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alal\Desktop\"/>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9" i="1" l="1"/>
  <c r="M29" i="1"/>
  <c r="L29" i="1"/>
  <c r="K29" i="1"/>
  <c r="CC14" i="2"/>
  <c r="CC15" i="2"/>
  <c r="CC16" i="2"/>
  <c r="CC17" i="2"/>
  <c r="CC18" i="2"/>
  <c r="CC19" i="2"/>
  <c r="CC20" i="2"/>
  <c r="CC21" i="2"/>
  <c r="CC22" i="2"/>
  <c r="CC23" i="2"/>
  <c r="CC24" i="2"/>
  <c r="CC25" i="2"/>
  <c r="CC26" i="2"/>
  <c r="CC27" i="2"/>
  <c r="CC28" i="2"/>
  <c r="CC29" i="2"/>
  <c r="CC30" i="2"/>
  <c r="CC31" i="2"/>
  <c r="CC32" i="2"/>
  <c r="CC33" i="2"/>
  <c r="CC34" i="2"/>
  <c r="CC35" i="2"/>
  <c r="CC36" i="2"/>
  <c r="CC37" i="2"/>
  <c r="CC38" i="2"/>
  <c r="CC39" i="2"/>
  <c r="CC40" i="2"/>
  <c r="CC41" i="2"/>
  <c r="CC42" i="2"/>
  <c r="CC43" i="2"/>
  <c r="CC44" i="2"/>
  <c r="CC45" i="2"/>
  <c r="CC46" i="2"/>
  <c r="CC47" i="2"/>
  <c r="CC48" i="2"/>
  <c r="CC49" i="2"/>
  <c r="CC50" i="2"/>
  <c r="CC51" i="2"/>
  <c r="CC52" i="2"/>
  <c r="CC53" i="2"/>
  <c r="CC54" i="2"/>
  <c r="CC55" i="2"/>
  <c r="CC56" i="2"/>
  <c r="CC57" i="2"/>
  <c r="CC58" i="2"/>
  <c r="CC59" i="2"/>
  <c r="CC60" i="2"/>
  <c r="CC61" i="2"/>
  <c r="CC62" i="2"/>
  <c r="CC63" i="2"/>
  <c r="CC64" i="2"/>
  <c r="CC65" i="2"/>
  <c r="CC66" i="2"/>
  <c r="CC67" i="2"/>
  <c r="CC68" i="2"/>
  <c r="CC69" i="2"/>
  <c r="CC70" i="2"/>
  <c r="CC71" i="2"/>
  <c r="CC72" i="2"/>
  <c r="CC73" i="2"/>
  <c r="CC74" i="2"/>
  <c r="CC75" i="2"/>
  <c r="CC76" i="2"/>
  <c r="CC77" i="2"/>
  <c r="CC78" i="2"/>
  <c r="CC79" i="2"/>
  <c r="CC80" i="2"/>
  <c r="CC81" i="2"/>
  <c r="CC82" i="2"/>
  <c r="CC83" i="2"/>
  <c r="CC84" i="2"/>
  <c r="CC85" i="2"/>
  <c r="CC86" i="2"/>
  <c r="CC87" i="2"/>
  <c r="CC88" i="2"/>
  <c r="CC89" i="2"/>
  <c r="CC90" i="2"/>
  <c r="CC91" i="2"/>
  <c r="CC92" i="2"/>
  <c r="CC93" i="2"/>
  <c r="CC94" i="2"/>
  <c r="CC95" i="2"/>
  <c r="CC96" i="2"/>
  <c r="CC97" i="2"/>
  <c r="CC98" i="2"/>
  <c r="CC99" i="2"/>
  <c r="CC100" i="2"/>
  <c r="CC101" i="2"/>
  <c r="CC102" i="2"/>
  <c r="CC103" i="2"/>
  <c r="CC104" i="2"/>
  <c r="CC105" i="2"/>
  <c r="CC106" i="2"/>
  <c r="CC107" i="2"/>
  <c r="CC108" i="2"/>
  <c r="CC109" i="2"/>
  <c r="CC110" i="2"/>
  <c r="CC111" i="2"/>
  <c r="CC112" i="2"/>
  <c r="CC113" i="2"/>
  <c r="CC114" i="2"/>
  <c r="CC115" i="2"/>
  <c r="CC116" i="2"/>
  <c r="CC117" i="2"/>
  <c r="CC118" i="2"/>
  <c r="CC119" i="2"/>
  <c r="CC120" i="2"/>
  <c r="CC121" i="2"/>
  <c r="CC122" i="2"/>
  <c r="CC123" i="2"/>
  <c r="CC124" i="2"/>
  <c r="CC125" i="2"/>
  <c r="CC126" i="2"/>
  <c r="CC127" i="2"/>
  <c r="CC128" i="2"/>
  <c r="CC129" i="2"/>
  <c r="CC130" i="2"/>
  <c r="CC131" i="2"/>
  <c r="CC132" i="2"/>
  <c r="CC133" i="2"/>
  <c r="CC134" i="2"/>
  <c r="CC135" i="2"/>
  <c r="CC136" i="2"/>
  <c r="CC137" i="2"/>
  <c r="CC138" i="2"/>
  <c r="CC139" i="2"/>
  <c r="CC140" i="2"/>
  <c r="CC141" i="2"/>
  <c r="CC142" i="2"/>
  <c r="CC143" i="2"/>
  <c r="CC144" i="2"/>
  <c r="CC145" i="2"/>
  <c r="CC146" i="2"/>
  <c r="CC13" i="2"/>
  <c r="CE14" i="2"/>
  <c r="CF14" i="2"/>
  <c r="CG14" i="2" s="1"/>
  <c r="CE15" i="2"/>
  <c r="CF15" i="2"/>
  <c r="CE16" i="2"/>
  <c r="CF16" i="2"/>
  <c r="CG16" i="2"/>
  <c r="CD16" i="2" s="1"/>
  <c r="CE17" i="2"/>
  <c r="CF17" i="2"/>
  <c r="CG17" i="2" s="1"/>
  <c r="CE18" i="2"/>
  <c r="CG18" i="2" s="1"/>
  <c r="CF18" i="2"/>
  <c r="CE19" i="2"/>
  <c r="CG19" i="2" s="1"/>
  <c r="CF19" i="2"/>
  <c r="CE20" i="2"/>
  <c r="CG20" i="2" s="1"/>
  <c r="CF20" i="2"/>
  <c r="CD21" i="2"/>
  <c r="CE21" i="2"/>
  <c r="CF21" i="2"/>
  <c r="CG21" i="2"/>
  <c r="CE22" i="2"/>
  <c r="CG22" i="2" s="1"/>
  <c r="CD22" i="2" s="1"/>
  <c r="CF22" i="2"/>
  <c r="CE23" i="2"/>
  <c r="CG23" i="2" s="1"/>
  <c r="CF23" i="2"/>
  <c r="CD24" i="2"/>
  <c r="CE24" i="2"/>
  <c r="CG24" i="2" s="1"/>
  <c r="CF24" i="2"/>
  <c r="CD25" i="2"/>
  <c r="CE25" i="2"/>
  <c r="CF25" i="2"/>
  <c r="CG25" i="2"/>
  <c r="CE26" i="2"/>
  <c r="CF26" i="2"/>
  <c r="CG26" i="2"/>
  <c r="CD26" i="2" s="1"/>
  <c r="CE27" i="2"/>
  <c r="CF27" i="2"/>
  <c r="CD28" i="2"/>
  <c r="CE28" i="2"/>
  <c r="CF28" i="2"/>
  <c r="CG28" i="2"/>
  <c r="CE29" i="2"/>
  <c r="CF29" i="2"/>
  <c r="CG29" i="2" s="1"/>
  <c r="CE30" i="2"/>
  <c r="CF30" i="2"/>
  <c r="CG30" i="2"/>
  <c r="CE31" i="2"/>
  <c r="CF31" i="2"/>
  <c r="CE32" i="2"/>
  <c r="CF32" i="2"/>
  <c r="CG32" i="2"/>
  <c r="CD32" i="2" s="1"/>
  <c r="CE33" i="2"/>
  <c r="CF33" i="2"/>
  <c r="CG33" i="2" s="1"/>
  <c r="CE34" i="2"/>
  <c r="CF34" i="2"/>
  <c r="CE35" i="2"/>
  <c r="CF35" i="2"/>
  <c r="CE36" i="2"/>
  <c r="CG36" i="2" s="1"/>
  <c r="CF36" i="2"/>
  <c r="CD37" i="2"/>
  <c r="CE37" i="2"/>
  <c r="CF37" i="2"/>
  <c r="CG37" i="2"/>
  <c r="CE38" i="2"/>
  <c r="CG38" i="2" s="1"/>
  <c r="CD38" i="2" s="1"/>
  <c r="CF38" i="2"/>
  <c r="CD39" i="2"/>
  <c r="CE39" i="2"/>
  <c r="CG39" i="2" s="1"/>
  <c r="CF39" i="2"/>
  <c r="CE40" i="2"/>
  <c r="CG40" i="2" s="1"/>
  <c r="CF40" i="2"/>
  <c r="CE41" i="2"/>
  <c r="CF41" i="2"/>
  <c r="CG41" i="2"/>
  <c r="CE42" i="2"/>
  <c r="CF42" i="2"/>
  <c r="CG42" i="2"/>
  <c r="CD42" i="2" s="1"/>
  <c r="CE43" i="2"/>
  <c r="CF43" i="2"/>
  <c r="CE44" i="2"/>
  <c r="CF44" i="2"/>
  <c r="CG44" i="2"/>
  <c r="CE45" i="2"/>
  <c r="CF45" i="2"/>
  <c r="CG45" i="2"/>
  <c r="CD45" i="2" s="1"/>
  <c r="CE46" i="2"/>
  <c r="CF46" i="2"/>
  <c r="CG46" i="2" s="1"/>
  <c r="CE47" i="2"/>
  <c r="CF47" i="2"/>
  <c r="CE48" i="2"/>
  <c r="CF48" i="2"/>
  <c r="CG48" i="2"/>
  <c r="CD48" i="2" s="1"/>
  <c r="CE49" i="2"/>
  <c r="CF49" i="2"/>
  <c r="CG49" i="2" s="1"/>
  <c r="CE50" i="2"/>
  <c r="CG50" i="2" s="1"/>
  <c r="CF50" i="2"/>
  <c r="CE51" i="2"/>
  <c r="CG51" i="2" s="1"/>
  <c r="CF51" i="2"/>
  <c r="CE52" i="2"/>
  <c r="CG52" i="2" s="1"/>
  <c r="CF52" i="2"/>
  <c r="CD53" i="2"/>
  <c r="CE53" i="2"/>
  <c r="CF53" i="2"/>
  <c r="CG53" i="2"/>
  <c r="CE54" i="2"/>
  <c r="CG54" i="2" s="1"/>
  <c r="CD54" i="2" s="1"/>
  <c r="CF54" i="2"/>
  <c r="CE55" i="2"/>
  <c r="CG55" i="2" s="1"/>
  <c r="CF55" i="2"/>
  <c r="CD56" i="2"/>
  <c r="CE56" i="2"/>
  <c r="CG56" i="2" s="1"/>
  <c r="CF56" i="2"/>
  <c r="CD57" i="2"/>
  <c r="CE57" i="2"/>
  <c r="CF57" i="2"/>
  <c r="CG57" i="2"/>
  <c r="CE58" i="2"/>
  <c r="CF58" i="2"/>
  <c r="CG58" i="2"/>
  <c r="CD58" i="2" s="1"/>
  <c r="CE59" i="2"/>
  <c r="CF59" i="2"/>
  <c r="CD60" i="2"/>
  <c r="CE60" i="2"/>
  <c r="CF60" i="2"/>
  <c r="CG60" i="2"/>
  <c r="CE61" i="2"/>
  <c r="CF61" i="2"/>
  <c r="CG61" i="2" s="1"/>
  <c r="CE62" i="2"/>
  <c r="CF62" i="2"/>
  <c r="CG62" i="2"/>
  <c r="CE63" i="2"/>
  <c r="CF63" i="2"/>
  <c r="CE64" i="2"/>
  <c r="CF64" i="2"/>
  <c r="CG64" i="2"/>
  <c r="CD64" i="2" s="1"/>
  <c r="CE65" i="2"/>
  <c r="CF65" i="2"/>
  <c r="CG65" i="2" s="1"/>
  <c r="CE66" i="2"/>
  <c r="CF66" i="2"/>
  <c r="CE67" i="2"/>
  <c r="CF67" i="2"/>
  <c r="CE68" i="2"/>
  <c r="CG68" i="2" s="1"/>
  <c r="CF68" i="2"/>
  <c r="CD69" i="2"/>
  <c r="CE69" i="2"/>
  <c r="CF69" i="2"/>
  <c r="CG69" i="2"/>
  <c r="CE70" i="2"/>
  <c r="CG70" i="2" s="1"/>
  <c r="CD70" i="2" s="1"/>
  <c r="CF70" i="2"/>
  <c r="CD71" i="2"/>
  <c r="CE71" i="2"/>
  <c r="CG71" i="2" s="1"/>
  <c r="CF71" i="2"/>
  <c r="CE72" i="2"/>
  <c r="CG72" i="2" s="1"/>
  <c r="CF72" i="2"/>
  <c r="CE73" i="2"/>
  <c r="CF73" i="2"/>
  <c r="CG73" i="2"/>
  <c r="CD73" i="2" s="1"/>
  <c r="CE74" i="2"/>
  <c r="CF74" i="2"/>
  <c r="CG74" i="2"/>
  <c r="CD74" i="2" s="1"/>
  <c r="CE75" i="2"/>
  <c r="CF75" i="2"/>
  <c r="CE76" i="2"/>
  <c r="CF76" i="2"/>
  <c r="CG76" i="2"/>
  <c r="CD76" i="2" s="1"/>
  <c r="CE77" i="2"/>
  <c r="CF77" i="2"/>
  <c r="CG77" i="2"/>
  <c r="CD77" i="2" s="1"/>
  <c r="CE78" i="2"/>
  <c r="CF78" i="2"/>
  <c r="CG78" i="2" s="1"/>
  <c r="CE79" i="2"/>
  <c r="CF79" i="2"/>
  <c r="CE80" i="2"/>
  <c r="CF80" i="2"/>
  <c r="CG80" i="2"/>
  <c r="CD80" i="2" s="1"/>
  <c r="CE81" i="2"/>
  <c r="CF81" i="2"/>
  <c r="CG81" i="2" s="1"/>
  <c r="CE82" i="2"/>
  <c r="CG82" i="2" s="1"/>
  <c r="CF82" i="2"/>
  <c r="CE83" i="2"/>
  <c r="CG83" i="2" s="1"/>
  <c r="CF83" i="2"/>
  <c r="CE84" i="2"/>
  <c r="CG84" i="2" s="1"/>
  <c r="CF84" i="2"/>
  <c r="CD85" i="2"/>
  <c r="CE85" i="2"/>
  <c r="CF85" i="2"/>
  <c r="CG85" i="2"/>
  <c r="CE86" i="2"/>
  <c r="CG86" i="2" s="1"/>
  <c r="CD86" i="2" s="1"/>
  <c r="CF86" i="2"/>
  <c r="CE87" i="2"/>
  <c r="CG87" i="2" s="1"/>
  <c r="CF87" i="2"/>
  <c r="CD88" i="2"/>
  <c r="CE88" i="2"/>
  <c r="CG88" i="2" s="1"/>
  <c r="CF88" i="2"/>
  <c r="CD89" i="2"/>
  <c r="CE89" i="2"/>
  <c r="CF89" i="2"/>
  <c r="CG89" i="2"/>
  <c r="CE90" i="2"/>
  <c r="CF90" i="2"/>
  <c r="CG90" i="2"/>
  <c r="CD90" i="2" s="1"/>
  <c r="CE91" i="2"/>
  <c r="CF91" i="2"/>
  <c r="CD92" i="2"/>
  <c r="CE92" i="2"/>
  <c r="CF92" i="2"/>
  <c r="CG92" i="2"/>
  <c r="CE93" i="2"/>
  <c r="CF93" i="2"/>
  <c r="CG93" i="2" s="1"/>
  <c r="CE94" i="2"/>
  <c r="CF94" i="2"/>
  <c r="CG94" i="2"/>
  <c r="CE95" i="2"/>
  <c r="CF95" i="2"/>
  <c r="CE96" i="2"/>
  <c r="CF96" i="2"/>
  <c r="CG96" i="2"/>
  <c r="CD96" i="2" s="1"/>
  <c r="CE97" i="2"/>
  <c r="CF97" i="2"/>
  <c r="CG97" i="2" s="1"/>
  <c r="CE98" i="2"/>
  <c r="CF98" i="2"/>
  <c r="CE99" i="2"/>
  <c r="CF99" i="2"/>
  <c r="CE100" i="2"/>
  <c r="CG100" i="2" s="1"/>
  <c r="CF100" i="2"/>
  <c r="CD101" i="2"/>
  <c r="CE101" i="2"/>
  <c r="CF101" i="2"/>
  <c r="CG101" i="2"/>
  <c r="CE102" i="2"/>
  <c r="CG102" i="2" s="1"/>
  <c r="CD102" i="2" s="1"/>
  <c r="CF102" i="2"/>
  <c r="CD103" i="2"/>
  <c r="CE103" i="2"/>
  <c r="CG103" i="2" s="1"/>
  <c r="CF103" i="2"/>
  <c r="CE104" i="2"/>
  <c r="CG104" i="2" s="1"/>
  <c r="CF104" i="2"/>
  <c r="CE105" i="2"/>
  <c r="CF105" i="2"/>
  <c r="CG105" i="2"/>
  <c r="CD105" i="2" s="1"/>
  <c r="CE106" i="2"/>
  <c r="CF106" i="2"/>
  <c r="CG106" i="2"/>
  <c r="CD106" i="2" s="1"/>
  <c r="CE107" i="2"/>
  <c r="CF107" i="2"/>
  <c r="CE108" i="2"/>
  <c r="CF108" i="2"/>
  <c r="CG108" i="2"/>
  <c r="CD108" i="2" s="1"/>
  <c r="CE109" i="2"/>
  <c r="CF109" i="2"/>
  <c r="CG109" i="2"/>
  <c r="CD109" i="2" s="1"/>
  <c r="CE110" i="2"/>
  <c r="CF110" i="2"/>
  <c r="CG110" i="2" s="1"/>
  <c r="CE111" i="2"/>
  <c r="CF111" i="2"/>
  <c r="CE112" i="2"/>
  <c r="CF112" i="2"/>
  <c r="CG112" i="2"/>
  <c r="CD112" i="2" s="1"/>
  <c r="CE113" i="2"/>
  <c r="CF113" i="2"/>
  <c r="CG113" i="2" s="1"/>
  <c r="CE114" i="2"/>
  <c r="CG114" i="2" s="1"/>
  <c r="CF114" i="2"/>
  <c r="CE115" i="2"/>
  <c r="CG115" i="2" s="1"/>
  <c r="CF115" i="2"/>
  <c r="CE116" i="2"/>
  <c r="CG116" i="2" s="1"/>
  <c r="CF116" i="2"/>
  <c r="CD117" i="2"/>
  <c r="CE117" i="2"/>
  <c r="CF117" i="2"/>
  <c r="CG117" i="2"/>
  <c r="CE118" i="2"/>
  <c r="CG118" i="2" s="1"/>
  <c r="CD118" i="2" s="1"/>
  <c r="CF118" i="2"/>
  <c r="CE119" i="2"/>
  <c r="CG119" i="2" s="1"/>
  <c r="CF119" i="2"/>
  <c r="CD120" i="2"/>
  <c r="CE120" i="2"/>
  <c r="CG120" i="2" s="1"/>
  <c r="CF120" i="2"/>
  <c r="CD121" i="2"/>
  <c r="CE121" i="2"/>
  <c r="CF121" i="2"/>
  <c r="CG121" i="2"/>
  <c r="CE122" i="2"/>
  <c r="CF122" i="2"/>
  <c r="CG122" i="2"/>
  <c r="CD122" i="2" s="1"/>
  <c r="CE123" i="2"/>
  <c r="CF123" i="2"/>
  <c r="CD124" i="2"/>
  <c r="CE124" i="2"/>
  <c r="CF124" i="2"/>
  <c r="CG124" i="2"/>
  <c r="CE125" i="2"/>
  <c r="CF125" i="2"/>
  <c r="CG125" i="2" s="1"/>
  <c r="CE126" i="2"/>
  <c r="CF126" i="2"/>
  <c r="CG126" i="2"/>
  <c r="CE127" i="2"/>
  <c r="CF127" i="2"/>
  <c r="CE128" i="2"/>
  <c r="CG128" i="2" s="1"/>
  <c r="CF128" i="2"/>
  <c r="CE129" i="2"/>
  <c r="CF129" i="2"/>
  <c r="CG129" i="2"/>
  <c r="CD129" i="2" s="1"/>
  <c r="CE130" i="2"/>
  <c r="CF130" i="2"/>
  <c r="CG130" i="2"/>
  <c r="CD130" i="2" s="1"/>
  <c r="CE131" i="2"/>
  <c r="CG131" i="2" s="1"/>
  <c r="CF131" i="2"/>
  <c r="CE132" i="2"/>
  <c r="CF132" i="2"/>
  <c r="CG132" i="2"/>
  <c r="CD132" i="2" s="1"/>
  <c r="CE133" i="2"/>
  <c r="CF133" i="2"/>
  <c r="CG133" i="2" s="1"/>
  <c r="CE134" i="2"/>
  <c r="CG134" i="2" s="1"/>
  <c r="CF134" i="2"/>
  <c r="CE135" i="2"/>
  <c r="CF135" i="2"/>
  <c r="CE136" i="2"/>
  <c r="CG136" i="2" s="1"/>
  <c r="CF136" i="2"/>
  <c r="CE137" i="2"/>
  <c r="CF137" i="2"/>
  <c r="CG137" i="2"/>
  <c r="CD137" i="2" s="1"/>
  <c r="CE138" i="2"/>
  <c r="CG138" i="2" s="1"/>
  <c r="CF138" i="2"/>
  <c r="CE139" i="2"/>
  <c r="CG139" i="2" s="1"/>
  <c r="CF139" i="2"/>
  <c r="CE140" i="2"/>
  <c r="CG140" i="2" s="1"/>
  <c r="CF140" i="2"/>
  <c r="CE141" i="2"/>
  <c r="CF141" i="2"/>
  <c r="CG141" i="2" s="1"/>
  <c r="CE142" i="2"/>
  <c r="CF142" i="2"/>
  <c r="CG142" i="2" s="1"/>
  <c r="CE143" i="2"/>
  <c r="CF143" i="2"/>
  <c r="CE144" i="2"/>
  <c r="CF144" i="2"/>
  <c r="CG144" i="2" s="1"/>
  <c r="CE145" i="2"/>
  <c r="CF145" i="2"/>
  <c r="CG145" i="2"/>
  <c r="CE146" i="2"/>
  <c r="CG146" i="2" s="1"/>
  <c r="CF146" i="2"/>
  <c r="CG13" i="2"/>
  <c r="CD13" i="2" s="1"/>
  <c r="CF13" i="2"/>
  <c r="CE13" i="2"/>
  <c r="C9" i="1"/>
  <c r="CD134" i="2" l="1"/>
  <c r="CD78" i="2"/>
  <c r="CD29" i="2"/>
  <c r="CD133" i="2"/>
  <c r="CD125" i="2"/>
  <c r="CD46" i="2"/>
  <c r="CD146" i="2"/>
  <c r="CD144" i="2"/>
  <c r="CD142" i="2"/>
  <c r="CD93" i="2"/>
  <c r="CD14" i="2"/>
  <c r="CD141" i="2"/>
  <c r="CD136" i="2"/>
  <c r="CD140" i="2"/>
  <c r="CD138" i="2"/>
  <c r="CD110" i="2"/>
  <c r="CD61" i="2"/>
  <c r="CD114" i="2"/>
  <c r="CD126" i="2"/>
  <c r="CD115" i="2"/>
  <c r="CD84" i="2"/>
  <c r="CD82" i="2"/>
  <c r="CD65" i="2"/>
  <c r="CD62" i="2"/>
  <c r="CD51" i="2"/>
  <c r="CD20" i="2"/>
  <c r="CD18" i="2"/>
  <c r="CD145" i="2"/>
  <c r="CG143" i="2"/>
  <c r="CD131" i="2"/>
  <c r="CD128" i="2"/>
  <c r="CD119" i="2"/>
  <c r="CD104" i="2"/>
  <c r="CD100" i="2"/>
  <c r="CG98" i="2"/>
  <c r="CD81" i="2"/>
  <c r="CG67" i="2"/>
  <c r="CD55" i="2"/>
  <c r="CD44" i="2"/>
  <c r="CD41" i="2"/>
  <c r="CD40" i="2"/>
  <c r="CD36" i="2"/>
  <c r="CG34" i="2"/>
  <c r="CD17" i="2"/>
  <c r="CD116" i="2"/>
  <c r="CD97" i="2"/>
  <c r="CD94" i="2"/>
  <c r="CD83" i="2"/>
  <c r="CD52" i="2"/>
  <c r="CD50" i="2"/>
  <c r="CD33" i="2"/>
  <c r="CD30" i="2"/>
  <c r="CD19" i="2"/>
  <c r="CD139" i="2"/>
  <c r="CG135" i="2"/>
  <c r="CG127" i="2"/>
  <c r="CD113" i="2"/>
  <c r="CG99" i="2"/>
  <c r="CD87" i="2"/>
  <c r="CD72" i="2"/>
  <c r="CD68" i="2"/>
  <c r="CG66" i="2"/>
  <c r="CD49" i="2"/>
  <c r="CG35" i="2"/>
  <c r="CD23" i="2"/>
  <c r="CG111" i="2"/>
  <c r="CG95" i="2"/>
  <c r="CG79" i="2"/>
  <c r="CG63" i="2"/>
  <c r="CG47" i="2"/>
  <c r="CG31" i="2"/>
  <c r="CG15" i="2"/>
  <c r="CG123" i="2"/>
  <c r="CG107" i="2"/>
  <c r="CG91" i="2"/>
  <c r="CG75" i="2"/>
  <c r="CG59" i="2"/>
  <c r="CG43" i="2"/>
  <c r="CG27" i="2"/>
  <c r="Q13" i="2"/>
  <c r="U13" i="2"/>
  <c r="Y13" i="2"/>
  <c r="AC13" i="2"/>
  <c r="AG13" i="2"/>
  <c r="AK13" i="2"/>
  <c r="AO13" i="2"/>
  <c r="AR13" i="2"/>
  <c r="AV13" i="2"/>
  <c r="AY13" i="2"/>
  <c r="BB13" i="2"/>
  <c r="BI13" i="2"/>
  <c r="BM13" i="2"/>
  <c r="BQ13" i="2"/>
  <c r="BU13" i="2"/>
  <c r="BY13" i="2"/>
  <c r="Q14" i="2"/>
  <c r="U14" i="2"/>
  <c r="Y14" i="2"/>
  <c r="AC14" i="2"/>
  <c r="AG14" i="2"/>
  <c r="AK14" i="2"/>
  <c r="AO14" i="2"/>
  <c r="AR14" i="2"/>
  <c r="AV14" i="2"/>
  <c r="AY14" i="2"/>
  <c r="BB14" i="2"/>
  <c r="BI14" i="2"/>
  <c r="BM14" i="2"/>
  <c r="BQ14" i="2"/>
  <c r="BU14" i="2"/>
  <c r="BY14" i="2"/>
  <c r="Q15" i="2"/>
  <c r="U15" i="2"/>
  <c r="Y15" i="2"/>
  <c r="AC15" i="2"/>
  <c r="AG15" i="2"/>
  <c r="AK15" i="2"/>
  <c r="AO15" i="2"/>
  <c r="AR15" i="2"/>
  <c r="AV15" i="2"/>
  <c r="AY15" i="2"/>
  <c r="BB15" i="2"/>
  <c r="BI15" i="2"/>
  <c r="BM15" i="2"/>
  <c r="BQ15" i="2"/>
  <c r="BU15" i="2"/>
  <c r="BY15" i="2"/>
  <c r="Q16" i="2"/>
  <c r="U16" i="2"/>
  <c r="Y16" i="2"/>
  <c r="AC16" i="2"/>
  <c r="AG16" i="2"/>
  <c r="AK16" i="2"/>
  <c r="AO16" i="2"/>
  <c r="AR16" i="2"/>
  <c r="AV16" i="2"/>
  <c r="AY16" i="2"/>
  <c r="BB16" i="2"/>
  <c r="BI16" i="2"/>
  <c r="BM16" i="2"/>
  <c r="BQ16" i="2"/>
  <c r="BU16" i="2"/>
  <c r="BY16" i="2"/>
  <c r="Q17" i="2"/>
  <c r="U17" i="2"/>
  <c r="Y17" i="2"/>
  <c r="AC17" i="2"/>
  <c r="AG17" i="2"/>
  <c r="AK17" i="2"/>
  <c r="AO17" i="2"/>
  <c r="AR17" i="2"/>
  <c r="AV17" i="2"/>
  <c r="AY17" i="2"/>
  <c r="BB17" i="2"/>
  <c r="BC17" i="2" s="1"/>
  <c r="BI17" i="2"/>
  <c r="BM17" i="2"/>
  <c r="BQ17" i="2"/>
  <c r="BU17" i="2"/>
  <c r="BY17" i="2"/>
  <c r="Q18" i="2"/>
  <c r="U18" i="2"/>
  <c r="Y18" i="2"/>
  <c r="AC18" i="2"/>
  <c r="AG18" i="2"/>
  <c r="AK18" i="2"/>
  <c r="AO18" i="2"/>
  <c r="AR18" i="2"/>
  <c r="AV18" i="2"/>
  <c r="AY18" i="2"/>
  <c r="BB18" i="2"/>
  <c r="BI18" i="2"/>
  <c r="BM18" i="2"/>
  <c r="BQ18" i="2"/>
  <c r="BU18" i="2"/>
  <c r="BY18" i="2"/>
  <c r="Q19" i="2"/>
  <c r="U19" i="2"/>
  <c r="Y19" i="2"/>
  <c r="AC19" i="2"/>
  <c r="AG19" i="2"/>
  <c r="AK19" i="2"/>
  <c r="AO19" i="2"/>
  <c r="AR19" i="2"/>
  <c r="AV19" i="2"/>
  <c r="AY19" i="2"/>
  <c r="BB19" i="2"/>
  <c r="BI19" i="2"/>
  <c r="BM19" i="2"/>
  <c r="BQ19" i="2"/>
  <c r="BU19" i="2"/>
  <c r="BY19" i="2"/>
  <c r="Q20" i="2"/>
  <c r="U20" i="2"/>
  <c r="Y20" i="2"/>
  <c r="AC20" i="2"/>
  <c r="AG20" i="2"/>
  <c r="AK20" i="2"/>
  <c r="AO20" i="2"/>
  <c r="AR20" i="2"/>
  <c r="AV20" i="2"/>
  <c r="AY20" i="2"/>
  <c r="BB20" i="2"/>
  <c r="BI20" i="2"/>
  <c r="BM20" i="2"/>
  <c r="BQ20" i="2"/>
  <c r="BU20" i="2"/>
  <c r="BY20" i="2"/>
  <c r="Q21" i="2"/>
  <c r="U21" i="2"/>
  <c r="Y21" i="2"/>
  <c r="AC21" i="2"/>
  <c r="AG21" i="2"/>
  <c r="AK21" i="2"/>
  <c r="AO21" i="2"/>
  <c r="AR21" i="2"/>
  <c r="AV21" i="2"/>
  <c r="AY21" i="2"/>
  <c r="BB21" i="2"/>
  <c r="BC21" i="2" s="1"/>
  <c r="BI21" i="2"/>
  <c r="BM21" i="2"/>
  <c r="BQ21" i="2"/>
  <c r="BU21" i="2"/>
  <c r="BY21" i="2"/>
  <c r="Q22" i="2"/>
  <c r="U22" i="2"/>
  <c r="Y22" i="2"/>
  <c r="AC22" i="2"/>
  <c r="AG22" i="2"/>
  <c r="AK22" i="2"/>
  <c r="AO22" i="2"/>
  <c r="AR22" i="2"/>
  <c r="AV22" i="2"/>
  <c r="AY22" i="2"/>
  <c r="BB22" i="2"/>
  <c r="BI22" i="2"/>
  <c r="BM22" i="2"/>
  <c r="BQ22" i="2"/>
  <c r="BU22" i="2"/>
  <c r="BY22" i="2"/>
  <c r="Q23" i="2"/>
  <c r="U23" i="2"/>
  <c r="Y23" i="2"/>
  <c r="AC23" i="2"/>
  <c r="AG23" i="2"/>
  <c r="AK23" i="2"/>
  <c r="AO23" i="2"/>
  <c r="AR23" i="2"/>
  <c r="AV23" i="2"/>
  <c r="AY23" i="2"/>
  <c r="BB23" i="2"/>
  <c r="BC23" i="2" s="1"/>
  <c r="BI23" i="2"/>
  <c r="BM23" i="2"/>
  <c r="BQ23" i="2"/>
  <c r="BU23" i="2"/>
  <c r="BY23" i="2"/>
  <c r="Q24" i="2"/>
  <c r="U24" i="2"/>
  <c r="Y24" i="2"/>
  <c r="AC24" i="2"/>
  <c r="AG24" i="2"/>
  <c r="AK24" i="2"/>
  <c r="AO24" i="2"/>
  <c r="AR24" i="2"/>
  <c r="AV24" i="2"/>
  <c r="AY24" i="2"/>
  <c r="BB24" i="2"/>
  <c r="BI24" i="2"/>
  <c r="BM24" i="2"/>
  <c r="BQ24" i="2"/>
  <c r="BU24" i="2"/>
  <c r="BY24" i="2"/>
  <c r="Q25" i="2"/>
  <c r="U25" i="2"/>
  <c r="Y25" i="2"/>
  <c r="AC25" i="2"/>
  <c r="AG25" i="2"/>
  <c r="AK25" i="2"/>
  <c r="AO25" i="2"/>
  <c r="AR25" i="2"/>
  <c r="AV25" i="2"/>
  <c r="AY25" i="2"/>
  <c r="BB25" i="2"/>
  <c r="BC25" i="2" s="1"/>
  <c r="BI25" i="2"/>
  <c r="BM25" i="2"/>
  <c r="BQ25" i="2"/>
  <c r="BU25" i="2"/>
  <c r="BY25" i="2"/>
  <c r="Q26" i="2"/>
  <c r="U26" i="2"/>
  <c r="Y26" i="2"/>
  <c r="AC26" i="2"/>
  <c r="AG26" i="2"/>
  <c r="AK26" i="2"/>
  <c r="AO26" i="2"/>
  <c r="AR26" i="2"/>
  <c r="AV26" i="2"/>
  <c r="AY26" i="2"/>
  <c r="BB26" i="2"/>
  <c r="BI26" i="2"/>
  <c r="BM26" i="2"/>
  <c r="BQ26" i="2"/>
  <c r="BU26" i="2"/>
  <c r="BY26" i="2"/>
  <c r="Q27" i="2"/>
  <c r="U27" i="2"/>
  <c r="Y27" i="2"/>
  <c r="AC27" i="2"/>
  <c r="AG27" i="2"/>
  <c r="AK27" i="2"/>
  <c r="AO27" i="2"/>
  <c r="AR27" i="2"/>
  <c r="AV27" i="2"/>
  <c r="AY27" i="2"/>
  <c r="BB27" i="2"/>
  <c r="BC27" i="2" s="1"/>
  <c r="BI27" i="2"/>
  <c r="BM27" i="2"/>
  <c r="BQ27" i="2"/>
  <c r="BU27" i="2"/>
  <c r="BY27" i="2"/>
  <c r="Q28" i="2"/>
  <c r="U28" i="2"/>
  <c r="Y28" i="2"/>
  <c r="AC28" i="2"/>
  <c r="AG28" i="2"/>
  <c r="AK28" i="2"/>
  <c r="AO28" i="2"/>
  <c r="AR28" i="2"/>
  <c r="AV28" i="2"/>
  <c r="AY28" i="2"/>
  <c r="BB28" i="2"/>
  <c r="BI28" i="2"/>
  <c r="BM28" i="2"/>
  <c r="BQ28" i="2"/>
  <c r="BU28" i="2"/>
  <c r="BY28" i="2"/>
  <c r="Q29" i="2"/>
  <c r="U29" i="2"/>
  <c r="Y29" i="2"/>
  <c r="AC29" i="2"/>
  <c r="AG29" i="2"/>
  <c r="AK29" i="2"/>
  <c r="AO29" i="2"/>
  <c r="AR29" i="2"/>
  <c r="AV29" i="2"/>
  <c r="AY29" i="2"/>
  <c r="BB29" i="2"/>
  <c r="BC29" i="2" s="1"/>
  <c r="BI29" i="2"/>
  <c r="BM29" i="2"/>
  <c r="BQ29" i="2"/>
  <c r="BU29" i="2"/>
  <c r="BY29" i="2"/>
  <c r="Q30" i="2"/>
  <c r="U30" i="2"/>
  <c r="Y30" i="2"/>
  <c r="AC30" i="2"/>
  <c r="AG30" i="2"/>
  <c r="AK30" i="2"/>
  <c r="AO30" i="2"/>
  <c r="AR30" i="2"/>
  <c r="AV30" i="2"/>
  <c r="AY30" i="2"/>
  <c r="BB30" i="2"/>
  <c r="BI30" i="2"/>
  <c r="BM30" i="2"/>
  <c r="BQ30" i="2"/>
  <c r="BU30" i="2"/>
  <c r="BY30" i="2"/>
  <c r="Q31" i="2"/>
  <c r="U31" i="2"/>
  <c r="Y31" i="2"/>
  <c r="AC31" i="2"/>
  <c r="AG31" i="2"/>
  <c r="AK31" i="2"/>
  <c r="AO31" i="2"/>
  <c r="AR31" i="2"/>
  <c r="AV31" i="2"/>
  <c r="AY31" i="2"/>
  <c r="BB31" i="2"/>
  <c r="BC31" i="2" s="1"/>
  <c r="BI31" i="2"/>
  <c r="BM31" i="2"/>
  <c r="BQ31" i="2"/>
  <c r="BU31" i="2"/>
  <c r="BY31" i="2"/>
  <c r="Q32" i="2"/>
  <c r="U32" i="2"/>
  <c r="Y32" i="2"/>
  <c r="AC32" i="2"/>
  <c r="AG32" i="2"/>
  <c r="AK32" i="2"/>
  <c r="AO32" i="2"/>
  <c r="AR32" i="2"/>
  <c r="AV32" i="2"/>
  <c r="AY32" i="2"/>
  <c r="BB32" i="2"/>
  <c r="BI32" i="2"/>
  <c r="BM32" i="2"/>
  <c r="BQ32" i="2"/>
  <c r="BU32" i="2"/>
  <c r="BY32" i="2"/>
  <c r="Q33" i="2"/>
  <c r="U33" i="2"/>
  <c r="Y33" i="2"/>
  <c r="AC33" i="2"/>
  <c r="AG33" i="2"/>
  <c r="AK33" i="2"/>
  <c r="AO33" i="2"/>
  <c r="AR33" i="2"/>
  <c r="AV33" i="2"/>
  <c r="AY33" i="2"/>
  <c r="BB33" i="2"/>
  <c r="BC33" i="2" s="1"/>
  <c r="BI33" i="2"/>
  <c r="BM33" i="2"/>
  <c r="BQ33" i="2"/>
  <c r="BU33" i="2"/>
  <c r="BY33" i="2"/>
  <c r="Q34" i="2"/>
  <c r="U34" i="2"/>
  <c r="Y34" i="2"/>
  <c r="AC34" i="2"/>
  <c r="AG34" i="2"/>
  <c r="AK34" i="2"/>
  <c r="AO34" i="2"/>
  <c r="AR34" i="2"/>
  <c r="AV34" i="2"/>
  <c r="AY34" i="2"/>
  <c r="BB34" i="2"/>
  <c r="BI34" i="2"/>
  <c r="BM34" i="2"/>
  <c r="BQ34" i="2"/>
  <c r="BU34" i="2"/>
  <c r="BY34" i="2"/>
  <c r="Q35" i="2"/>
  <c r="U35" i="2"/>
  <c r="Y35" i="2"/>
  <c r="AC35" i="2"/>
  <c r="AG35" i="2"/>
  <c r="AK35" i="2"/>
  <c r="AO35" i="2"/>
  <c r="AR35" i="2"/>
  <c r="AV35" i="2"/>
  <c r="AY35" i="2"/>
  <c r="BB35" i="2"/>
  <c r="BC35" i="2" s="1"/>
  <c r="BI35" i="2"/>
  <c r="BM35" i="2"/>
  <c r="BQ35" i="2"/>
  <c r="BU35" i="2"/>
  <c r="BY35" i="2"/>
  <c r="Q36" i="2"/>
  <c r="U36" i="2"/>
  <c r="Y36" i="2"/>
  <c r="AC36" i="2"/>
  <c r="AG36" i="2"/>
  <c r="AK36" i="2"/>
  <c r="AO36" i="2"/>
  <c r="AR36" i="2"/>
  <c r="AV36" i="2"/>
  <c r="AY36" i="2"/>
  <c r="BB36" i="2"/>
  <c r="BI36" i="2"/>
  <c r="BM36" i="2"/>
  <c r="BQ36" i="2"/>
  <c r="BU36" i="2"/>
  <c r="BY36" i="2"/>
  <c r="Q37" i="2"/>
  <c r="U37" i="2"/>
  <c r="Y37" i="2"/>
  <c r="AC37" i="2"/>
  <c r="AG37" i="2"/>
  <c r="AK37" i="2"/>
  <c r="AO37" i="2"/>
  <c r="AR37" i="2"/>
  <c r="AV37" i="2"/>
  <c r="AY37" i="2"/>
  <c r="BB37" i="2"/>
  <c r="BC37" i="2" s="1"/>
  <c r="BI37" i="2"/>
  <c r="BM37" i="2"/>
  <c r="BQ37" i="2"/>
  <c r="BU37" i="2"/>
  <c r="BY37" i="2"/>
  <c r="Q38" i="2"/>
  <c r="U38" i="2"/>
  <c r="Y38" i="2"/>
  <c r="AC38" i="2"/>
  <c r="AG38" i="2"/>
  <c r="AK38" i="2"/>
  <c r="AO38" i="2"/>
  <c r="AR38" i="2"/>
  <c r="AV38" i="2"/>
  <c r="AY38" i="2"/>
  <c r="BB38" i="2"/>
  <c r="BI38" i="2"/>
  <c r="BM38" i="2"/>
  <c r="BQ38" i="2"/>
  <c r="BU38" i="2"/>
  <c r="BY38" i="2"/>
  <c r="Q39" i="2"/>
  <c r="U39" i="2"/>
  <c r="Y39" i="2"/>
  <c r="AC39" i="2"/>
  <c r="AG39" i="2"/>
  <c r="AK39" i="2"/>
  <c r="AO39" i="2"/>
  <c r="AR39" i="2"/>
  <c r="AV39" i="2"/>
  <c r="AY39" i="2"/>
  <c r="BB39" i="2"/>
  <c r="BC39" i="2" s="1"/>
  <c r="BI39" i="2"/>
  <c r="BM39" i="2"/>
  <c r="BQ39" i="2"/>
  <c r="BU39" i="2"/>
  <c r="BY39" i="2"/>
  <c r="Q40" i="2"/>
  <c r="U40" i="2"/>
  <c r="Y40" i="2"/>
  <c r="AC40" i="2"/>
  <c r="AG40" i="2"/>
  <c r="AK40" i="2"/>
  <c r="AO40" i="2"/>
  <c r="AR40" i="2"/>
  <c r="AV40" i="2"/>
  <c r="AY40" i="2"/>
  <c r="BB40" i="2"/>
  <c r="BI40" i="2"/>
  <c r="BM40" i="2"/>
  <c r="BQ40" i="2"/>
  <c r="BU40" i="2"/>
  <c r="BY40" i="2"/>
  <c r="Q41" i="2"/>
  <c r="U41" i="2"/>
  <c r="Y41" i="2"/>
  <c r="AC41" i="2"/>
  <c r="AG41" i="2"/>
  <c r="AK41" i="2"/>
  <c r="AO41" i="2"/>
  <c r="AR41" i="2"/>
  <c r="AV41" i="2"/>
  <c r="AY41" i="2"/>
  <c r="BB41" i="2"/>
  <c r="BC41" i="2" s="1"/>
  <c r="BI41" i="2"/>
  <c r="BM41" i="2"/>
  <c r="BQ41" i="2"/>
  <c r="BU41" i="2"/>
  <c r="BY41" i="2"/>
  <c r="Q42" i="2"/>
  <c r="U42" i="2"/>
  <c r="Y42" i="2"/>
  <c r="AC42" i="2"/>
  <c r="AG42" i="2"/>
  <c r="AK42" i="2"/>
  <c r="AO42" i="2"/>
  <c r="AR42" i="2"/>
  <c r="AV42" i="2"/>
  <c r="AY42" i="2"/>
  <c r="BB42" i="2"/>
  <c r="BI42" i="2"/>
  <c r="BM42" i="2"/>
  <c r="BQ42" i="2"/>
  <c r="BU42" i="2"/>
  <c r="BY42" i="2"/>
  <c r="Q43" i="2"/>
  <c r="U43" i="2"/>
  <c r="Y43" i="2"/>
  <c r="AC43" i="2"/>
  <c r="AG43" i="2"/>
  <c r="AK43" i="2"/>
  <c r="AO43" i="2"/>
  <c r="AR43" i="2"/>
  <c r="AV43" i="2"/>
  <c r="AY43" i="2"/>
  <c r="BC43" i="2" s="1"/>
  <c r="BB43" i="2"/>
  <c r="BI43" i="2"/>
  <c r="BM43" i="2"/>
  <c r="BQ43" i="2"/>
  <c r="BU43" i="2"/>
  <c r="BY43" i="2"/>
  <c r="Q44" i="2"/>
  <c r="U44" i="2"/>
  <c r="Y44" i="2"/>
  <c r="AC44" i="2"/>
  <c r="AG44" i="2"/>
  <c r="AK44" i="2"/>
  <c r="AO44" i="2"/>
  <c r="AR44" i="2"/>
  <c r="AV44" i="2"/>
  <c r="AY44" i="2"/>
  <c r="BC44" i="2" s="1"/>
  <c r="BB44" i="2"/>
  <c r="BI44" i="2"/>
  <c r="BM44" i="2"/>
  <c r="BQ44" i="2"/>
  <c r="BU44" i="2"/>
  <c r="BY44" i="2"/>
  <c r="Q45" i="2"/>
  <c r="U45" i="2"/>
  <c r="Y45" i="2"/>
  <c r="AC45" i="2"/>
  <c r="AG45" i="2"/>
  <c r="AK45" i="2"/>
  <c r="AO45" i="2"/>
  <c r="AR45" i="2"/>
  <c r="AV45" i="2"/>
  <c r="AY45" i="2"/>
  <c r="BC45" i="2" s="1"/>
  <c r="BB45" i="2"/>
  <c r="BI45" i="2"/>
  <c r="BM45" i="2"/>
  <c r="BQ45" i="2"/>
  <c r="BU45" i="2"/>
  <c r="BY45" i="2"/>
  <c r="Q46" i="2"/>
  <c r="U46" i="2"/>
  <c r="Y46" i="2"/>
  <c r="AC46" i="2"/>
  <c r="AG46" i="2"/>
  <c r="AK46" i="2"/>
  <c r="AO46" i="2"/>
  <c r="AR46" i="2"/>
  <c r="AV46" i="2"/>
  <c r="AY46" i="2"/>
  <c r="BC46" i="2" s="1"/>
  <c r="BB46" i="2"/>
  <c r="BI46" i="2"/>
  <c r="BM46" i="2"/>
  <c r="BQ46" i="2"/>
  <c r="BU46" i="2"/>
  <c r="BY46" i="2"/>
  <c r="Q47" i="2"/>
  <c r="U47" i="2"/>
  <c r="Y47" i="2"/>
  <c r="AC47" i="2"/>
  <c r="AG47" i="2"/>
  <c r="AK47" i="2"/>
  <c r="AO47" i="2"/>
  <c r="AR47" i="2"/>
  <c r="AV47" i="2"/>
  <c r="AY47" i="2"/>
  <c r="BC47" i="2" s="1"/>
  <c r="BB47" i="2"/>
  <c r="BI47" i="2"/>
  <c r="BM47" i="2"/>
  <c r="BQ47" i="2"/>
  <c r="BU47" i="2"/>
  <c r="BY47" i="2"/>
  <c r="Q48" i="2"/>
  <c r="U48" i="2"/>
  <c r="Y48" i="2"/>
  <c r="AC48" i="2"/>
  <c r="AG48" i="2"/>
  <c r="AK48" i="2"/>
  <c r="AO48" i="2"/>
  <c r="AR48" i="2"/>
  <c r="AV48" i="2"/>
  <c r="AY48" i="2"/>
  <c r="BC48" i="2" s="1"/>
  <c r="BB48" i="2"/>
  <c r="BI48" i="2"/>
  <c r="BM48" i="2"/>
  <c r="BQ48" i="2"/>
  <c r="BU48" i="2"/>
  <c r="BY48" i="2"/>
  <c r="Q49" i="2"/>
  <c r="U49" i="2"/>
  <c r="Y49" i="2"/>
  <c r="AC49" i="2"/>
  <c r="AG49" i="2"/>
  <c r="AK49" i="2"/>
  <c r="AO49" i="2"/>
  <c r="AR49" i="2"/>
  <c r="AV49" i="2"/>
  <c r="AY49" i="2"/>
  <c r="BC49" i="2" s="1"/>
  <c r="BB49" i="2"/>
  <c r="BI49" i="2"/>
  <c r="BM49" i="2"/>
  <c r="BQ49" i="2"/>
  <c r="BU49" i="2"/>
  <c r="BY49" i="2"/>
  <c r="Q50" i="2"/>
  <c r="U50" i="2"/>
  <c r="Y50" i="2"/>
  <c r="AC50" i="2"/>
  <c r="AG50" i="2"/>
  <c r="AK50" i="2"/>
  <c r="AO50" i="2"/>
  <c r="AR50" i="2"/>
  <c r="AV50" i="2"/>
  <c r="AY50" i="2"/>
  <c r="BC50" i="2" s="1"/>
  <c r="BB50" i="2"/>
  <c r="BI50" i="2"/>
  <c r="BM50" i="2"/>
  <c r="BQ50" i="2"/>
  <c r="BU50" i="2"/>
  <c r="BY50" i="2"/>
  <c r="Q51" i="2"/>
  <c r="U51" i="2"/>
  <c r="Y51" i="2"/>
  <c r="AC51" i="2"/>
  <c r="AG51" i="2"/>
  <c r="AK51" i="2"/>
  <c r="AO51" i="2"/>
  <c r="AR51" i="2"/>
  <c r="AV51" i="2"/>
  <c r="AY51" i="2"/>
  <c r="BC51" i="2" s="1"/>
  <c r="BB51" i="2"/>
  <c r="BI51" i="2"/>
  <c r="BM51" i="2"/>
  <c r="BQ51" i="2"/>
  <c r="BU51" i="2"/>
  <c r="BY51" i="2"/>
  <c r="Q52" i="2"/>
  <c r="U52" i="2"/>
  <c r="Y52" i="2"/>
  <c r="AC52" i="2"/>
  <c r="AG52" i="2"/>
  <c r="AK52" i="2"/>
  <c r="AO52" i="2"/>
  <c r="AR52" i="2"/>
  <c r="AV52" i="2"/>
  <c r="AY52" i="2"/>
  <c r="BC52" i="2" s="1"/>
  <c r="BB52" i="2"/>
  <c r="BI52" i="2"/>
  <c r="BM52" i="2"/>
  <c r="BQ52" i="2"/>
  <c r="BU52" i="2"/>
  <c r="BY52" i="2"/>
  <c r="Q53" i="2"/>
  <c r="U53" i="2"/>
  <c r="Y53" i="2"/>
  <c r="AC53" i="2"/>
  <c r="AG53" i="2"/>
  <c r="AK53" i="2"/>
  <c r="AO53" i="2"/>
  <c r="AR53" i="2"/>
  <c r="AV53" i="2"/>
  <c r="AY53" i="2"/>
  <c r="BC53" i="2" s="1"/>
  <c r="BB53" i="2"/>
  <c r="BI53" i="2"/>
  <c r="BM53" i="2"/>
  <c r="BQ53" i="2"/>
  <c r="BU53" i="2"/>
  <c r="BY53" i="2"/>
  <c r="Q54" i="2"/>
  <c r="U54" i="2"/>
  <c r="Y54" i="2"/>
  <c r="AC54" i="2"/>
  <c r="AG54" i="2"/>
  <c r="AK54" i="2"/>
  <c r="AO54" i="2"/>
  <c r="AR54" i="2"/>
  <c r="AV54" i="2"/>
  <c r="AY54" i="2"/>
  <c r="BC54" i="2" s="1"/>
  <c r="BB54" i="2"/>
  <c r="BI54" i="2"/>
  <c r="BM54" i="2"/>
  <c r="BQ54" i="2"/>
  <c r="BU54" i="2"/>
  <c r="BY54" i="2"/>
  <c r="Q55" i="2"/>
  <c r="U55" i="2"/>
  <c r="Y55" i="2"/>
  <c r="AC55" i="2"/>
  <c r="AG55" i="2"/>
  <c r="AK55" i="2"/>
  <c r="AO55" i="2"/>
  <c r="AR55" i="2"/>
  <c r="AV55" i="2"/>
  <c r="BC55" i="2" s="1"/>
  <c r="AY55" i="2"/>
  <c r="BB55" i="2"/>
  <c r="BI55" i="2"/>
  <c r="BM55" i="2"/>
  <c r="BQ55" i="2"/>
  <c r="BU55" i="2"/>
  <c r="BY55" i="2"/>
  <c r="Q56" i="2"/>
  <c r="U56" i="2"/>
  <c r="Y56" i="2"/>
  <c r="AC56" i="2"/>
  <c r="AG56" i="2"/>
  <c r="AK56" i="2"/>
  <c r="AO56" i="2"/>
  <c r="AR56" i="2"/>
  <c r="AV56" i="2"/>
  <c r="AY56" i="2"/>
  <c r="BB56" i="2"/>
  <c r="BC56" i="2"/>
  <c r="BI56" i="2"/>
  <c r="BM56" i="2"/>
  <c r="BQ56" i="2"/>
  <c r="BU56" i="2"/>
  <c r="BY56" i="2"/>
  <c r="Q57" i="2"/>
  <c r="U57" i="2"/>
  <c r="Y57" i="2"/>
  <c r="AC57" i="2"/>
  <c r="AG57" i="2"/>
  <c r="AK57" i="2"/>
  <c r="AO57" i="2"/>
  <c r="AR57" i="2"/>
  <c r="AV57" i="2"/>
  <c r="AY57" i="2"/>
  <c r="BC57" i="2" s="1"/>
  <c r="BB57" i="2"/>
  <c r="BI57" i="2"/>
  <c r="BM57" i="2"/>
  <c r="BQ57" i="2"/>
  <c r="BU57" i="2"/>
  <c r="BY57" i="2"/>
  <c r="Q58" i="2"/>
  <c r="U58" i="2"/>
  <c r="Y58" i="2"/>
  <c r="AC58" i="2"/>
  <c r="AG58" i="2"/>
  <c r="AK58" i="2"/>
  <c r="AO58" i="2"/>
  <c r="AR58" i="2"/>
  <c r="AV58" i="2"/>
  <c r="AY58" i="2"/>
  <c r="BB58" i="2"/>
  <c r="BC58" i="2"/>
  <c r="BI58" i="2"/>
  <c r="BM58" i="2"/>
  <c r="BQ58" i="2"/>
  <c r="BU58" i="2"/>
  <c r="BY58" i="2"/>
  <c r="Q59" i="2"/>
  <c r="U59" i="2"/>
  <c r="Y59" i="2"/>
  <c r="AC59" i="2"/>
  <c r="AG59" i="2"/>
  <c r="AK59" i="2"/>
  <c r="AO59" i="2"/>
  <c r="AR59" i="2"/>
  <c r="AV59" i="2"/>
  <c r="AY59" i="2"/>
  <c r="BB59" i="2"/>
  <c r="BC59" i="2" s="1"/>
  <c r="BI59" i="2"/>
  <c r="BM59" i="2"/>
  <c r="BQ59" i="2"/>
  <c r="BU59" i="2"/>
  <c r="BY59" i="2"/>
  <c r="Q60" i="2"/>
  <c r="U60" i="2"/>
  <c r="Y60" i="2"/>
  <c r="AC60" i="2"/>
  <c r="AG60" i="2"/>
  <c r="AK60" i="2"/>
  <c r="AO60" i="2"/>
  <c r="AR60" i="2"/>
  <c r="AV60" i="2"/>
  <c r="AY60" i="2"/>
  <c r="BB60" i="2"/>
  <c r="BI60" i="2"/>
  <c r="BM60" i="2"/>
  <c r="BQ60" i="2"/>
  <c r="BU60" i="2"/>
  <c r="BY60" i="2"/>
  <c r="Q61" i="2"/>
  <c r="U61" i="2"/>
  <c r="Y61" i="2"/>
  <c r="AC61" i="2"/>
  <c r="AG61" i="2"/>
  <c r="AK61" i="2"/>
  <c r="AO61" i="2"/>
  <c r="AR61" i="2"/>
  <c r="AV61" i="2"/>
  <c r="AY61" i="2"/>
  <c r="BB61" i="2"/>
  <c r="BI61" i="2"/>
  <c r="BM61" i="2"/>
  <c r="BQ61" i="2"/>
  <c r="BU61" i="2"/>
  <c r="BY61" i="2"/>
  <c r="Q62" i="2"/>
  <c r="U62" i="2"/>
  <c r="Y62" i="2"/>
  <c r="AC62" i="2"/>
  <c r="AG62" i="2"/>
  <c r="AK62" i="2"/>
  <c r="AO62" i="2"/>
  <c r="AR62" i="2"/>
  <c r="AV62" i="2"/>
  <c r="AY62" i="2"/>
  <c r="BB62" i="2"/>
  <c r="BC62" i="2" s="1"/>
  <c r="BI62" i="2"/>
  <c r="BM62" i="2"/>
  <c r="BQ62" i="2"/>
  <c r="BU62" i="2"/>
  <c r="BY62" i="2"/>
  <c r="Q63" i="2"/>
  <c r="U63" i="2"/>
  <c r="Y63" i="2"/>
  <c r="AC63" i="2"/>
  <c r="AG63" i="2"/>
  <c r="AK63" i="2"/>
  <c r="AO63" i="2"/>
  <c r="AR63" i="2"/>
  <c r="AV63" i="2"/>
  <c r="AY63" i="2"/>
  <c r="BB63" i="2"/>
  <c r="BC63" i="2" s="1"/>
  <c r="BI63" i="2"/>
  <c r="BM63" i="2"/>
  <c r="BQ63" i="2"/>
  <c r="BU63" i="2"/>
  <c r="BY63" i="2"/>
  <c r="Q64" i="2"/>
  <c r="U64" i="2"/>
  <c r="Y64" i="2"/>
  <c r="AC64" i="2"/>
  <c r="AG64" i="2"/>
  <c r="AK64" i="2"/>
  <c r="AO64" i="2"/>
  <c r="AR64" i="2"/>
  <c r="AV64" i="2"/>
  <c r="AY64" i="2"/>
  <c r="BB64" i="2"/>
  <c r="BI64" i="2"/>
  <c r="BM64" i="2"/>
  <c r="BQ64" i="2"/>
  <c r="BU64" i="2"/>
  <c r="BY64" i="2"/>
  <c r="Q65" i="2"/>
  <c r="U65" i="2"/>
  <c r="Y65" i="2"/>
  <c r="AC65" i="2"/>
  <c r="AG65" i="2"/>
  <c r="AK65" i="2"/>
  <c r="AO65" i="2"/>
  <c r="AR65" i="2"/>
  <c r="AV65" i="2"/>
  <c r="AY65" i="2"/>
  <c r="BB65" i="2"/>
  <c r="BI65" i="2"/>
  <c r="BM65" i="2"/>
  <c r="BQ65" i="2"/>
  <c r="BU65" i="2"/>
  <c r="BY65" i="2"/>
  <c r="Q66" i="2"/>
  <c r="U66" i="2"/>
  <c r="Y66" i="2"/>
  <c r="AC66" i="2"/>
  <c r="AG66" i="2"/>
  <c r="AK66" i="2"/>
  <c r="AO66" i="2"/>
  <c r="AR66" i="2"/>
  <c r="AV66" i="2"/>
  <c r="AY66" i="2"/>
  <c r="BB66" i="2"/>
  <c r="BC66" i="2" s="1"/>
  <c r="BI66" i="2"/>
  <c r="BM66" i="2"/>
  <c r="BQ66" i="2"/>
  <c r="BU66" i="2"/>
  <c r="BY66" i="2"/>
  <c r="Q67" i="2"/>
  <c r="U67" i="2"/>
  <c r="Y67" i="2"/>
  <c r="AC67" i="2"/>
  <c r="AG67" i="2"/>
  <c r="AK67" i="2"/>
  <c r="AO67" i="2"/>
  <c r="AR67" i="2"/>
  <c r="AV67" i="2"/>
  <c r="AY67" i="2"/>
  <c r="BB67" i="2"/>
  <c r="BC67" i="2" s="1"/>
  <c r="BI67" i="2"/>
  <c r="BM67" i="2"/>
  <c r="BQ67" i="2"/>
  <c r="BU67" i="2"/>
  <c r="BY67" i="2"/>
  <c r="Q68" i="2"/>
  <c r="U68" i="2"/>
  <c r="Y68" i="2"/>
  <c r="AC68" i="2"/>
  <c r="AG68" i="2"/>
  <c r="AK68" i="2"/>
  <c r="AO68" i="2"/>
  <c r="AR68" i="2"/>
  <c r="AV68" i="2"/>
  <c r="AY68" i="2"/>
  <c r="BB68" i="2"/>
  <c r="BI68" i="2"/>
  <c r="BM68" i="2"/>
  <c r="BQ68" i="2"/>
  <c r="BU68" i="2"/>
  <c r="BY68" i="2"/>
  <c r="Q69" i="2"/>
  <c r="U69" i="2"/>
  <c r="Y69" i="2"/>
  <c r="AC69" i="2"/>
  <c r="AG69" i="2"/>
  <c r="AK69" i="2"/>
  <c r="AO69" i="2"/>
  <c r="AR69" i="2"/>
  <c r="AV69" i="2"/>
  <c r="AY69" i="2"/>
  <c r="BB69" i="2"/>
  <c r="BI69" i="2"/>
  <c r="BM69" i="2"/>
  <c r="BQ69" i="2"/>
  <c r="BU69" i="2"/>
  <c r="BY69" i="2"/>
  <c r="Q70" i="2"/>
  <c r="U70" i="2"/>
  <c r="Y70" i="2"/>
  <c r="AC70" i="2"/>
  <c r="AG70" i="2"/>
  <c r="AK70" i="2"/>
  <c r="AO70" i="2"/>
  <c r="AR70" i="2"/>
  <c r="AV70" i="2"/>
  <c r="AY70" i="2"/>
  <c r="BB70" i="2"/>
  <c r="BC70" i="2" s="1"/>
  <c r="BI70" i="2"/>
  <c r="BM70" i="2"/>
  <c r="BQ70" i="2"/>
  <c r="BU70" i="2"/>
  <c r="BY70" i="2"/>
  <c r="Q71" i="2"/>
  <c r="U71" i="2"/>
  <c r="Y71" i="2"/>
  <c r="AC71" i="2"/>
  <c r="AG71" i="2"/>
  <c r="AK71" i="2"/>
  <c r="AO71" i="2"/>
  <c r="AR71" i="2"/>
  <c r="AV71" i="2"/>
  <c r="AY71" i="2"/>
  <c r="BB71" i="2"/>
  <c r="BC71" i="2" s="1"/>
  <c r="BI71" i="2"/>
  <c r="BM71" i="2"/>
  <c r="BQ71" i="2"/>
  <c r="BU71" i="2"/>
  <c r="BY71" i="2"/>
  <c r="Q72" i="2"/>
  <c r="U72" i="2"/>
  <c r="Y72" i="2"/>
  <c r="AC72" i="2"/>
  <c r="AG72" i="2"/>
  <c r="AK72" i="2"/>
  <c r="AO72" i="2"/>
  <c r="AR72" i="2"/>
  <c r="AV72" i="2"/>
  <c r="AY72" i="2"/>
  <c r="BB72" i="2"/>
  <c r="BI72" i="2"/>
  <c r="BM72" i="2"/>
  <c r="BQ72" i="2"/>
  <c r="BU72" i="2"/>
  <c r="BY72" i="2"/>
  <c r="Q73" i="2"/>
  <c r="U73" i="2"/>
  <c r="Y73" i="2"/>
  <c r="AC73" i="2"/>
  <c r="AG73" i="2"/>
  <c r="AK73" i="2"/>
  <c r="AO73" i="2"/>
  <c r="AR73" i="2"/>
  <c r="AV73" i="2"/>
  <c r="AY73" i="2"/>
  <c r="BB73" i="2"/>
  <c r="BI73" i="2"/>
  <c r="BM73" i="2"/>
  <c r="BQ73" i="2"/>
  <c r="BU73" i="2"/>
  <c r="BY73" i="2"/>
  <c r="Q74" i="2"/>
  <c r="U74" i="2"/>
  <c r="Y74" i="2"/>
  <c r="AC74" i="2"/>
  <c r="AG74" i="2"/>
  <c r="AK74" i="2"/>
  <c r="AO74" i="2"/>
  <c r="AR74" i="2"/>
  <c r="AV74" i="2"/>
  <c r="AY74" i="2"/>
  <c r="BB74" i="2"/>
  <c r="BC74" i="2" s="1"/>
  <c r="BI74" i="2"/>
  <c r="BM74" i="2"/>
  <c r="BQ74" i="2"/>
  <c r="BU74" i="2"/>
  <c r="BY74" i="2"/>
  <c r="Q75" i="2"/>
  <c r="U75" i="2"/>
  <c r="Y75" i="2"/>
  <c r="AC75" i="2"/>
  <c r="AG75" i="2"/>
  <c r="AK75" i="2"/>
  <c r="AO75" i="2"/>
  <c r="AR75" i="2"/>
  <c r="AV75" i="2"/>
  <c r="AY75" i="2"/>
  <c r="BB75" i="2"/>
  <c r="BC75" i="2" s="1"/>
  <c r="BI75" i="2"/>
  <c r="BM75" i="2"/>
  <c r="BQ75" i="2"/>
  <c r="BU75" i="2"/>
  <c r="BY75" i="2"/>
  <c r="Q76" i="2"/>
  <c r="U76" i="2"/>
  <c r="Y76" i="2"/>
  <c r="AC76" i="2"/>
  <c r="AG76" i="2"/>
  <c r="AK76" i="2"/>
  <c r="AO76" i="2"/>
  <c r="AR76" i="2"/>
  <c r="AV76" i="2"/>
  <c r="AY76" i="2"/>
  <c r="BB76" i="2"/>
  <c r="BI76" i="2"/>
  <c r="BM76" i="2"/>
  <c r="BQ76" i="2"/>
  <c r="BU76" i="2"/>
  <c r="BY76" i="2"/>
  <c r="Q77" i="2"/>
  <c r="U77" i="2"/>
  <c r="Y77" i="2"/>
  <c r="AC77" i="2"/>
  <c r="AG77" i="2"/>
  <c r="AK77" i="2"/>
  <c r="AO77" i="2"/>
  <c r="AR77" i="2"/>
  <c r="AV77" i="2"/>
  <c r="AY77" i="2"/>
  <c r="BB77" i="2"/>
  <c r="BI77" i="2"/>
  <c r="BM77" i="2"/>
  <c r="BQ77" i="2"/>
  <c r="BU77" i="2"/>
  <c r="BY77" i="2"/>
  <c r="Q78" i="2"/>
  <c r="U78" i="2"/>
  <c r="Y78" i="2"/>
  <c r="AC78" i="2"/>
  <c r="AG78" i="2"/>
  <c r="AK78" i="2"/>
  <c r="AO78" i="2"/>
  <c r="AR78" i="2"/>
  <c r="AV78" i="2"/>
  <c r="AY78" i="2"/>
  <c r="BB78" i="2"/>
  <c r="BC78" i="2" s="1"/>
  <c r="BI78" i="2"/>
  <c r="BM78" i="2"/>
  <c r="BQ78" i="2"/>
  <c r="BU78" i="2"/>
  <c r="BY78" i="2"/>
  <c r="Q79" i="2"/>
  <c r="U79" i="2"/>
  <c r="Y79" i="2"/>
  <c r="AC79" i="2"/>
  <c r="AG79" i="2"/>
  <c r="AK79" i="2"/>
  <c r="AO79" i="2"/>
  <c r="AR79" i="2"/>
  <c r="AV79" i="2"/>
  <c r="AY79" i="2"/>
  <c r="BB79" i="2"/>
  <c r="BC79" i="2" s="1"/>
  <c r="BI79" i="2"/>
  <c r="BM79" i="2"/>
  <c r="BQ79" i="2"/>
  <c r="BU79" i="2"/>
  <c r="BY79" i="2"/>
  <c r="Q80" i="2"/>
  <c r="U80" i="2"/>
  <c r="Y80" i="2"/>
  <c r="AC80" i="2"/>
  <c r="AG80" i="2"/>
  <c r="AK80" i="2"/>
  <c r="AO80" i="2"/>
  <c r="AR80" i="2"/>
  <c r="AV80" i="2"/>
  <c r="AY80" i="2"/>
  <c r="BB80" i="2"/>
  <c r="BI80" i="2"/>
  <c r="BM80" i="2"/>
  <c r="BQ80" i="2"/>
  <c r="BU80" i="2"/>
  <c r="BY80" i="2"/>
  <c r="Q81" i="2"/>
  <c r="U81" i="2"/>
  <c r="Y81" i="2"/>
  <c r="AC81" i="2"/>
  <c r="AG81" i="2"/>
  <c r="AK81" i="2"/>
  <c r="AO81" i="2"/>
  <c r="AR81" i="2"/>
  <c r="AV81" i="2"/>
  <c r="AY81" i="2"/>
  <c r="BB81" i="2"/>
  <c r="BI81" i="2"/>
  <c r="BM81" i="2"/>
  <c r="BQ81" i="2"/>
  <c r="BU81" i="2"/>
  <c r="BY81" i="2"/>
  <c r="Q82" i="2"/>
  <c r="U82" i="2"/>
  <c r="Y82" i="2"/>
  <c r="AC82" i="2"/>
  <c r="AG82" i="2"/>
  <c r="AK82" i="2"/>
  <c r="AO82" i="2"/>
  <c r="AR82" i="2"/>
  <c r="AV82" i="2"/>
  <c r="AY82" i="2"/>
  <c r="BB82" i="2"/>
  <c r="BC82" i="2" s="1"/>
  <c r="BI82" i="2"/>
  <c r="BM82" i="2"/>
  <c r="BQ82" i="2"/>
  <c r="BU82" i="2"/>
  <c r="BY82" i="2"/>
  <c r="Q83" i="2"/>
  <c r="U83" i="2"/>
  <c r="Y83" i="2"/>
  <c r="AC83" i="2"/>
  <c r="AG83" i="2"/>
  <c r="AK83" i="2"/>
  <c r="AO83" i="2"/>
  <c r="AR83" i="2"/>
  <c r="AV83" i="2"/>
  <c r="AY83" i="2"/>
  <c r="BB83" i="2"/>
  <c r="BC83" i="2" s="1"/>
  <c r="BI83" i="2"/>
  <c r="BM83" i="2"/>
  <c r="BQ83" i="2"/>
  <c r="BU83" i="2"/>
  <c r="BY83" i="2"/>
  <c r="Q84" i="2"/>
  <c r="U84" i="2"/>
  <c r="Y84" i="2"/>
  <c r="AC84" i="2"/>
  <c r="AG84" i="2"/>
  <c r="AK84" i="2"/>
  <c r="AO84" i="2"/>
  <c r="AR84" i="2"/>
  <c r="AV84" i="2"/>
  <c r="AY84" i="2"/>
  <c r="BB84" i="2"/>
  <c r="BI84" i="2"/>
  <c r="BM84" i="2"/>
  <c r="BQ84" i="2"/>
  <c r="BU84" i="2"/>
  <c r="BY84" i="2"/>
  <c r="Q85" i="2"/>
  <c r="U85" i="2"/>
  <c r="Y85" i="2"/>
  <c r="AC85" i="2"/>
  <c r="AG85" i="2"/>
  <c r="AK85" i="2"/>
  <c r="AO85" i="2"/>
  <c r="AR85" i="2"/>
  <c r="AV85" i="2"/>
  <c r="AY85" i="2"/>
  <c r="BB85" i="2"/>
  <c r="BI85" i="2"/>
  <c r="BM85" i="2"/>
  <c r="BQ85" i="2"/>
  <c r="BU85" i="2"/>
  <c r="BY85" i="2"/>
  <c r="Q86" i="2"/>
  <c r="U86" i="2"/>
  <c r="Y86" i="2"/>
  <c r="AC86" i="2"/>
  <c r="AG86" i="2"/>
  <c r="AK86" i="2"/>
  <c r="AO86" i="2"/>
  <c r="AR86" i="2"/>
  <c r="AV86" i="2"/>
  <c r="AY86" i="2"/>
  <c r="BB86" i="2"/>
  <c r="BC86" i="2" s="1"/>
  <c r="BI86" i="2"/>
  <c r="BM86" i="2"/>
  <c r="BQ86" i="2"/>
  <c r="BU86" i="2"/>
  <c r="BY86" i="2"/>
  <c r="Q87" i="2"/>
  <c r="U87" i="2"/>
  <c r="Y87" i="2"/>
  <c r="AC87" i="2"/>
  <c r="AG87" i="2"/>
  <c r="AK87" i="2"/>
  <c r="AO87" i="2"/>
  <c r="AR87" i="2"/>
  <c r="AV87" i="2"/>
  <c r="AY87" i="2"/>
  <c r="BB87" i="2"/>
  <c r="BC87" i="2" s="1"/>
  <c r="BI87" i="2"/>
  <c r="BM87" i="2"/>
  <c r="BQ87" i="2"/>
  <c r="BU87" i="2"/>
  <c r="BY87" i="2"/>
  <c r="Q88" i="2"/>
  <c r="U88" i="2"/>
  <c r="Y88" i="2"/>
  <c r="AC88" i="2"/>
  <c r="AG88" i="2"/>
  <c r="AK88" i="2"/>
  <c r="AO88" i="2"/>
  <c r="AR88" i="2"/>
  <c r="AV88" i="2"/>
  <c r="AY88" i="2"/>
  <c r="BB88" i="2"/>
  <c r="BI88" i="2"/>
  <c r="BM88" i="2"/>
  <c r="BQ88" i="2"/>
  <c r="BU88" i="2"/>
  <c r="BY88" i="2"/>
  <c r="Q89" i="2"/>
  <c r="U89" i="2"/>
  <c r="Y89" i="2"/>
  <c r="AC89" i="2"/>
  <c r="AG89" i="2"/>
  <c r="AK89" i="2"/>
  <c r="AO89" i="2"/>
  <c r="AR89" i="2"/>
  <c r="AV89" i="2"/>
  <c r="AY89" i="2"/>
  <c r="BB89" i="2"/>
  <c r="BI89" i="2"/>
  <c r="BM89" i="2"/>
  <c r="BQ89" i="2"/>
  <c r="BU89" i="2"/>
  <c r="BY89" i="2"/>
  <c r="Q90" i="2"/>
  <c r="U90" i="2"/>
  <c r="Y90" i="2"/>
  <c r="AC90" i="2"/>
  <c r="AG90" i="2"/>
  <c r="AK90" i="2"/>
  <c r="AO90" i="2"/>
  <c r="AR90" i="2"/>
  <c r="AV90" i="2"/>
  <c r="AY90" i="2"/>
  <c r="BB90" i="2"/>
  <c r="BC90" i="2" s="1"/>
  <c r="BI90" i="2"/>
  <c r="BM90" i="2"/>
  <c r="BQ90" i="2"/>
  <c r="BU90" i="2"/>
  <c r="BY90" i="2"/>
  <c r="Q91" i="2"/>
  <c r="U91" i="2"/>
  <c r="Y91" i="2"/>
  <c r="AC91" i="2"/>
  <c r="AG91" i="2"/>
  <c r="AK91" i="2"/>
  <c r="AO91" i="2"/>
  <c r="AR91" i="2"/>
  <c r="AV91" i="2"/>
  <c r="AY91" i="2"/>
  <c r="BB91" i="2"/>
  <c r="BC91" i="2" s="1"/>
  <c r="BI91" i="2"/>
  <c r="BM91" i="2"/>
  <c r="BQ91" i="2"/>
  <c r="BU91" i="2"/>
  <c r="BY91" i="2"/>
  <c r="Q92" i="2"/>
  <c r="U92" i="2"/>
  <c r="Y92" i="2"/>
  <c r="AC92" i="2"/>
  <c r="AG92" i="2"/>
  <c r="AK92" i="2"/>
  <c r="AO92" i="2"/>
  <c r="AR92" i="2"/>
  <c r="AV92" i="2"/>
  <c r="AY92" i="2"/>
  <c r="BB92" i="2"/>
  <c r="BI92" i="2"/>
  <c r="BM92" i="2"/>
  <c r="BQ92" i="2"/>
  <c r="BU92" i="2"/>
  <c r="BY92" i="2"/>
  <c r="Q93" i="2"/>
  <c r="U93" i="2"/>
  <c r="Y93" i="2"/>
  <c r="AC93" i="2"/>
  <c r="AG93" i="2"/>
  <c r="AK93" i="2"/>
  <c r="AO93" i="2"/>
  <c r="AR93" i="2"/>
  <c r="AV93" i="2"/>
  <c r="AY93" i="2"/>
  <c r="BB93" i="2"/>
  <c r="BI93" i="2"/>
  <c r="BM93" i="2"/>
  <c r="BQ93" i="2"/>
  <c r="BU93" i="2"/>
  <c r="BY93" i="2"/>
  <c r="Q94" i="2"/>
  <c r="U94" i="2"/>
  <c r="Y94" i="2"/>
  <c r="AC94" i="2"/>
  <c r="AG94" i="2"/>
  <c r="AK94" i="2"/>
  <c r="AO94" i="2"/>
  <c r="AR94" i="2"/>
  <c r="AV94" i="2"/>
  <c r="AY94" i="2"/>
  <c r="BB94" i="2"/>
  <c r="BC94" i="2" s="1"/>
  <c r="BI94" i="2"/>
  <c r="BM94" i="2"/>
  <c r="BQ94" i="2"/>
  <c r="BU94" i="2"/>
  <c r="BY94" i="2"/>
  <c r="Q95" i="2"/>
  <c r="U95" i="2"/>
  <c r="Y95" i="2"/>
  <c r="AC95" i="2"/>
  <c r="AG95" i="2"/>
  <c r="AK95" i="2"/>
  <c r="AO95" i="2"/>
  <c r="AR95" i="2"/>
  <c r="AV95" i="2"/>
  <c r="AY95" i="2"/>
  <c r="BB95" i="2"/>
  <c r="BC95" i="2" s="1"/>
  <c r="BI95" i="2"/>
  <c r="BM95" i="2"/>
  <c r="BQ95" i="2"/>
  <c r="BU95" i="2"/>
  <c r="BY95" i="2"/>
  <c r="Q96" i="2"/>
  <c r="U96" i="2"/>
  <c r="Y96" i="2"/>
  <c r="AC96" i="2"/>
  <c r="AG96" i="2"/>
  <c r="AK96" i="2"/>
  <c r="AO96" i="2"/>
  <c r="AR96" i="2"/>
  <c r="AV96" i="2"/>
  <c r="AY96" i="2"/>
  <c r="BB96" i="2"/>
  <c r="BI96" i="2"/>
  <c r="BM96" i="2"/>
  <c r="BQ96" i="2"/>
  <c r="BU96" i="2"/>
  <c r="BY96" i="2"/>
  <c r="Q97" i="2"/>
  <c r="U97" i="2"/>
  <c r="Y97" i="2"/>
  <c r="AC97" i="2"/>
  <c r="AG97" i="2"/>
  <c r="AK97" i="2"/>
  <c r="AO97" i="2"/>
  <c r="AR97" i="2"/>
  <c r="AV97" i="2"/>
  <c r="AY97" i="2"/>
  <c r="BB97" i="2"/>
  <c r="BI97" i="2"/>
  <c r="BM97" i="2"/>
  <c r="BQ97" i="2"/>
  <c r="BU97" i="2"/>
  <c r="BY97" i="2"/>
  <c r="Q98" i="2"/>
  <c r="U98" i="2"/>
  <c r="Y98" i="2"/>
  <c r="AC98" i="2"/>
  <c r="AG98" i="2"/>
  <c r="AK98" i="2"/>
  <c r="AO98" i="2"/>
  <c r="AR98" i="2"/>
  <c r="AV98" i="2"/>
  <c r="AY98" i="2"/>
  <c r="BB98" i="2"/>
  <c r="BC98" i="2" s="1"/>
  <c r="BI98" i="2"/>
  <c r="BM98" i="2"/>
  <c r="BQ98" i="2"/>
  <c r="BU98" i="2"/>
  <c r="BY98" i="2"/>
  <c r="Q99" i="2"/>
  <c r="U99" i="2"/>
  <c r="Y99" i="2"/>
  <c r="AC99" i="2"/>
  <c r="AG99" i="2"/>
  <c r="AK99" i="2"/>
  <c r="AO99" i="2"/>
  <c r="AR99" i="2"/>
  <c r="AV99" i="2"/>
  <c r="AY99" i="2"/>
  <c r="BB99" i="2"/>
  <c r="BC99" i="2" s="1"/>
  <c r="BI99" i="2"/>
  <c r="BM99" i="2"/>
  <c r="BQ99" i="2"/>
  <c r="BU99" i="2"/>
  <c r="BY99" i="2"/>
  <c r="Q100" i="2"/>
  <c r="U100" i="2"/>
  <c r="Y100" i="2"/>
  <c r="AC100" i="2"/>
  <c r="AG100" i="2"/>
  <c r="AK100" i="2"/>
  <c r="AO100" i="2"/>
  <c r="AR100" i="2"/>
  <c r="AV100" i="2"/>
  <c r="AY100" i="2"/>
  <c r="BB100" i="2"/>
  <c r="BI100" i="2"/>
  <c r="BM100" i="2"/>
  <c r="BQ100" i="2"/>
  <c r="BU100" i="2"/>
  <c r="BY100" i="2"/>
  <c r="Q101" i="2"/>
  <c r="U101" i="2"/>
  <c r="Y101" i="2"/>
  <c r="AC101" i="2"/>
  <c r="AG101" i="2"/>
  <c r="AK101" i="2"/>
  <c r="AO101" i="2"/>
  <c r="AR101" i="2"/>
  <c r="AV101" i="2"/>
  <c r="AY101" i="2"/>
  <c r="BB101" i="2"/>
  <c r="BI101" i="2"/>
  <c r="BM101" i="2"/>
  <c r="BQ101" i="2"/>
  <c r="BU101" i="2"/>
  <c r="BY101" i="2"/>
  <c r="Q102" i="2"/>
  <c r="U102" i="2"/>
  <c r="Y102" i="2"/>
  <c r="AC102" i="2"/>
  <c r="AG102" i="2"/>
  <c r="AK102" i="2"/>
  <c r="AO102" i="2"/>
  <c r="AR102" i="2"/>
  <c r="AV102" i="2"/>
  <c r="AY102" i="2"/>
  <c r="BB102" i="2"/>
  <c r="BC102" i="2" s="1"/>
  <c r="BI102" i="2"/>
  <c r="BM102" i="2"/>
  <c r="BQ102" i="2"/>
  <c r="BU102" i="2"/>
  <c r="BY102" i="2"/>
  <c r="Q103" i="2"/>
  <c r="U103" i="2"/>
  <c r="Y103" i="2"/>
  <c r="AC103" i="2"/>
  <c r="AG103" i="2"/>
  <c r="AK103" i="2"/>
  <c r="AO103" i="2"/>
  <c r="AR103" i="2"/>
  <c r="AV103" i="2"/>
  <c r="AY103" i="2"/>
  <c r="BB103" i="2"/>
  <c r="BC103" i="2" s="1"/>
  <c r="BI103" i="2"/>
  <c r="BM103" i="2"/>
  <c r="BQ103" i="2"/>
  <c r="BU103" i="2"/>
  <c r="BY103" i="2"/>
  <c r="Q104" i="2"/>
  <c r="U104" i="2"/>
  <c r="Y104" i="2"/>
  <c r="AC104" i="2"/>
  <c r="AG104" i="2"/>
  <c r="AK104" i="2"/>
  <c r="AO104" i="2"/>
  <c r="AR104" i="2"/>
  <c r="AV104" i="2"/>
  <c r="AY104" i="2"/>
  <c r="BB104" i="2"/>
  <c r="BI104" i="2"/>
  <c r="BM104" i="2"/>
  <c r="BQ104" i="2"/>
  <c r="BU104" i="2"/>
  <c r="BY104" i="2"/>
  <c r="Q105" i="2"/>
  <c r="U105" i="2"/>
  <c r="Y105" i="2"/>
  <c r="AC105" i="2"/>
  <c r="AG105" i="2"/>
  <c r="AK105" i="2"/>
  <c r="AO105" i="2"/>
  <c r="AR105" i="2"/>
  <c r="AV105" i="2"/>
  <c r="AY105" i="2"/>
  <c r="BB105" i="2"/>
  <c r="BI105" i="2"/>
  <c r="BM105" i="2"/>
  <c r="BQ105" i="2"/>
  <c r="BU105" i="2"/>
  <c r="BY105" i="2"/>
  <c r="Q106" i="2"/>
  <c r="U106" i="2"/>
  <c r="Y106" i="2"/>
  <c r="AC106" i="2"/>
  <c r="AG106" i="2"/>
  <c r="AK106" i="2"/>
  <c r="AO106" i="2"/>
  <c r="AR106" i="2"/>
  <c r="AV106" i="2"/>
  <c r="AY106" i="2"/>
  <c r="BB106" i="2"/>
  <c r="BC106" i="2" s="1"/>
  <c r="BI106" i="2"/>
  <c r="BM106" i="2"/>
  <c r="BQ106" i="2"/>
  <c r="BU106" i="2"/>
  <c r="BY106" i="2"/>
  <c r="Q107" i="2"/>
  <c r="U107" i="2"/>
  <c r="Y107" i="2"/>
  <c r="AC107" i="2"/>
  <c r="AG107" i="2"/>
  <c r="AK107" i="2"/>
  <c r="AO107" i="2"/>
  <c r="AR107" i="2"/>
  <c r="AV107" i="2"/>
  <c r="AY107" i="2"/>
  <c r="BB107" i="2"/>
  <c r="BC107" i="2" s="1"/>
  <c r="BI107" i="2"/>
  <c r="BM107" i="2"/>
  <c r="BQ107" i="2"/>
  <c r="BU107" i="2"/>
  <c r="BY107" i="2"/>
  <c r="Q108" i="2"/>
  <c r="U108" i="2"/>
  <c r="Y108" i="2"/>
  <c r="AC108" i="2"/>
  <c r="AG108" i="2"/>
  <c r="AK108" i="2"/>
  <c r="AO108" i="2"/>
  <c r="AR108" i="2"/>
  <c r="AV108" i="2"/>
  <c r="AY108" i="2"/>
  <c r="BB108" i="2"/>
  <c r="BI108" i="2"/>
  <c r="BM108" i="2"/>
  <c r="BQ108" i="2"/>
  <c r="BU108" i="2"/>
  <c r="BY108" i="2"/>
  <c r="Q109" i="2"/>
  <c r="U109" i="2"/>
  <c r="Y109" i="2"/>
  <c r="AC109" i="2"/>
  <c r="AG109" i="2"/>
  <c r="AK109" i="2"/>
  <c r="AO109" i="2"/>
  <c r="AR109" i="2"/>
  <c r="AV109" i="2"/>
  <c r="AY109" i="2"/>
  <c r="BB109" i="2"/>
  <c r="BI109" i="2"/>
  <c r="BM109" i="2"/>
  <c r="BQ109" i="2"/>
  <c r="BU109" i="2"/>
  <c r="BY109" i="2"/>
  <c r="Q110" i="2"/>
  <c r="U110" i="2"/>
  <c r="Y110" i="2"/>
  <c r="AC110" i="2"/>
  <c r="AG110" i="2"/>
  <c r="AK110" i="2"/>
  <c r="AO110" i="2"/>
  <c r="AR110" i="2"/>
  <c r="AV110" i="2"/>
  <c r="AY110" i="2"/>
  <c r="BB110" i="2"/>
  <c r="BC110" i="2" s="1"/>
  <c r="BI110" i="2"/>
  <c r="BM110" i="2"/>
  <c r="BQ110" i="2"/>
  <c r="BU110" i="2"/>
  <c r="BY110" i="2"/>
  <c r="Q111" i="2"/>
  <c r="U111" i="2"/>
  <c r="Y111" i="2"/>
  <c r="AC111" i="2"/>
  <c r="AG111" i="2"/>
  <c r="AK111" i="2"/>
  <c r="AO111" i="2"/>
  <c r="AR111" i="2"/>
  <c r="AV111" i="2"/>
  <c r="AY111" i="2"/>
  <c r="BB111" i="2"/>
  <c r="BC111" i="2" s="1"/>
  <c r="BI111" i="2"/>
  <c r="BM111" i="2"/>
  <c r="BQ111" i="2"/>
  <c r="BU111" i="2"/>
  <c r="BY111" i="2"/>
  <c r="Q112" i="2"/>
  <c r="U112" i="2"/>
  <c r="Y112" i="2"/>
  <c r="AC112" i="2"/>
  <c r="AG112" i="2"/>
  <c r="AK112" i="2"/>
  <c r="AO112" i="2"/>
  <c r="AR112" i="2"/>
  <c r="AV112" i="2"/>
  <c r="AY112" i="2"/>
  <c r="BB112" i="2"/>
  <c r="BI112" i="2"/>
  <c r="BM112" i="2"/>
  <c r="BQ112" i="2"/>
  <c r="BU112" i="2"/>
  <c r="BY112" i="2"/>
  <c r="Q113" i="2"/>
  <c r="U113" i="2"/>
  <c r="Y113" i="2"/>
  <c r="AC113" i="2"/>
  <c r="AG113" i="2"/>
  <c r="AK113" i="2"/>
  <c r="AO113" i="2"/>
  <c r="AR113" i="2"/>
  <c r="AV113" i="2"/>
  <c r="AY113" i="2"/>
  <c r="BB113" i="2"/>
  <c r="BI113" i="2"/>
  <c r="BM113" i="2"/>
  <c r="BQ113" i="2"/>
  <c r="BU113" i="2"/>
  <c r="BY113" i="2"/>
  <c r="Q114" i="2"/>
  <c r="U114" i="2"/>
  <c r="Y114" i="2"/>
  <c r="AC114" i="2"/>
  <c r="AG114" i="2"/>
  <c r="AK114" i="2"/>
  <c r="AO114" i="2"/>
  <c r="AR114" i="2"/>
  <c r="AV114" i="2"/>
  <c r="AY114" i="2"/>
  <c r="BB114" i="2"/>
  <c r="BC114" i="2" s="1"/>
  <c r="BI114" i="2"/>
  <c r="BM114" i="2"/>
  <c r="BQ114" i="2"/>
  <c r="BU114" i="2"/>
  <c r="BY114" i="2"/>
  <c r="Q115" i="2"/>
  <c r="U115" i="2"/>
  <c r="Y115" i="2"/>
  <c r="AC115" i="2"/>
  <c r="AG115" i="2"/>
  <c r="AK115" i="2"/>
  <c r="AO115" i="2"/>
  <c r="AR115" i="2"/>
  <c r="AV115" i="2"/>
  <c r="AY115" i="2"/>
  <c r="BB115" i="2"/>
  <c r="BC115" i="2" s="1"/>
  <c r="BI115" i="2"/>
  <c r="BM115" i="2"/>
  <c r="BQ115" i="2"/>
  <c r="BU115" i="2"/>
  <c r="BY115" i="2"/>
  <c r="Q116" i="2"/>
  <c r="U116" i="2"/>
  <c r="Y116" i="2"/>
  <c r="AC116" i="2"/>
  <c r="AG116" i="2"/>
  <c r="AK116" i="2"/>
  <c r="AO116" i="2"/>
  <c r="AR116" i="2"/>
  <c r="AV116" i="2"/>
  <c r="AY116" i="2"/>
  <c r="BB116" i="2"/>
  <c r="BI116" i="2"/>
  <c r="BM116" i="2"/>
  <c r="BQ116" i="2"/>
  <c r="BU116" i="2"/>
  <c r="BY116" i="2"/>
  <c r="Q117" i="2"/>
  <c r="U117" i="2"/>
  <c r="Y117" i="2"/>
  <c r="AC117" i="2"/>
  <c r="AG117" i="2"/>
  <c r="AK117" i="2"/>
  <c r="AO117" i="2"/>
  <c r="AR117" i="2"/>
  <c r="AV117" i="2"/>
  <c r="AY117" i="2"/>
  <c r="BB117" i="2"/>
  <c r="BI117" i="2"/>
  <c r="BM117" i="2"/>
  <c r="BQ117" i="2"/>
  <c r="BU117" i="2"/>
  <c r="BY117" i="2"/>
  <c r="Q118" i="2"/>
  <c r="U118" i="2"/>
  <c r="Y118" i="2"/>
  <c r="AC118" i="2"/>
  <c r="AG118" i="2"/>
  <c r="AK118" i="2"/>
  <c r="AO118" i="2"/>
  <c r="AR118" i="2"/>
  <c r="AV118" i="2"/>
  <c r="AY118" i="2"/>
  <c r="BB118" i="2"/>
  <c r="BC118" i="2" s="1"/>
  <c r="BI118" i="2"/>
  <c r="BM118" i="2"/>
  <c r="BQ118" i="2"/>
  <c r="BU118" i="2"/>
  <c r="BY118" i="2"/>
  <c r="Q119" i="2"/>
  <c r="U119" i="2"/>
  <c r="Y119" i="2"/>
  <c r="AC119" i="2"/>
  <c r="AG119" i="2"/>
  <c r="AK119" i="2"/>
  <c r="AO119" i="2"/>
  <c r="AR119" i="2"/>
  <c r="AV119" i="2"/>
  <c r="AY119" i="2"/>
  <c r="BB119" i="2"/>
  <c r="BC119" i="2" s="1"/>
  <c r="BI119" i="2"/>
  <c r="BM119" i="2"/>
  <c r="BQ119" i="2"/>
  <c r="BU119" i="2"/>
  <c r="BY119" i="2"/>
  <c r="Q120" i="2"/>
  <c r="U120" i="2"/>
  <c r="Y120" i="2"/>
  <c r="AC120" i="2"/>
  <c r="AG120" i="2"/>
  <c r="AK120" i="2"/>
  <c r="AO120" i="2"/>
  <c r="AR120" i="2"/>
  <c r="AV120" i="2"/>
  <c r="AY120" i="2"/>
  <c r="BB120" i="2"/>
  <c r="BI120" i="2"/>
  <c r="BM120" i="2"/>
  <c r="BQ120" i="2"/>
  <c r="BU120" i="2"/>
  <c r="BY120" i="2"/>
  <c r="Q121" i="2"/>
  <c r="U121" i="2"/>
  <c r="Y121" i="2"/>
  <c r="AC121" i="2"/>
  <c r="AG121" i="2"/>
  <c r="AK121" i="2"/>
  <c r="AO121" i="2"/>
  <c r="AR121" i="2"/>
  <c r="AV121" i="2"/>
  <c r="AY121" i="2"/>
  <c r="BB121" i="2"/>
  <c r="BI121" i="2"/>
  <c r="BM121" i="2"/>
  <c r="BQ121" i="2"/>
  <c r="BU121" i="2"/>
  <c r="BY121" i="2"/>
  <c r="Q122" i="2"/>
  <c r="U122" i="2"/>
  <c r="Y122" i="2"/>
  <c r="AC122" i="2"/>
  <c r="AG122" i="2"/>
  <c r="AK122" i="2"/>
  <c r="AO122" i="2"/>
  <c r="AR122" i="2"/>
  <c r="AV122" i="2"/>
  <c r="AY122" i="2"/>
  <c r="BB122" i="2"/>
  <c r="BC122" i="2" s="1"/>
  <c r="BI122" i="2"/>
  <c r="BM122" i="2"/>
  <c r="BQ122" i="2"/>
  <c r="BU122" i="2"/>
  <c r="BY122" i="2"/>
  <c r="Q123" i="2"/>
  <c r="U123" i="2"/>
  <c r="Y123" i="2"/>
  <c r="AC123" i="2"/>
  <c r="AG123" i="2"/>
  <c r="AK123" i="2"/>
  <c r="AO123" i="2"/>
  <c r="AR123" i="2"/>
  <c r="AV123" i="2"/>
  <c r="AY123" i="2"/>
  <c r="BB123" i="2"/>
  <c r="BI123" i="2"/>
  <c r="BM123" i="2"/>
  <c r="BQ123" i="2"/>
  <c r="BU123" i="2"/>
  <c r="BY123" i="2"/>
  <c r="Q124" i="2"/>
  <c r="U124" i="2"/>
  <c r="Y124" i="2"/>
  <c r="AC124" i="2"/>
  <c r="AG124" i="2"/>
  <c r="AK124" i="2"/>
  <c r="AO124" i="2"/>
  <c r="AR124" i="2"/>
  <c r="AV124" i="2"/>
  <c r="AY124" i="2"/>
  <c r="BB124" i="2"/>
  <c r="BC124" i="2" s="1"/>
  <c r="BI124" i="2"/>
  <c r="BM124" i="2"/>
  <c r="BQ124" i="2"/>
  <c r="BU124" i="2"/>
  <c r="BY124" i="2"/>
  <c r="Q125" i="2"/>
  <c r="U125" i="2"/>
  <c r="Y125" i="2"/>
  <c r="AC125" i="2"/>
  <c r="AG125" i="2"/>
  <c r="AK125" i="2"/>
  <c r="AO125" i="2"/>
  <c r="AR125" i="2"/>
  <c r="AV125" i="2"/>
  <c r="AY125" i="2"/>
  <c r="BB125" i="2"/>
  <c r="BI125" i="2"/>
  <c r="BM125" i="2"/>
  <c r="BQ125" i="2"/>
  <c r="BU125" i="2"/>
  <c r="BY125" i="2"/>
  <c r="Q126" i="2"/>
  <c r="U126" i="2"/>
  <c r="Y126" i="2"/>
  <c r="AC126" i="2"/>
  <c r="AG126" i="2"/>
  <c r="AK126" i="2"/>
  <c r="AO126" i="2"/>
  <c r="AR126" i="2"/>
  <c r="AV126" i="2"/>
  <c r="AY126" i="2"/>
  <c r="BB126" i="2"/>
  <c r="BC126" i="2" s="1"/>
  <c r="BI126" i="2"/>
  <c r="BM126" i="2"/>
  <c r="BQ126" i="2"/>
  <c r="BU126" i="2"/>
  <c r="BY126" i="2"/>
  <c r="Q127" i="2"/>
  <c r="U127" i="2"/>
  <c r="Y127" i="2"/>
  <c r="AC127" i="2"/>
  <c r="AG127" i="2"/>
  <c r="AK127" i="2"/>
  <c r="AO127" i="2"/>
  <c r="AR127" i="2"/>
  <c r="AV127" i="2"/>
  <c r="AY127" i="2"/>
  <c r="BB127" i="2"/>
  <c r="BC127" i="2" s="1"/>
  <c r="BI127" i="2"/>
  <c r="BM127" i="2"/>
  <c r="BQ127" i="2"/>
  <c r="BU127" i="2"/>
  <c r="BY127" i="2"/>
  <c r="Q128" i="2"/>
  <c r="U128" i="2"/>
  <c r="Y128" i="2"/>
  <c r="AC128" i="2"/>
  <c r="AG128" i="2"/>
  <c r="AK128" i="2"/>
  <c r="AO128" i="2"/>
  <c r="AR128" i="2"/>
  <c r="AV128" i="2"/>
  <c r="AY128" i="2"/>
  <c r="BB128" i="2"/>
  <c r="BC128" i="2" s="1"/>
  <c r="BI128" i="2"/>
  <c r="BM128" i="2"/>
  <c r="BQ128" i="2"/>
  <c r="BU128" i="2"/>
  <c r="BY128" i="2"/>
  <c r="Q129" i="2"/>
  <c r="U129" i="2"/>
  <c r="Y129" i="2"/>
  <c r="AC129" i="2"/>
  <c r="AG129" i="2"/>
  <c r="AK129" i="2"/>
  <c r="AO129" i="2"/>
  <c r="AR129" i="2"/>
  <c r="AV129" i="2"/>
  <c r="AY129" i="2"/>
  <c r="BB129" i="2"/>
  <c r="BC129" i="2" s="1"/>
  <c r="BI129" i="2"/>
  <c r="BM129" i="2"/>
  <c r="BQ129" i="2"/>
  <c r="BU129" i="2"/>
  <c r="BY129" i="2"/>
  <c r="Q130" i="2"/>
  <c r="U130" i="2"/>
  <c r="Y130" i="2"/>
  <c r="AC130" i="2"/>
  <c r="AG130" i="2"/>
  <c r="AK130" i="2"/>
  <c r="AO130" i="2"/>
  <c r="AR130" i="2"/>
  <c r="AV130" i="2"/>
  <c r="AY130" i="2"/>
  <c r="BB130" i="2"/>
  <c r="BC130" i="2" s="1"/>
  <c r="BI130" i="2"/>
  <c r="BM130" i="2"/>
  <c r="BQ130" i="2"/>
  <c r="BU130" i="2"/>
  <c r="BY130" i="2"/>
  <c r="Q131" i="2"/>
  <c r="U131" i="2"/>
  <c r="Y131" i="2"/>
  <c r="AC131" i="2"/>
  <c r="AG131" i="2"/>
  <c r="AK131" i="2"/>
  <c r="AO131" i="2"/>
  <c r="AR131" i="2"/>
  <c r="AV131" i="2"/>
  <c r="AY131" i="2"/>
  <c r="BB131" i="2"/>
  <c r="BC131" i="2" s="1"/>
  <c r="BI131" i="2"/>
  <c r="BM131" i="2"/>
  <c r="BQ131" i="2"/>
  <c r="BU131" i="2"/>
  <c r="BY131" i="2"/>
  <c r="Q132" i="2"/>
  <c r="U132" i="2"/>
  <c r="Y132" i="2"/>
  <c r="AC132" i="2"/>
  <c r="AG132" i="2"/>
  <c r="AK132" i="2"/>
  <c r="AO132" i="2"/>
  <c r="AR132" i="2"/>
  <c r="AV132" i="2"/>
  <c r="AY132" i="2"/>
  <c r="BB132" i="2"/>
  <c r="BC132" i="2" s="1"/>
  <c r="BI132" i="2"/>
  <c r="BM132" i="2"/>
  <c r="BQ132" i="2"/>
  <c r="BU132" i="2"/>
  <c r="BY132" i="2"/>
  <c r="Q133" i="2"/>
  <c r="U133" i="2"/>
  <c r="Y133" i="2"/>
  <c r="AC133" i="2"/>
  <c r="AG133" i="2"/>
  <c r="AK133" i="2"/>
  <c r="AO133" i="2"/>
  <c r="AR133" i="2"/>
  <c r="AV133" i="2"/>
  <c r="AY133" i="2"/>
  <c r="BB133" i="2"/>
  <c r="BC133" i="2" s="1"/>
  <c r="BI133" i="2"/>
  <c r="BM133" i="2"/>
  <c r="BQ133" i="2"/>
  <c r="BU133" i="2"/>
  <c r="BY133" i="2"/>
  <c r="Q134" i="2"/>
  <c r="U134" i="2"/>
  <c r="Y134" i="2"/>
  <c r="AC134" i="2"/>
  <c r="AG134" i="2"/>
  <c r="AK134" i="2"/>
  <c r="AO134" i="2"/>
  <c r="AR134" i="2"/>
  <c r="AV134" i="2"/>
  <c r="AY134" i="2"/>
  <c r="BB134" i="2"/>
  <c r="BC134" i="2" s="1"/>
  <c r="BI134" i="2"/>
  <c r="BM134" i="2"/>
  <c r="BQ134" i="2"/>
  <c r="BU134" i="2"/>
  <c r="BY134" i="2"/>
  <c r="Q135" i="2"/>
  <c r="U135" i="2"/>
  <c r="Y135" i="2"/>
  <c r="AC135" i="2"/>
  <c r="AG135" i="2"/>
  <c r="AK135" i="2"/>
  <c r="AO135" i="2"/>
  <c r="AR135" i="2"/>
  <c r="AV135" i="2"/>
  <c r="AY135" i="2"/>
  <c r="BB135" i="2"/>
  <c r="BC135" i="2" s="1"/>
  <c r="BI135" i="2"/>
  <c r="BM135" i="2"/>
  <c r="BQ135" i="2"/>
  <c r="BU135" i="2"/>
  <c r="BY135" i="2"/>
  <c r="Q136" i="2"/>
  <c r="U136" i="2"/>
  <c r="Y136" i="2"/>
  <c r="AC136" i="2"/>
  <c r="AG136" i="2"/>
  <c r="AK136" i="2"/>
  <c r="AO136" i="2"/>
  <c r="AR136" i="2"/>
  <c r="AV136" i="2"/>
  <c r="AY136" i="2"/>
  <c r="BB136" i="2"/>
  <c r="BC136" i="2" s="1"/>
  <c r="BI136" i="2"/>
  <c r="BM136" i="2"/>
  <c r="BQ136" i="2"/>
  <c r="BU136" i="2"/>
  <c r="BY136" i="2"/>
  <c r="Q137" i="2"/>
  <c r="U137" i="2"/>
  <c r="Y137" i="2"/>
  <c r="AC137" i="2"/>
  <c r="AG137" i="2"/>
  <c r="AK137" i="2"/>
  <c r="AO137" i="2"/>
  <c r="AR137" i="2"/>
  <c r="AV137" i="2"/>
  <c r="AY137" i="2"/>
  <c r="BB137" i="2"/>
  <c r="BC137" i="2" s="1"/>
  <c r="BI137" i="2"/>
  <c r="BM137" i="2"/>
  <c r="BQ137" i="2"/>
  <c r="BU137" i="2"/>
  <c r="BY137" i="2"/>
  <c r="Q138" i="2"/>
  <c r="U138" i="2"/>
  <c r="Y138" i="2"/>
  <c r="AC138" i="2"/>
  <c r="AG138" i="2"/>
  <c r="AK138" i="2"/>
  <c r="AO138" i="2"/>
  <c r="AR138" i="2"/>
  <c r="AV138" i="2"/>
  <c r="AY138" i="2"/>
  <c r="BB138" i="2"/>
  <c r="BC138" i="2" s="1"/>
  <c r="BI138" i="2"/>
  <c r="BM138" i="2"/>
  <c r="BQ138" i="2"/>
  <c r="BU138" i="2"/>
  <c r="BY138" i="2"/>
  <c r="Q139" i="2"/>
  <c r="U139" i="2"/>
  <c r="Y139" i="2"/>
  <c r="AC139" i="2"/>
  <c r="AG139" i="2"/>
  <c r="AK139" i="2"/>
  <c r="AO139" i="2"/>
  <c r="AR139" i="2"/>
  <c r="AV139" i="2"/>
  <c r="AY139" i="2"/>
  <c r="BB139" i="2"/>
  <c r="BC139" i="2" s="1"/>
  <c r="BI139" i="2"/>
  <c r="BM139" i="2"/>
  <c r="BQ139" i="2"/>
  <c r="BU139" i="2"/>
  <c r="BY139" i="2"/>
  <c r="Q140" i="2"/>
  <c r="U140" i="2"/>
  <c r="Y140" i="2"/>
  <c r="AC140" i="2"/>
  <c r="AG140" i="2"/>
  <c r="AK140" i="2"/>
  <c r="AO140" i="2"/>
  <c r="AR140" i="2"/>
  <c r="AV140" i="2"/>
  <c r="AY140" i="2"/>
  <c r="BB140" i="2"/>
  <c r="BC140" i="2" s="1"/>
  <c r="BI140" i="2"/>
  <c r="BM140" i="2"/>
  <c r="BQ140" i="2"/>
  <c r="BU140" i="2"/>
  <c r="BY140" i="2"/>
  <c r="Q141" i="2"/>
  <c r="U141" i="2"/>
  <c r="Y141" i="2"/>
  <c r="AC141" i="2"/>
  <c r="AG141" i="2"/>
  <c r="AK141" i="2"/>
  <c r="AO141" i="2"/>
  <c r="AR141" i="2"/>
  <c r="AV141" i="2"/>
  <c r="AY141" i="2"/>
  <c r="BB141" i="2"/>
  <c r="BC141" i="2" s="1"/>
  <c r="BI141" i="2"/>
  <c r="BM141" i="2"/>
  <c r="BQ141" i="2"/>
  <c r="BU141" i="2"/>
  <c r="BY141" i="2"/>
  <c r="Q142" i="2"/>
  <c r="U142" i="2"/>
  <c r="Y142" i="2"/>
  <c r="AC142" i="2"/>
  <c r="AG142" i="2"/>
  <c r="AK142" i="2"/>
  <c r="AO142" i="2"/>
  <c r="AR142" i="2"/>
  <c r="AV142" i="2"/>
  <c r="AY142" i="2"/>
  <c r="BB142" i="2"/>
  <c r="BC142" i="2" s="1"/>
  <c r="BI142" i="2"/>
  <c r="BM142" i="2"/>
  <c r="BQ142" i="2"/>
  <c r="BU142" i="2"/>
  <c r="BY142" i="2"/>
  <c r="Q143" i="2"/>
  <c r="U143" i="2"/>
  <c r="Y143" i="2"/>
  <c r="AC143" i="2"/>
  <c r="AG143" i="2"/>
  <c r="AK143" i="2"/>
  <c r="AO143" i="2"/>
  <c r="AR143" i="2"/>
  <c r="AV143" i="2"/>
  <c r="AY143" i="2"/>
  <c r="BB143" i="2"/>
  <c r="BC143" i="2" s="1"/>
  <c r="BI143" i="2"/>
  <c r="BM143" i="2"/>
  <c r="BQ143" i="2"/>
  <c r="BU143" i="2"/>
  <c r="BY143" i="2"/>
  <c r="Q144" i="2"/>
  <c r="U144" i="2"/>
  <c r="Y144" i="2"/>
  <c r="AC144" i="2"/>
  <c r="AG144" i="2"/>
  <c r="AK144" i="2"/>
  <c r="AO144" i="2"/>
  <c r="AR144" i="2"/>
  <c r="AV144" i="2"/>
  <c r="AY144" i="2"/>
  <c r="BB144" i="2"/>
  <c r="BC144" i="2" s="1"/>
  <c r="BI144" i="2"/>
  <c r="BM144" i="2"/>
  <c r="BQ144" i="2"/>
  <c r="BU144" i="2"/>
  <c r="BY144" i="2"/>
  <c r="Q145" i="2"/>
  <c r="U145" i="2"/>
  <c r="Y145" i="2"/>
  <c r="AC145" i="2"/>
  <c r="AG145" i="2"/>
  <c r="AK145" i="2"/>
  <c r="AO145" i="2"/>
  <c r="AR145" i="2"/>
  <c r="AV145" i="2"/>
  <c r="AY145" i="2"/>
  <c r="BB145" i="2"/>
  <c r="BC145" i="2" s="1"/>
  <c r="BI145" i="2"/>
  <c r="BM145" i="2"/>
  <c r="BQ145" i="2"/>
  <c r="BU145" i="2"/>
  <c r="BY145" i="2"/>
  <c r="Q146" i="2"/>
  <c r="U146" i="2"/>
  <c r="Y146" i="2"/>
  <c r="AC146" i="2"/>
  <c r="AG146" i="2"/>
  <c r="AK146" i="2"/>
  <c r="AO146" i="2"/>
  <c r="AR146" i="2"/>
  <c r="AV146" i="2"/>
  <c r="AY146" i="2"/>
  <c r="BB146" i="2"/>
  <c r="BC146" i="2" s="1"/>
  <c r="BI146" i="2"/>
  <c r="BM146" i="2"/>
  <c r="BQ146" i="2"/>
  <c r="BU146" i="2"/>
  <c r="BY146" i="2"/>
  <c r="F9" i="1"/>
  <c r="CD75" i="2" l="1"/>
  <c r="CD15" i="2"/>
  <c r="CD79" i="2"/>
  <c r="CD34" i="2"/>
  <c r="CD143" i="2"/>
  <c r="CD27" i="2"/>
  <c r="CD91" i="2"/>
  <c r="CD31" i="2"/>
  <c r="CD95" i="2"/>
  <c r="CD35" i="2"/>
  <c r="CD66" i="2"/>
  <c r="CD99" i="2"/>
  <c r="CD127" i="2"/>
  <c r="CD43" i="2"/>
  <c r="CD107" i="2"/>
  <c r="CD47" i="2"/>
  <c r="CD111" i="2"/>
  <c r="CD135" i="2"/>
  <c r="CD67" i="2"/>
  <c r="CD98" i="2"/>
  <c r="I29" i="1"/>
  <c r="CD59" i="2"/>
  <c r="CD123" i="2"/>
  <c r="CD63" i="2"/>
  <c r="BC13" i="2"/>
  <c r="BC121" i="2"/>
  <c r="BC117" i="2"/>
  <c r="BC113" i="2"/>
  <c r="BC109" i="2"/>
  <c r="BC105" i="2"/>
  <c r="BC101" i="2"/>
  <c r="BC97" i="2"/>
  <c r="BC93" i="2"/>
  <c r="BC89" i="2"/>
  <c r="BC85" i="2"/>
  <c r="BC81" i="2"/>
  <c r="BC77" i="2"/>
  <c r="BC73" i="2"/>
  <c r="BC69" i="2"/>
  <c r="BC65" i="2"/>
  <c r="BC61" i="2"/>
  <c r="BC125" i="2"/>
  <c r="BC123" i="2"/>
  <c r="BC120" i="2"/>
  <c r="BC116" i="2"/>
  <c r="BC112" i="2"/>
  <c r="BC108" i="2"/>
  <c r="BC104" i="2"/>
  <c r="BC100" i="2"/>
  <c r="BC96" i="2"/>
  <c r="BC92" i="2"/>
  <c r="BC88" i="2"/>
  <c r="BC84" i="2"/>
  <c r="BC80" i="2"/>
  <c r="BC76" i="2"/>
  <c r="BC72" i="2"/>
  <c r="BC68" i="2"/>
  <c r="BC64" i="2"/>
  <c r="BC60" i="2"/>
  <c r="BC40" i="2"/>
  <c r="BC36" i="2"/>
  <c r="BC32" i="2"/>
  <c r="BC28" i="2"/>
  <c r="BC24" i="2"/>
  <c r="BC20" i="2"/>
  <c r="BC16" i="2"/>
  <c r="BC19" i="2"/>
  <c r="BC15" i="2"/>
  <c r="BC42" i="2"/>
  <c r="BC38" i="2"/>
  <c r="BC34" i="2"/>
  <c r="BC30" i="2"/>
  <c r="BC26" i="2"/>
  <c r="BC22" i="2"/>
  <c r="BC18" i="2"/>
  <c r="BC14" i="2"/>
  <c r="H29" i="1" l="1"/>
  <c r="J29" i="1" s="1"/>
  <c r="AA9" i="1"/>
  <c r="AA24" i="1"/>
  <c r="AA23" i="1"/>
  <c r="AA22" i="1"/>
  <c r="AA21" i="1"/>
  <c r="AA20" i="1"/>
  <c r="AA19" i="1"/>
  <c r="AA18" i="1"/>
  <c r="AA17" i="1"/>
  <c r="AA16" i="1"/>
  <c r="AA15" i="1"/>
  <c r="AA14" i="1"/>
  <c r="AA13" i="1"/>
  <c r="AA12" i="1"/>
  <c r="AA11" i="1"/>
  <c r="AA10" i="1"/>
  <c r="Y9" i="1"/>
  <c r="Z24" i="1"/>
  <c r="Z23" i="1"/>
  <c r="Z22" i="1"/>
  <c r="Z21" i="1"/>
  <c r="Z20" i="1"/>
  <c r="Z19" i="1"/>
  <c r="Z18" i="1"/>
  <c r="Z17" i="1"/>
  <c r="Z16" i="1"/>
  <c r="Z15" i="1"/>
  <c r="Z14" i="1"/>
  <c r="Z13" i="1"/>
  <c r="Z12" i="1"/>
  <c r="Z11" i="1"/>
  <c r="Z10" i="1"/>
  <c r="Z9" i="1"/>
  <c r="X9" i="1"/>
  <c r="G10" i="1"/>
  <c r="F16" i="1"/>
  <c r="G21" i="1"/>
  <c r="F10" i="1"/>
  <c r="G16" i="1"/>
  <c r="G12" i="1"/>
  <c r="G24" i="1"/>
  <c r="G17" i="1"/>
  <c r="G23" i="1"/>
  <c r="G18" i="1"/>
  <c r="F20" i="1"/>
  <c r="G11" i="1"/>
  <c r="L9" i="1"/>
  <c r="M9" i="1"/>
  <c r="F13" i="1"/>
  <c r="G9" i="1"/>
  <c r="G20" i="1"/>
  <c r="F15" i="1"/>
  <c r="G14" i="1"/>
  <c r="F24" i="1"/>
  <c r="F14" i="1"/>
  <c r="G22" i="1"/>
  <c r="F11" i="1"/>
  <c r="F17" i="1"/>
  <c r="G15" i="1"/>
  <c r="F19" i="1"/>
  <c r="F18" i="1"/>
  <c r="F23" i="1"/>
  <c r="F21" i="1"/>
  <c r="F12" i="1"/>
  <c r="F22" i="1"/>
  <c r="G13" i="1"/>
  <c r="G19" i="1"/>
  <c r="P9" i="1" l="1"/>
  <c r="O9"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Q9" i="1" l="1"/>
  <c r="E17" i="1"/>
  <c r="E18" i="1"/>
  <c r="E21" i="1"/>
  <c r="E13" i="1"/>
  <c r="E10" i="1"/>
  <c r="E14" i="1"/>
  <c r="I10" i="1"/>
  <c r="H10" i="1"/>
  <c r="H12" i="1"/>
  <c r="H16" i="1"/>
  <c r="H20" i="1"/>
  <c r="H24" i="1"/>
  <c r="I14" i="1"/>
  <c r="H14" i="1"/>
  <c r="I18" i="1"/>
  <c r="H18" i="1"/>
  <c r="H11" i="1"/>
  <c r="H15" i="1"/>
  <c r="H19" i="1"/>
  <c r="H23" i="1"/>
  <c r="J11" i="1"/>
  <c r="J15" i="1"/>
  <c r="J19" i="1"/>
  <c r="H22" i="1"/>
  <c r="J10" i="1"/>
  <c r="H13" i="1"/>
  <c r="I13" i="1"/>
  <c r="J14" i="1"/>
  <c r="H17" i="1"/>
  <c r="I17" i="1"/>
  <c r="J18" i="1"/>
  <c r="I21" i="1"/>
  <c r="H21" i="1"/>
  <c r="J22" i="1"/>
  <c r="J17" i="1"/>
  <c r="J24" i="1"/>
  <c r="J12" i="1"/>
  <c r="J21" i="1"/>
  <c r="I23" i="1"/>
  <c r="I11" i="1"/>
  <c r="J16" i="1"/>
  <c r="I20" i="1"/>
  <c r="J23" i="1"/>
  <c r="I12" i="1"/>
  <c r="I19" i="1"/>
  <c r="I16" i="1"/>
  <c r="J13" i="1"/>
  <c r="I15" i="1"/>
  <c r="J20" i="1"/>
  <c r="I22" i="1"/>
  <c r="I24" i="1"/>
  <c r="E11" i="1"/>
  <c r="E15" i="1"/>
  <c r="E19" i="1"/>
  <c r="E23" i="1"/>
  <c r="E22" i="1"/>
  <c r="E12" i="1"/>
  <c r="E16" i="1"/>
  <c r="E20" i="1"/>
  <c r="E24" i="1"/>
  <c r="X10" i="1"/>
  <c r="X11" i="1"/>
  <c r="X12" i="1"/>
  <c r="X13" i="1"/>
  <c r="X14" i="1"/>
  <c r="X15" i="1"/>
  <c r="X16" i="1"/>
  <c r="X17" i="1"/>
  <c r="X18" i="1"/>
  <c r="X19" i="1"/>
  <c r="X20" i="1"/>
  <c r="X21" i="1"/>
  <c r="X22" i="1"/>
  <c r="X23" i="1"/>
  <c r="X24" i="1"/>
  <c r="K24" i="1" l="1"/>
  <c r="K21" i="1"/>
  <c r="K23" i="1"/>
  <c r="K22" i="1"/>
  <c r="K16" i="1"/>
  <c r="K20" i="1"/>
  <c r="K14" i="1"/>
  <c r="K19" i="1"/>
  <c r="K15" i="1"/>
  <c r="K12" i="1"/>
  <c r="K11" i="1"/>
  <c r="K17" i="1"/>
  <c r="K13" i="1"/>
  <c r="K18" i="1"/>
  <c r="K10" i="1"/>
  <c r="Y24" i="1"/>
  <c r="Y23" i="1"/>
  <c r="Y22" i="1"/>
  <c r="Y21" i="1"/>
  <c r="Y20" i="1"/>
  <c r="Y19" i="1"/>
  <c r="Y18" i="1"/>
  <c r="Y17" i="1"/>
  <c r="Y16" i="1"/>
  <c r="Y15" i="1"/>
  <c r="Y14" i="1"/>
  <c r="Y13" i="1"/>
  <c r="Y12" i="1"/>
  <c r="Y11" i="1"/>
  <c r="Y10" i="1"/>
  <c r="L21" i="1"/>
  <c r="M21" i="1"/>
  <c r="L17" i="1"/>
  <c r="M17" i="1"/>
  <c r="M13" i="1"/>
  <c r="L13" i="1"/>
  <c r="M16" i="1"/>
  <c r="L16" i="1"/>
  <c r="L12" i="1"/>
  <c r="M12" i="1"/>
  <c r="L22" i="1"/>
  <c r="M22" i="1"/>
  <c r="M18" i="1"/>
  <c r="L18" i="1"/>
  <c r="L24" i="1"/>
  <c r="M24" i="1"/>
  <c r="L20" i="1"/>
  <c r="M20" i="1"/>
  <c r="L15" i="1"/>
  <c r="M15" i="1"/>
  <c r="L10" i="1"/>
  <c r="M10" i="1"/>
  <c r="M23" i="1"/>
  <c r="L23" i="1"/>
  <c r="M19" i="1"/>
  <c r="L19" i="1"/>
  <c r="L11" i="1"/>
  <c r="M11" i="1"/>
  <c r="L14" i="1"/>
  <c r="M14" i="1"/>
  <c r="P14" i="1" l="1"/>
  <c r="S14" i="1" s="1"/>
  <c r="O14" i="1"/>
  <c r="P11" i="1"/>
  <c r="O11" i="1"/>
  <c r="O19" i="1"/>
  <c r="P19" i="1"/>
  <c r="S19" i="1" s="1"/>
  <c r="O23" i="1"/>
  <c r="P23" i="1"/>
  <c r="P10" i="1"/>
  <c r="S10" i="1" s="1"/>
  <c r="O10" i="1"/>
  <c r="P15" i="1"/>
  <c r="S15" i="1" s="1"/>
  <c r="O15" i="1"/>
  <c r="P20" i="1"/>
  <c r="S20" i="1" s="1"/>
  <c r="O20" i="1"/>
  <c r="P24" i="1"/>
  <c r="S24" i="1" s="1"/>
  <c r="O24" i="1"/>
  <c r="O18" i="1"/>
  <c r="P18" i="1"/>
  <c r="S18" i="1" s="1"/>
  <c r="P22" i="1"/>
  <c r="S22" i="1" s="1"/>
  <c r="O22" i="1"/>
  <c r="P12" i="1"/>
  <c r="S12" i="1" s="1"/>
  <c r="O12" i="1"/>
  <c r="O16" i="1"/>
  <c r="P16" i="1"/>
  <c r="S16" i="1" s="1"/>
  <c r="O13" i="1"/>
  <c r="P13" i="1"/>
  <c r="S13" i="1" s="1"/>
  <c r="P17" i="1"/>
  <c r="S17" i="1" s="1"/>
  <c r="O17" i="1"/>
  <c r="P21" i="1"/>
  <c r="S21" i="1" s="1"/>
  <c r="O21" i="1"/>
  <c r="S11" i="1"/>
  <c r="S23" i="1"/>
  <c r="N14" i="1"/>
  <c r="N11" i="1"/>
  <c r="N19" i="1"/>
  <c r="N23" i="1"/>
  <c r="N10" i="1"/>
  <c r="U10" i="1" s="1"/>
  <c r="N15" i="1"/>
  <c r="N20" i="1"/>
  <c r="N24" i="1"/>
  <c r="N18" i="1"/>
  <c r="N22" i="1"/>
  <c r="N12" i="1"/>
  <c r="N16" i="1"/>
  <c r="N13" i="1"/>
  <c r="N17" i="1"/>
  <c r="N21" i="1"/>
  <c r="D9" i="1"/>
  <c r="I9" i="1"/>
  <c r="R9" i="1" s="1"/>
  <c r="Q17" i="1" l="1"/>
  <c r="Q22" i="1"/>
  <c r="Q24" i="1"/>
  <c r="Q15" i="1"/>
  <c r="Q11" i="1"/>
  <c r="Q21" i="1"/>
  <c r="Q12" i="1"/>
  <c r="Q20" i="1"/>
  <c r="Q10" i="1"/>
  <c r="Q14" i="1"/>
  <c r="Q16" i="1"/>
  <c r="Q23" i="1"/>
  <c r="Q13" i="1"/>
  <c r="Q18" i="1"/>
  <c r="Q19" i="1"/>
  <c r="R17" i="1"/>
  <c r="T17" i="1" s="1"/>
  <c r="R22" i="1"/>
  <c r="T22" i="1" s="1"/>
  <c r="R24" i="1"/>
  <c r="T24" i="1" s="1"/>
  <c r="R15" i="1"/>
  <c r="T15" i="1" s="1"/>
  <c r="R11" i="1"/>
  <c r="T11" i="1" s="1"/>
  <c r="R16" i="1"/>
  <c r="T16" i="1" s="1"/>
  <c r="R23" i="1"/>
  <c r="T23" i="1" s="1"/>
  <c r="R21" i="1"/>
  <c r="T21" i="1" s="1"/>
  <c r="R12" i="1"/>
  <c r="T12" i="1" s="1"/>
  <c r="R20" i="1"/>
  <c r="T20" i="1" s="1"/>
  <c r="R10" i="1"/>
  <c r="T10" i="1" s="1"/>
  <c r="R14" i="1"/>
  <c r="T14" i="1" s="1"/>
  <c r="R13" i="1"/>
  <c r="T13" i="1" s="1"/>
  <c r="R18" i="1"/>
  <c r="T18" i="1" s="1"/>
  <c r="R19" i="1"/>
  <c r="T19" i="1" s="1"/>
  <c r="E9" i="1"/>
  <c r="BZ65535" i="2" l="1"/>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EO145" i="2"/>
  <c r="EI145" i="2"/>
  <c r="EK145" i="2"/>
  <c r="EL145" i="2" s="1"/>
  <c r="EM145" i="2" s="1"/>
  <c r="EO144" i="2"/>
  <c r="EI144" i="2"/>
  <c r="EO143" i="2"/>
  <c r="EI143" i="2"/>
  <c r="EO142" i="2"/>
  <c r="EI142" i="2"/>
  <c r="EO141" i="2"/>
  <c r="EI141" i="2"/>
  <c r="EO140" i="2"/>
  <c r="EI140" i="2"/>
  <c r="EO139" i="2"/>
  <c r="EI139" i="2"/>
  <c r="EO138" i="2"/>
  <c r="EI138" i="2"/>
  <c r="EO137" i="2"/>
  <c r="EI137" i="2"/>
  <c r="EO136" i="2"/>
  <c r="EI136" i="2"/>
  <c r="EO135" i="2"/>
  <c r="EI135" i="2"/>
  <c r="EO134" i="2"/>
  <c r="EI134" i="2"/>
  <c r="EO133" i="2"/>
  <c r="EI133" i="2"/>
  <c r="EO132" i="2"/>
  <c r="EI132" i="2"/>
  <c r="EO131" i="2"/>
  <c r="EI131" i="2"/>
  <c r="EO130" i="2"/>
  <c r="EI130" i="2"/>
  <c r="EO129" i="2"/>
  <c r="EI129" i="2"/>
  <c r="EK129" i="2"/>
  <c r="EL129" i="2" s="1"/>
  <c r="EM129" i="2" s="1"/>
  <c r="EO128" i="2"/>
  <c r="EI128" i="2"/>
  <c r="EO127" i="2"/>
  <c r="EI127" i="2"/>
  <c r="EO126" i="2"/>
  <c r="EI126" i="2"/>
  <c r="EO125" i="2"/>
  <c r="EI125" i="2"/>
  <c r="EO124" i="2"/>
  <c r="EI124" i="2"/>
  <c r="EO123" i="2"/>
  <c r="EI123" i="2"/>
  <c r="EO122" i="2"/>
  <c r="EI122" i="2"/>
  <c r="EO121" i="2"/>
  <c r="EI121" i="2"/>
  <c r="EO120" i="2"/>
  <c r="EI120" i="2"/>
  <c r="EO119" i="2"/>
  <c r="EI119" i="2"/>
  <c r="EK119" i="2"/>
  <c r="EL119" i="2" s="1"/>
  <c r="EM119" i="2" s="1"/>
  <c r="EO118" i="2"/>
  <c r="EI118" i="2"/>
  <c r="EK118" i="2"/>
  <c r="EL118" i="2" s="1"/>
  <c r="EM118" i="2" s="1"/>
  <c r="EO117" i="2"/>
  <c r="EI117" i="2"/>
  <c r="EO116" i="2"/>
  <c r="EI116" i="2"/>
  <c r="EO115" i="2"/>
  <c r="EI115" i="2"/>
  <c r="EO114" i="2"/>
  <c r="EI114" i="2"/>
  <c r="EO113" i="2"/>
  <c r="EI113" i="2"/>
  <c r="EO112" i="2"/>
  <c r="EI112" i="2"/>
  <c r="EO111" i="2"/>
  <c r="EI111" i="2"/>
  <c r="EO110" i="2"/>
  <c r="EI110" i="2"/>
  <c r="EK110" i="2"/>
  <c r="EL110" i="2" s="1"/>
  <c r="EM110" i="2" s="1"/>
  <c r="EO109" i="2"/>
  <c r="EI109" i="2"/>
  <c r="EO108" i="2"/>
  <c r="EI108" i="2"/>
  <c r="EO107" i="2"/>
  <c r="EI107" i="2"/>
  <c r="EO106" i="2"/>
  <c r="EI106" i="2"/>
  <c r="EO105" i="2"/>
  <c r="EI105" i="2"/>
  <c r="EO104" i="2"/>
  <c r="EI104" i="2"/>
  <c r="EO103" i="2"/>
  <c r="EI103" i="2"/>
  <c r="EO102" i="2"/>
  <c r="EI102" i="2"/>
  <c r="EO101" i="2"/>
  <c r="EI101" i="2"/>
  <c r="EO100" i="2"/>
  <c r="EI100" i="2"/>
  <c r="EO99" i="2"/>
  <c r="EI99" i="2"/>
  <c r="EO98" i="2"/>
  <c r="EI98" i="2"/>
  <c r="EO97" i="2"/>
  <c r="EI97" i="2"/>
  <c r="EO96" i="2"/>
  <c r="EI96" i="2"/>
  <c r="EO95" i="2"/>
  <c r="EI95" i="2"/>
  <c r="EK95" i="2"/>
  <c r="EL95" i="2" s="1"/>
  <c r="EM95" i="2" s="1"/>
  <c r="EO94" i="2"/>
  <c r="EI94" i="2"/>
  <c r="EO93" i="2"/>
  <c r="EI93" i="2"/>
  <c r="EO92" i="2"/>
  <c r="EI92" i="2"/>
  <c r="EO91" i="2"/>
  <c r="EI91" i="2"/>
  <c r="EO90" i="2"/>
  <c r="EI90" i="2"/>
  <c r="EO89" i="2"/>
  <c r="EI89" i="2"/>
  <c r="EO88" i="2"/>
  <c r="EI88" i="2"/>
  <c r="EO87" i="2"/>
  <c r="EI87" i="2"/>
  <c r="EK87" i="2"/>
  <c r="EL87" i="2" s="1"/>
  <c r="EM87" i="2" s="1"/>
  <c r="EO86" i="2"/>
  <c r="EI86" i="2"/>
  <c r="EO85" i="2"/>
  <c r="EI85" i="2"/>
  <c r="EK85" i="2"/>
  <c r="EL85" i="2" s="1"/>
  <c r="EM85" i="2" s="1"/>
  <c r="EO84" i="2"/>
  <c r="EI84" i="2"/>
  <c r="EO83" i="2"/>
  <c r="EI83" i="2"/>
  <c r="EO82" i="2"/>
  <c r="EI82" i="2"/>
  <c r="EO81" i="2"/>
  <c r="EI81" i="2"/>
  <c r="EO80" i="2"/>
  <c r="EI80" i="2"/>
  <c r="EK80" i="2"/>
  <c r="EL80" i="2" s="1"/>
  <c r="EM80" i="2" s="1"/>
  <c r="EO79" i="2"/>
  <c r="EI79" i="2"/>
  <c r="EO78" i="2"/>
  <c r="EI78" i="2"/>
  <c r="EO77" i="2"/>
  <c r="EI77" i="2"/>
  <c r="EO76" i="2"/>
  <c r="EI76" i="2"/>
  <c r="EK76" i="2"/>
  <c r="EL76" i="2" s="1"/>
  <c r="EM76" i="2" s="1"/>
  <c r="EO75" i="2"/>
  <c r="EI75" i="2"/>
  <c r="EO74" i="2"/>
  <c r="EI74" i="2"/>
  <c r="EK74" i="2"/>
  <c r="EL74" i="2" s="1"/>
  <c r="EM74" i="2" s="1"/>
  <c r="EO73" i="2"/>
  <c r="EI73" i="2"/>
  <c r="EO72" i="2"/>
  <c r="EI72" i="2"/>
  <c r="EO71" i="2"/>
  <c r="EI71" i="2"/>
  <c r="EO70" i="2"/>
  <c r="EI70" i="2"/>
  <c r="EO69" i="2"/>
  <c r="EI69" i="2"/>
  <c r="EO68" i="2"/>
  <c r="EI68" i="2"/>
  <c r="EK68" i="2"/>
  <c r="EL68" i="2" s="1"/>
  <c r="EM68" i="2" s="1"/>
  <c r="EO67" i="2"/>
  <c r="EI67" i="2"/>
  <c r="EK67" i="2"/>
  <c r="EL67" i="2" s="1"/>
  <c r="EM67" i="2" s="1"/>
  <c r="EO66" i="2"/>
  <c r="EI66" i="2"/>
  <c r="EO65" i="2"/>
  <c r="EI65" i="2"/>
  <c r="EO64" i="2"/>
  <c r="EI64" i="2"/>
  <c r="EO63" i="2"/>
  <c r="EI63" i="2"/>
  <c r="EO62" i="2"/>
  <c r="EI62" i="2"/>
  <c r="EO61" i="2"/>
  <c r="EI61" i="2"/>
  <c r="EO60" i="2"/>
  <c r="EI60" i="2"/>
  <c r="EK60" i="2"/>
  <c r="EL60" i="2" s="1"/>
  <c r="EM60" i="2" s="1"/>
  <c r="EO59" i="2"/>
  <c r="EI59" i="2"/>
  <c r="EO58" i="2"/>
  <c r="EI58" i="2"/>
  <c r="EO57" i="2"/>
  <c r="EI57" i="2"/>
  <c r="EO56" i="2"/>
  <c r="EI56" i="2"/>
  <c r="EO55" i="2"/>
  <c r="EI55" i="2"/>
  <c r="EO54" i="2"/>
  <c r="EI54" i="2"/>
  <c r="EO53" i="2"/>
  <c r="EI53" i="2"/>
  <c r="EO52" i="2"/>
  <c r="EI52" i="2"/>
  <c r="EO51" i="2"/>
  <c r="EI51" i="2"/>
  <c r="EK51" i="2"/>
  <c r="EL51" i="2" s="1"/>
  <c r="EM51" i="2" s="1"/>
  <c r="EO50" i="2"/>
  <c r="EI50" i="2"/>
  <c r="EO49" i="2"/>
  <c r="EI49" i="2"/>
  <c r="EO48" i="2"/>
  <c r="EI48" i="2"/>
  <c r="EO47" i="2"/>
  <c r="EI47" i="2"/>
  <c r="EO46" i="2"/>
  <c r="EI46" i="2"/>
  <c r="EO45" i="2"/>
  <c r="EI45" i="2"/>
  <c r="EO44" i="2"/>
  <c r="EI44" i="2"/>
  <c r="EK44" i="2"/>
  <c r="EL44" i="2" s="1"/>
  <c r="EM44" i="2" s="1"/>
  <c r="EO43" i="2"/>
  <c r="EK43" i="2"/>
  <c r="EL43" i="2" s="1"/>
  <c r="EM43" i="2" s="1"/>
  <c r="EI43" i="2"/>
  <c r="EO42" i="2"/>
  <c r="EI42" i="2"/>
  <c r="EO41" i="2"/>
  <c r="EI41" i="2"/>
  <c r="EK41" i="2"/>
  <c r="EL41" i="2" s="1"/>
  <c r="EM41" i="2" s="1"/>
  <c r="EO40" i="2"/>
  <c r="EI40" i="2"/>
  <c r="EO39" i="2"/>
  <c r="EI39" i="2"/>
  <c r="EO38" i="2"/>
  <c r="EI38" i="2"/>
  <c r="EK38" i="2"/>
  <c r="EL38" i="2" s="1"/>
  <c r="EM38" i="2" s="1"/>
  <c r="EO37" i="2"/>
  <c r="EI37" i="2"/>
  <c r="EK37" i="2"/>
  <c r="EL37" i="2" s="1"/>
  <c r="EM37" i="2" s="1"/>
  <c r="EO36" i="2"/>
  <c r="EI36" i="2"/>
  <c r="EO35" i="2"/>
  <c r="EI35" i="2"/>
  <c r="EO34" i="2"/>
  <c r="EI34" i="2"/>
  <c r="EO33" i="2"/>
  <c r="EI33" i="2"/>
  <c r="EO32" i="2"/>
  <c r="EI32" i="2"/>
  <c r="EO31" i="2"/>
  <c r="EI31" i="2"/>
  <c r="EK31" i="2"/>
  <c r="EL31" i="2" s="1"/>
  <c r="EM31" i="2" s="1"/>
  <c r="EO30" i="2"/>
  <c r="EI30" i="2"/>
  <c r="EO29" i="2"/>
  <c r="EI29" i="2"/>
  <c r="EO28" i="2"/>
  <c r="EI28" i="2"/>
  <c r="EO27" i="2"/>
  <c r="EI27" i="2"/>
  <c r="EK27" i="2"/>
  <c r="EL27" i="2" s="1"/>
  <c r="EM27" i="2" s="1"/>
  <c r="EO26" i="2"/>
  <c r="EI26" i="2"/>
  <c r="EO25" i="2"/>
  <c r="EI25" i="2"/>
  <c r="EO24" i="2"/>
  <c r="EI24" i="2"/>
  <c r="EO23" i="2"/>
  <c r="EI23" i="2"/>
  <c r="EK23" i="2"/>
  <c r="EL23" i="2" s="1"/>
  <c r="EM23" i="2" s="1"/>
  <c r="EO22" i="2"/>
  <c r="EI22" i="2"/>
  <c r="EO21" i="2"/>
  <c r="EI21" i="2"/>
  <c r="EO20" i="2"/>
  <c r="EI20" i="2"/>
  <c r="EO19" i="2"/>
  <c r="EI19" i="2"/>
  <c r="EK19" i="2"/>
  <c r="EL19" i="2" s="1"/>
  <c r="EM19" i="2" s="1"/>
  <c r="EO18" i="2"/>
  <c r="EI18" i="2"/>
  <c r="EO17" i="2"/>
  <c r="EI17" i="2"/>
  <c r="EO16" i="2"/>
  <c r="EI16" i="2"/>
  <c r="EK16" i="2"/>
  <c r="EL16" i="2" s="1"/>
  <c r="EM16" i="2" s="1"/>
  <c r="EO15" i="2"/>
  <c r="EI15" i="2"/>
  <c r="EO14" i="2"/>
  <c r="EI14" i="2"/>
  <c r="EK14" i="2"/>
  <c r="EL14" i="2" s="1"/>
  <c r="EM14" i="2" s="1"/>
  <c r="EO13" i="2"/>
  <c r="EI13" i="2"/>
  <c r="IU11" i="2"/>
  <c r="CJ11" i="2"/>
  <c r="CJ10" i="2"/>
  <c r="H9" i="2"/>
  <c r="IU8" i="2"/>
  <c r="CL8" i="2"/>
  <c r="IU6" i="2"/>
  <c r="IU3" i="2"/>
  <c r="I14" i="2" l="1"/>
  <c r="J14" i="2"/>
  <c r="H14" i="2"/>
  <c r="I21" i="2"/>
  <c r="J21" i="2"/>
  <c r="H21" i="2"/>
  <c r="I28" i="2"/>
  <c r="J28" i="2"/>
  <c r="H28" i="2"/>
  <c r="I49" i="2"/>
  <c r="J49" i="2"/>
  <c r="H49" i="2"/>
  <c r="H62" i="2"/>
  <c r="J62" i="2"/>
  <c r="I62" i="2"/>
  <c r="H66" i="2"/>
  <c r="J66" i="2"/>
  <c r="I66" i="2"/>
  <c r="H71" i="2"/>
  <c r="J71" i="2"/>
  <c r="I71" i="2"/>
  <c r="H76" i="2"/>
  <c r="J76" i="2"/>
  <c r="I76" i="2"/>
  <c r="H85" i="2"/>
  <c r="J85" i="2"/>
  <c r="I85" i="2"/>
  <c r="H96" i="2"/>
  <c r="J96" i="2"/>
  <c r="I96" i="2"/>
  <c r="H100" i="2"/>
  <c r="J100" i="2"/>
  <c r="I100" i="2"/>
  <c r="H104" i="2"/>
  <c r="J104" i="2"/>
  <c r="I104" i="2"/>
  <c r="H106" i="2"/>
  <c r="J106" i="2"/>
  <c r="I106" i="2"/>
  <c r="H108" i="2"/>
  <c r="J108" i="2"/>
  <c r="I108" i="2"/>
  <c r="J130" i="2"/>
  <c r="I130" i="2"/>
  <c r="H130" i="2"/>
  <c r="J132" i="2"/>
  <c r="I132" i="2"/>
  <c r="H132" i="2"/>
  <c r="J134" i="2"/>
  <c r="I134" i="2"/>
  <c r="H134" i="2"/>
  <c r="J136" i="2"/>
  <c r="I136" i="2"/>
  <c r="H136" i="2"/>
  <c r="J138" i="2"/>
  <c r="I138" i="2"/>
  <c r="H138" i="2"/>
  <c r="J140" i="2"/>
  <c r="I140" i="2"/>
  <c r="H140" i="2"/>
  <c r="J142" i="2"/>
  <c r="H142" i="2"/>
  <c r="I142" i="2"/>
  <c r="J144" i="2"/>
  <c r="H144" i="2"/>
  <c r="I144" i="2"/>
  <c r="I13" i="2"/>
  <c r="J13" i="2"/>
  <c r="H13" i="2"/>
  <c r="I16" i="2"/>
  <c r="J16" i="2"/>
  <c r="H16" i="2"/>
  <c r="I18" i="2"/>
  <c r="J18" i="2"/>
  <c r="H18" i="2"/>
  <c r="I23" i="2"/>
  <c r="J23" i="2"/>
  <c r="H23" i="2"/>
  <c r="I25" i="2"/>
  <c r="J25" i="2"/>
  <c r="H25" i="2"/>
  <c r="I32" i="2"/>
  <c r="J32" i="2"/>
  <c r="H32" i="2"/>
  <c r="I34" i="2"/>
  <c r="J34" i="2"/>
  <c r="H34" i="2"/>
  <c r="I36" i="2"/>
  <c r="J36" i="2"/>
  <c r="H36" i="2"/>
  <c r="I39" i="2"/>
  <c r="J39" i="2"/>
  <c r="H39" i="2"/>
  <c r="I51" i="2"/>
  <c r="J51" i="2"/>
  <c r="H51" i="2"/>
  <c r="I53" i="2"/>
  <c r="J53" i="2"/>
  <c r="H53" i="2"/>
  <c r="I55" i="2"/>
  <c r="J55" i="2"/>
  <c r="H55" i="2"/>
  <c r="I57" i="2"/>
  <c r="J57" i="2"/>
  <c r="H57" i="2"/>
  <c r="I59" i="2"/>
  <c r="J59" i="2"/>
  <c r="H59" i="2"/>
  <c r="H75" i="2"/>
  <c r="J75" i="2"/>
  <c r="I75" i="2"/>
  <c r="H80" i="2"/>
  <c r="J80" i="2"/>
  <c r="I80" i="2"/>
  <c r="H82" i="2"/>
  <c r="J82" i="2"/>
  <c r="I82" i="2"/>
  <c r="H84" i="2"/>
  <c r="J84" i="2"/>
  <c r="I84" i="2"/>
  <c r="H87" i="2"/>
  <c r="J87" i="2"/>
  <c r="I87" i="2"/>
  <c r="H89" i="2"/>
  <c r="J89" i="2"/>
  <c r="I89" i="2"/>
  <c r="H91" i="2"/>
  <c r="J91" i="2"/>
  <c r="I91" i="2"/>
  <c r="H93" i="2"/>
  <c r="J93" i="2"/>
  <c r="I93" i="2"/>
  <c r="H110" i="2"/>
  <c r="J110" i="2"/>
  <c r="I110" i="2"/>
  <c r="H112" i="2"/>
  <c r="J112" i="2"/>
  <c r="I112" i="2"/>
  <c r="H114" i="2"/>
  <c r="J114" i="2"/>
  <c r="I114" i="2"/>
  <c r="H116" i="2"/>
  <c r="J116" i="2"/>
  <c r="I116" i="2"/>
  <c r="H119" i="2"/>
  <c r="J119" i="2"/>
  <c r="I119" i="2"/>
  <c r="H121" i="2"/>
  <c r="J121" i="2"/>
  <c r="I121" i="2"/>
  <c r="J123" i="2"/>
  <c r="H123" i="2"/>
  <c r="I123" i="2"/>
  <c r="J125" i="2"/>
  <c r="H125" i="2"/>
  <c r="I125" i="2"/>
  <c r="J127" i="2"/>
  <c r="I127" i="2"/>
  <c r="H127" i="2"/>
  <c r="J146" i="2"/>
  <c r="H146" i="2"/>
  <c r="I146" i="2"/>
  <c r="I19" i="2"/>
  <c r="J19" i="2"/>
  <c r="H19" i="2"/>
  <c r="I30" i="2"/>
  <c r="J30" i="2"/>
  <c r="H30" i="2"/>
  <c r="I45" i="2"/>
  <c r="J45" i="2"/>
  <c r="H45" i="2"/>
  <c r="H60" i="2"/>
  <c r="J60" i="2"/>
  <c r="I60" i="2"/>
  <c r="H73" i="2"/>
  <c r="J73" i="2"/>
  <c r="I73" i="2"/>
  <c r="H78" i="2"/>
  <c r="J78" i="2"/>
  <c r="I78" i="2"/>
  <c r="H98" i="2"/>
  <c r="J98" i="2"/>
  <c r="I98" i="2"/>
  <c r="H102" i="2"/>
  <c r="J102" i="2"/>
  <c r="I102" i="2"/>
  <c r="I15" i="2"/>
  <c r="J15" i="2"/>
  <c r="H15" i="2"/>
  <c r="I20" i="2"/>
  <c r="J20" i="2"/>
  <c r="H20" i="2"/>
  <c r="I22" i="2"/>
  <c r="J22" i="2"/>
  <c r="H22" i="2"/>
  <c r="I27" i="2"/>
  <c r="J27" i="2"/>
  <c r="H27" i="2"/>
  <c r="I29" i="2"/>
  <c r="J29" i="2"/>
  <c r="H29" i="2"/>
  <c r="I41" i="2"/>
  <c r="J41" i="2"/>
  <c r="H41" i="2"/>
  <c r="I44" i="2"/>
  <c r="J44" i="2"/>
  <c r="H44" i="2"/>
  <c r="I46" i="2"/>
  <c r="J46" i="2"/>
  <c r="H46" i="2"/>
  <c r="I48" i="2"/>
  <c r="J48" i="2"/>
  <c r="H48" i="2"/>
  <c r="I50" i="2"/>
  <c r="J50" i="2"/>
  <c r="H50" i="2"/>
  <c r="H61" i="2"/>
  <c r="J61" i="2"/>
  <c r="I61" i="2"/>
  <c r="H63" i="2"/>
  <c r="J63" i="2"/>
  <c r="I63" i="2"/>
  <c r="H65" i="2"/>
  <c r="J65" i="2"/>
  <c r="I65" i="2"/>
  <c r="H68" i="2"/>
  <c r="J68" i="2"/>
  <c r="I68" i="2"/>
  <c r="H70" i="2"/>
  <c r="J70" i="2"/>
  <c r="I70" i="2"/>
  <c r="H72" i="2"/>
  <c r="J72" i="2"/>
  <c r="I72" i="2"/>
  <c r="H77" i="2"/>
  <c r="J77" i="2"/>
  <c r="I77" i="2"/>
  <c r="H79" i="2"/>
  <c r="J79" i="2"/>
  <c r="I79" i="2"/>
  <c r="H86" i="2"/>
  <c r="J86" i="2"/>
  <c r="I86" i="2"/>
  <c r="H95" i="2"/>
  <c r="J95" i="2"/>
  <c r="I95" i="2"/>
  <c r="H97" i="2"/>
  <c r="J97" i="2"/>
  <c r="I97" i="2"/>
  <c r="H99" i="2"/>
  <c r="J99" i="2"/>
  <c r="I99" i="2"/>
  <c r="H101" i="2"/>
  <c r="J101" i="2"/>
  <c r="I101" i="2"/>
  <c r="H103" i="2"/>
  <c r="J103" i="2"/>
  <c r="I103" i="2"/>
  <c r="H105" i="2"/>
  <c r="J105" i="2"/>
  <c r="I105" i="2"/>
  <c r="H107" i="2"/>
  <c r="J107" i="2"/>
  <c r="I107" i="2"/>
  <c r="H109" i="2"/>
  <c r="J109" i="2"/>
  <c r="I109" i="2"/>
  <c r="H118" i="2"/>
  <c r="J118" i="2"/>
  <c r="I118" i="2"/>
  <c r="J129" i="2"/>
  <c r="I129" i="2"/>
  <c r="H129" i="2"/>
  <c r="J131" i="2"/>
  <c r="I131" i="2"/>
  <c r="H131" i="2"/>
  <c r="J133" i="2"/>
  <c r="I133" i="2"/>
  <c r="H133" i="2"/>
  <c r="J135" i="2"/>
  <c r="I135" i="2"/>
  <c r="H135" i="2"/>
  <c r="J137" i="2"/>
  <c r="I137" i="2"/>
  <c r="H137" i="2"/>
  <c r="J139" i="2"/>
  <c r="I139" i="2"/>
  <c r="H139" i="2"/>
  <c r="J141" i="2"/>
  <c r="I141" i="2"/>
  <c r="H141" i="2"/>
  <c r="J143" i="2"/>
  <c r="I143" i="2"/>
  <c r="H143" i="2"/>
  <c r="I37" i="2"/>
  <c r="J37" i="2"/>
  <c r="H37" i="2"/>
  <c r="I42" i="2"/>
  <c r="J42" i="2"/>
  <c r="H42" i="2"/>
  <c r="I47" i="2"/>
  <c r="J47" i="2"/>
  <c r="H47" i="2"/>
  <c r="H64" i="2"/>
  <c r="J64" i="2"/>
  <c r="I64" i="2"/>
  <c r="H69" i="2"/>
  <c r="J69" i="2"/>
  <c r="I69" i="2"/>
  <c r="I17" i="2"/>
  <c r="J17" i="2"/>
  <c r="H17" i="2"/>
  <c r="I24" i="2"/>
  <c r="J24" i="2"/>
  <c r="H24" i="2"/>
  <c r="I26" i="2"/>
  <c r="J26" i="2"/>
  <c r="H26" i="2"/>
  <c r="I31" i="2"/>
  <c r="J31" i="2"/>
  <c r="H31" i="2"/>
  <c r="I33" i="2"/>
  <c r="J33" i="2"/>
  <c r="H33" i="2"/>
  <c r="I35" i="2"/>
  <c r="J35" i="2"/>
  <c r="H35" i="2"/>
  <c r="I38" i="2"/>
  <c r="J38" i="2"/>
  <c r="H38" i="2"/>
  <c r="I40" i="2"/>
  <c r="J40" i="2"/>
  <c r="H40" i="2"/>
  <c r="I43" i="2"/>
  <c r="J43" i="2"/>
  <c r="H43" i="2"/>
  <c r="I52" i="2"/>
  <c r="J52" i="2"/>
  <c r="H52" i="2"/>
  <c r="I54" i="2"/>
  <c r="J54" i="2"/>
  <c r="H54" i="2"/>
  <c r="I56" i="2"/>
  <c r="H56" i="2"/>
  <c r="J56" i="2"/>
  <c r="I58" i="2"/>
  <c r="H58" i="2"/>
  <c r="J58" i="2"/>
  <c r="H67" i="2"/>
  <c r="J67" i="2"/>
  <c r="I67" i="2"/>
  <c r="H74" i="2"/>
  <c r="J74" i="2"/>
  <c r="I74" i="2"/>
  <c r="H81" i="2"/>
  <c r="J81" i="2"/>
  <c r="I81" i="2"/>
  <c r="H83" i="2"/>
  <c r="J83" i="2"/>
  <c r="I83" i="2"/>
  <c r="H88" i="2"/>
  <c r="J88" i="2"/>
  <c r="I88" i="2"/>
  <c r="H90" i="2"/>
  <c r="J90" i="2"/>
  <c r="I90" i="2"/>
  <c r="H92" i="2"/>
  <c r="J92" i="2"/>
  <c r="I92" i="2"/>
  <c r="H94" i="2"/>
  <c r="J94" i="2"/>
  <c r="I94" i="2"/>
  <c r="H111" i="2"/>
  <c r="J111" i="2"/>
  <c r="I111" i="2"/>
  <c r="H113" i="2"/>
  <c r="J113" i="2"/>
  <c r="I113" i="2"/>
  <c r="H115" i="2"/>
  <c r="J115" i="2"/>
  <c r="I115" i="2"/>
  <c r="H117" i="2"/>
  <c r="J117" i="2"/>
  <c r="I117" i="2"/>
  <c r="H120" i="2"/>
  <c r="J120" i="2"/>
  <c r="I120" i="2"/>
  <c r="H122" i="2"/>
  <c r="J122" i="2"/>
  <c r="I122" i="2"/>
  <c r="J124" i="2"/>
  <c r="I124" i="2"/>
  <c r="H124" i="2"/>
  <c r="J126" i="2"/>
  <c r="I126" i="2"/>
  <c r="H126" i="2"/>
  <c r="J128" i="2"/>
  <c r="I128" i="2"/>
  <c r="H128" i="2"/>
  <c r="J145" i="2"/>
  <c r="I145" i="2"/>
  <c r="H145" i="2"/>
  <c r="N9" i="1"/>
  <c r="EK33" i="2"/>
  <c r="EL33" i="2" s="1"/>
  <c r="EM33" i="2" s="1"/>
  <c r="FX38" i="2"/>
  <c r="AV65532" i="2"/>
  <c r="EK29" i="2"/>
  <c r="EL29" i="2" s="1"/>
  <c r="EM29" i="2" s="1"/>
  <c r="EK47" i="2"/>
  <c r="EL47" i="2" s="1"/>
  <c r="EM47" i="2" s="1"/>
  <c r="EK49" i="2"/>
  <c r="EL49" i="2" s="1"/>
  <c r="EM49" i="2" s="1"/>
  <c r="EK53" i="2"/>
  <c r="EL53" i="2" s="1"/>
  <c r="EM53" i="2" s="1"/>
  <c r="EK54" i="2"/>
  <c r="EL54" i="2" s="1"/>
  <c r="EM54" i="2" s="1"/>
  <c r="EK98" i="2"/>
  <c r="EL98" i="2" s="1"/>
  <c r="EM98" i="2" s="1"/>
  <c r="EK114" i="2"/>
  <c r="EL114" i="2" s="1"/>
  <c r="EM114" i="2" s="1"/>
  <c r="EK15" i="2"/>
  <c r="EL15" i="2" s="1"/>
  <c r="EM15" i="2" s="1"/>
  <c r="EK17" i="2"/>
  <c r="EL17" i="2" s="1"/>
  <c r="EM17" i="2" s="1"/>
  <c r="EK21" i="2"/>
  <c r="EL21" i="2" s="1"/>
  <c r="EM21" i="2" s="1"/>
  <c r="EK25" i="2"/>
  <c r="EL25" i="2" s="1"/>
  <c r="EM25" i="2" s="1"/>
  <c r="EK40" i="2"/>
  <c r="EL40" i="2" s="1"/>
  <c r="EM40" i="2" s="1"/>
  <c r="EK57" i="2"/>
  <c r="EL57" i="2" s="1"/>
  <c r="EM57" i="2" s="1"/>
  <c r="EK58" i="2"/>
  <c r="EL58" i="2" s="1"/>
  <c r="EM58" i="2" s="1"/>
  <c r="EK61" i="2"/>
  <c r="EL61" i="2" s="1"/>
  <c r="EM61" i="2" s="1"/>
  <c r="EK78" i="2"/>
  <c r="EL78" i="2" s="1"/>
  <c r="EM78" i="2" s="1"/>
  <c r="EK112" i="2"/>
  <c r="EL112" i="2" s="1"/>
  <c r="EM112" i="2" s="1"/>
  <c r="EK113" i="2"/>
  <c r="EL113" i="2" s="1"/>
  <c r="EM113" i="2" s="1"/>
  <c r="AG65532" i="2"/>
  <c r="FX17" i="2"/>
  <c r="EK20" i="2"/>
  <c r="EL20" i="2" s="1"/>
  <c r="EM20" i="2" s="1"/>
  <c r="EK24" i="2"/>
  <c r="EL24" i="2" s="1"/>
  <c r="EM24" i="2" s="1"/>
  <c r="EK28" i="2"/>
  <c r="EL28" i="2" s="1"/>
  <c r="EM28" i="2" s="1"/>
  <c r="EK35" i="2"/>
  <c r="EL35" i="2" s="1"/>
  <c r="EM35" i="2" s="1"/>
  <c r="EK56" i="2"/>
  <c r="EL56" i="2" s="1"/>
  <c r="EM56" i="2" s="1"/>
  <c r="FX57" i="2"/>
  <c r="EK70" i="2"/>
  <c r="EL70" i="2" s="1"/>
  <c r="EM70" i="2" s="1"/>
  <c r="EK72" i="2"/>
  <c r="EL72" i="2" s="1"/>
  <c r="EM72" i="2" s="1"/>
  <c r="EK75" i="2"/>
  <c r="EL75" i="2" s="1"/>
  <c r="EM75" i="2" s="1"/>
  <c r="EK88" i="2"/>
  <c r="EL88" i="2" s="1"/>
  <c r="EM88" i="2" s="1"/>
  <c r="EK89" i="2"/>
  <c r="EL89" i="2" s="1"/>
  <c r="EM89" i="2" s="1"/>
  <c r="EK90" i="2"/>
  <c r="EL90" i="2" s="1"/>
  <c r="EM90" i="2" s="1"/>
  <c r="EK94" i="2"/>
  <c r="EL94" i="2" s="1"/>
  <c r="EM94" i="2" s="1"/>
  <c r="EK106" i="2"/>
  <c r="EL106" i="2" s="1"/>
  <c r="EM106" i="2" s="1"/>
  <c r="EK115" i="2"/>
  <c r="EL115" i="2" s="1"/>
  <c r="EM115" i="2" s="1"/>
  <c r="EK30" i="2"/>
  <c r="EL30" i="2" s="1"/>
  <c r="EM30" i="2" s="1"/>
  <c r="EK32" i="2"/>
  <c r="EL32" i="2" s="1"/>
  <c r="EM32" i="2" s="1"/>
  <c r="EK36" i="2"/>
  <c r="EL36" i="2" s="1"/>
  <c r="EM36" i="2" s="1"/>
  <c r="EK39" i="2"/>
  <c r="EL39" i="2" s="1"/>
  <c r="EM39" i="2" s="1"/>
  <c r="EK45" i="2"/>
  <c r="EL45" i="2" s="1"/>
  <c r="EM45" i="2" s="1"/>
  <c r="EK46" i="2"/>
  <c r="EL46" i="2" s="1"/>
  <c r="EM46" i="2" s="1"/>
  <c r="EK48" i="2"/>
  <c r="EL48" i="2" s="1"/>
  <c r="EM48" i="2" s="1"/>
  <c r="EK52" i="2"/>
  <c r="EL52" i="2" s="1"/>
  <c r="EM52" i="2" s="1"/>
  <c r="EK55" i="2"/>
  <c r="EL55" i="2" s="1"/>
  <c r="EM55" i="2" s="1"/>
  <c r="EK66" i="2"/>
  <c r="EL66" i="2" s="1"/>
  <c r="EM66" i="2" s="1"/>
  <c r="EK71" i="2"/>
  <c r="EL71" i="2" s="1"/>
  <c r="EM71" i="2" s="1"/>
  <c r="EK79" i="2"/>
  <c r="EL79" i="2" s="1"/>
  <c r="EM79" i="2" s="1"/>
  <c r="EK81" i="2"/>
  <c r="EL81" i="2" s="1"/>
  <c r="EM81" i="2" s="1"/>
  <c r="EK82" i="2"/>
  <c r="EL82" i="2" s="1"/>
  <c r="EM82" i="2" s="1"/>
  <c r="EK83" i="2"/>
  <c r="EL83" i="2" s="1"/>
  <c r="EM83" i="2" s="1"/>
  <c r="EK92" i="2"/>
  <c r="EL92" i="2" s="1"/>
  <c r="EM92" i="2" s="1"/>
  <c r="EK96" i="2"/>
  <c r="EL96" i="2" s="1"/>
  <c r="EM96" i="2" s="1"/>
  <c r="EK99" i="2"/>
  <c r="EL99" i="2" s="1"/>
  <c r="EM99" i="2" s="1"/>
  <c r="EK104" i="2"/>
  <c r="EL104" i="2" s="1"/>
  <c r="EM104" i="2" s="1"/>
  <c r="EK107" i="2"/>
  <c r="EL107" i="2" s="1"/>
  <c r="EM107" i="2" s="1"/>
  <c r="EK111" i="2"/>
  <c r="EL111" i="2" s="1"/>
  <c r="EM111" i="2" s="1"/>
  <c r="EK116" i="2"/>
  <c r="EL116" i="2" s="1"/>
  <c r="EM116" i="2" s="1"/>
  <c r="EK117" i="2"/>
  <c r="EL117" i="2" s="1"/>
  <c r="EM117" i="2" s="1"/>
  <c r="EK124" i="2"/>
  <c r="EL124" i="2" s="1"/>
  <c r="EM124" i="2" s="1"/>
  <c r="EK127" i="2"/>
  <c r="EL127" i="2" s="1"/>
  <c r="EM127" i="2" s="1"/>
  <c r="EK131" i="2"/>
  <c r="EL131" i="2" s="1"/>
  <c r="EM131" i="2" s="1"/>
  <c r="EK134" i="2"/>
  <c r="EL134" i="2" s="1"/>
  <c r="EM134" i="2" s="1"/>
  <c r="EK142" i="2"/>
  <c r="EL142" i="2" s="1"/>
  <c r="EM142" i="2" s="1"/>
  <c r="EK102" i="2"/>
  <c r="EL102" i="2" s="1"/>
  <c r="EM102" i="2" s="1"/>
  <c r="EK103" i="2"/>
  <c r="EL103" i="2" s="1"/>
  <c r="EM103" i="2" s="1"/>
  <c r="FX114" i="2"/>
  <c r="EK123" i="2"/>
  <c r="EL123" i="2" s="1"/>
  <c r="EM123" i="2" s="1"/>
  <c r="EK139" i="2"/>
  <c r="EL139" i="2" s="1"/>
  <c r="EM139" i="2" s="1"/>
  <c r="EK143" i="2"/>
  <c r="EL143" i="2" s="1"/>
  <c r="EM143" i="2" s="1"/>
  <c r="EK120" i="2"/>
  <c r="EL120" i="2" s="1"/>
  <c r="EM120" i="2" s="1"/>
  <c r="EK121" i="2"/>
  <c r="EL121" i="2" s="1"/>
  <c r="EM121" i="2" s="1"/>
  <c r="EK130" i="2"/>
  <c r="EL130" i="2" s="1"/>
  <c r="EM130" i="2" s="1"/>
  <c r="EK135" i="2"/>
  <c r="EL135" i="2" s="1"/>
  <c r="EM135" i="2" s="1"/>
  <c r="EK146" i="2"/>
  <c r="EL146" i="2" s="1"/>
  <c r="EM146" i="2" s="1"/>
  <c r="FX19" i="2"/>
  <c r="FX35" i="2"/>
  <c r="FX43" i="2"/>
  <c r="FY43" i="2" s="1"/>
  <c r="U65534" i="2"/>
  <c r="U65533" i="2"/>
  <c r="AK65534" i="2"/>
  <c r="AK65533" i="2"/>
  <c r="EK13" i="2"/>
  <c r="EL13" i="2" s="1"/>
  <c r="EM13" i="2" s="1"/>
  <c r="AY65533" i="2"/>
  <c r="AY65534" i="2"/>
  <c r="FX23" i="2"/>
  <c r="FX27" i="2"/>
  <c r="FY19" i="2"/>
  <c r="Q65532" i="2"/>
  <c r="FX25" i="2"/>
  <c r="FX51" i="2"/>
  <c r="FX41" i="2"/>
  <c r="FX58" i="2"/>
  <c r="FX62" i="2"/>
  <c r="FY74" i="2"/>
  <c r="FX74" i="2"/>
  <c r="FX78" i="2"/>
  <c r="FX100" i="2"/>
  <c r="EK34" i="2"/>
  <c r="EL34" i="2" s="1"/>
  <c r="EM34" i="2" s="1"/>
  <c r="EK50" i="2"/>
  <c r="EL50" i="2" s="1"/>
  <c r="EM50" i="2" s="1"/>
  <c r="FX54" i="2"/>
  <c r="FX63" i="2"/>
  <c r="FX66" i="2"/>
  <c r="FY66" i="2" s="1"/>
  <c r="FX68" i="2"/>
  <c r="FY68" i="2" s="1"/>
  <c r="FX75" i="2"/>
  <c r="FX33" i="2"/>
  <c r="FX49" i="2"/>
  <c r="FX60" i="2"/>
  <c r="FX61" i="2"/>
  <c r="FX64" i="2"/>
  <c r="FX67" i="2"/>
  <c r="FY67" i="2" s="1"/>
  <c r="FX71" i="2"/>
  <c r="FY71" i="2" s="1"/>
  <c r="BM65534" i="2"/>
  <c r="BM65533" i="2"/>
  <c r="FX14" i="2"/>
  <c r="BI65532" i="2"/>
  <c r="BY65532" i="2"/>
  <c r="EK22" i="2"/>
  <c r="EL22" i="2" s="1"/>
  <c r="EM22" i="2" s="1"/>
  <c r="EK26" i="2"/>
  <c r="EL26" i="2" s="1"/>
  <c r="EM26" i="2" s="1"/>
  <c r="FX30" i="2"/>
  <c r="EK42" i="2"/>
  <c r="EL42" i="2" s="1"/>
  <c r="EM42" i="2" s="1"/>
  <c r="FX46" i="2"/>
  <c r="FX59" i="2"/>
  <c r="FX79" i="2"/>
  <c r="FX126" i="2"/>
  <c r="FX91" i="2"/>
  <c r="AK65532" i="2"/>
  <c r="BM65532" i="2"/>
  <c r="EK62" i="2"/>
  <c r="EL62" i="2" s="1"/>
  <c r="EM62" i="2" s="1"/>
  <c r="EK63" i="2"/>
  <c r="EL63" i="2" s="1"/>
  <c r="EM63" i="2" s="1"/>
  <c r="EK64" i="2"/>
  <c r="EL64" i="2" s="1"/>
  <c r="EM64" i="2" s="1"/>
  <c r="EK65" i="2"/>
  <c r="EL65" i="2" s="1"/>
  <c r="EM65" i="2" s="1"/>
  <c r="EK73" i="2"/>
  <c r="EL73" i="2" s="1"/>
  <c r="EM73" i="2" s="1"/>
  <c r="FX87" i="2"/>
  <c r="FY87" i="2" s="1"/>
  <c r="FX107" i="2"/>
  <c r="FX124" i="2"/>
  <c r="EK59" i="2"/>
  <c r="EL59" i="2" s="1"/>
  <c r="EM59" i="2" s="1"/>
  <c r="FX99" i="2"/>
  <c r="Y65533" i="2"/>
  <c r="Y65534" i="2"/>
  <c r="AO65533" i="2"/>
  <c r="AO65534" i="2"/>
  <c r="BB65533" i="2"/>
  <c r="BB65534" i="2"/>
  <c r="BQ65534" i="2"/>
  <c r="BQ65533" i="2"/>
  <c r="AY65532" i="2"/>
  <c r="AC65533" i="2"/>
  <c r="AC65534" i="2"/>
  <c r="AR65534" i="2"/>
  <c r="AR65533" i="2"/>
  <c r="BU65533" i="2"/>
  <c r="BU65534" i="2"/>
  <c r="Y65532" i="2"/>
  <c r="AO65532" i="2"/>
  <c r="BB65532" i="2"/>
  <c r="BQ65532" i="2"/>
  <c r="EK77" i="2"/>
  <c r="EL77" i="2" s="1"/>
  <c r="EM77" i="2" s="1"/>
  <c r="FX92" i="2"/>
  <c r="U65532" i="2"/>
  <c r="Q65534" i="2"/>
  <c r="Q65533" i="2"/>
  <c r="AG65534" i="2"/>
  <c r="AG65533" i="2"/>
  <c r="AV65534" i="2"/>
  <c r="AV65533" i="2"/>
  <c r="BI65534" i="2"/>
  <c r="BI65533" i="2"/>
  <c r="BY65534" i="2"/>
  <c r="BY65533" i="2"/>
  <c r="AC65532" i="2"/>
  <c r="AR65532" i="2"/>
  <c r="BU65532" i="2"/>
  <c r="EK18" i="2"/>
  <c r="EL18" i="2" s="1"/>
  <c r="EM18" i="2" s="1"/>
  <c r="EK69" i="2"/>
  <c r="EL69" i="2" s="1"/>
  <c r="EM69" i="2" s="1"/>
  <c r="EK86" i="2"/>
  <c r="EL86" i="2" s="1"/>
  <c r="EM86" i="2" s="1"/>
  <c r="FX108" i="2"/>
  <c r="EK84" i="2"/>
  <c r="EL84" i="2" s="1"/>
  <c r="EM84" i="2" s="1"/>
  <c r="FY95" i="2"/>
  <c r="FX111" i="2"/>
  <c r="FX115" i="2"/>
  <c r="FX103" i="2"/>
  <c r="FY103" i="2" s="1"/>
  <c r="EK108" i="2"/>
  <c r="EL108" i="2" s="1"/>
  <c r="EM108" i="2" s="1"/>
  <c r="EK91" i="2"/>
  <c r="EL91" i="2" s="1"/>
  <c r="EM91" i="2" s="1"/>
  <c r="FX95" i="2"/>
  <c r="EK100" i="2"/>
  <c r="EL100" i="2" s="1"/>
  <c r="EM100" i="2" s="1"/>
  <c r="FX129" i="2"/>
  <c r="FY129" i="2" s="1"/>
  <c r="FX137" i="2"/>
  <c r="EK138" i="2"/>
  <c r="EL138" i="2" s="1"/>
  <c r="EM138" i="2" s="1"/>
  <c r="EK93" i="2"/>
  <c r="EL93" i="2" s="1"/>
  <c r="EM93" i="2" s="1"/>
  <c r="EK101" i="2"/>
  <c r="EL101" i="2" s="1"/>
  <c r="EM101" i="2" s="1"/>
  <c r="EK109" i="2"/>
  <c r="EL109" i="2" s="1"/>
  <c r="EM109" i="2" s="1"/>
  <c r="EK137" i="2"/>
  <c r="EL137" i="2" s="1"/>
  <c r="EM137" i="2" s="1"/>
  <c r="EK122" i="2"/>
  <c r="EL122" i="2" s="1"/>
  <c r="EM122" i="2" s="1"/>
  <c r="EK126" i="2"/>
  <c r="EL126" i="2" s="1"/>
  <c r="EM126" i="2" s="1"/>
  <c r="EK97" i="2"/>
  <c r="EL97" i="2" s="1"/>
  <c r="EM97" i="2" s="1"/>
  <c r="EK105" i="2"/>
  <c r="EL105" i="2" s="1"/>
  <c r="EM105" i="2" s="1"/>
  <c r="EK128" i="2"/>
  <c r="EL128" i="2" s="1"/>
  <c r="EM128" i="2" s="1"/>
  <c r="EK141" i="2"/>
  <c r="EL141" i="2" s="1"/>
  <c r="EM141" i="2" s="1"/>
  <c r="EK144" i="2"/>
  <c r="EL144" i="2" s="1"/>
  <c r="EM144" i="2" s="1"/>
  <c r="EK125" i="2"/>
  <c r="EL125" i="2" s="1"/>
  <c r="EM125" i="2" s="1"/>
  <c r="EK133" i="2"/>
  <c r="EL133" i="2" s="1"/>
  <c r="EM133" i="2" s="1"/>
  <c r="EK136" i="2"/>
  <c r="EL136" i="2" s="1"/>
  <c r="EM136" i="2" s="1"/>
  <c r="EK132" i="2"/>
  <c r="EL132" i="2" s="1"/>
  <c r="EM132" i="2" s="1"/>
  <c r="EK140" i="2"/>
  <c r="EL140" i="2" s="1"/>
  <c r="EM140" i="2" s="1"/>
  <c r="FY63" i="2" l="1"/>
  <c r="FY60" i="2"/>
  <c r="FY33" i="2"/>
  <c r="FY92" i="2"/>
  <c r="EJ59" i="2"/>
  <c r="EJ108" i="2"/>
  <c r="FY61" i="2"/>
  <c r="FY137" i="2"/>
  <c r="FY49" i="2"/>
  <c r="FY35" i="2"/>
  <c r="FY117" i="2"/>
  <c r="FX135" i="2"/>
  <c r="EJ135" i="2"/>
  <c r="FX131" i="2"/>
  <c r="EJ131" i="2"/>
  <c r="FX120" i="2"/>
  <c r="EJ120" i="2"/>
  <c r="EJ134" i="2"/>
  <c r="FX134" i="2"/>
  <c r="FX101" i="2"/>
  <c r="EJ101" i="2"/>
  <c r="EJ128" i="2"/>
  <c r="FX128" i="2"/>
  <c r="FY128" i="2" s="1"/>
  <c r="FX113" i="2"/>
  <c r="EJ113" i="2"/>
  <c r="FY111" i="2"/>
  <c r="EJ94" i="2"/>
  <c r="FX94" i="2"/>
  <c r="EJ110" i="2"/>
  <c r="FX110" i="2"/>
  <c r="FY108" i="2"/>
  <c r="EJ98" i="2"/>
  <c r="FX98" i="2"/>
  <c r="FY100" i="2"/>
  <c r="FX83" i="2"/>
  <c r="EJ83" i="2"/>
  <c r="FX80" i="2"/>
  <c r="EJ80" i="2"/>
  <c r="FY54" i="2"/>
  <c r="FX45" i="2"/>
  <c r="EJ45" i="2"/>
  <c r="EJ22" i="2"/>
  <c r="FX22" i="2"/>
  <c r="EJ75" i="2"/>
  <c r="FY62" i="2"/>
  <c r="FX52" i="2"/>
  <c r="EJ52" i="2"/>
  <c r="EJ50" i="2"/>
  <c r="FX50" i="2"/>
  <c r="FY46" i="2"/>
  <c r="FY14" i="2"/>
  <c r="EJ58" i="2"/>
  <c r="EJ51" i="2"/>
  <c r="EJ43" i="2"/>
  <c r="EJ132" i="2"/>
  <c r="FX132" i="2"/>
  <c r="FX143" i="2"/>
  <c r="FY143" i="2" s="1"/>
  <c r="EJ143" i="2"/>
  <c r="FY124" i="2"/>
  <c r="EJ142" i="2"/>
  <c r="FX142" i="2"/>
  <c r="FY142" i="2" s="1"/>
  <c r="FX130" i="2"/>
  <c r="EJ130" i="2"/>
  <c r="EJ123" i="2"/>
  <c r="FX123" i="2"/>
  <c r="FX93" i="2"/>
  <c r="EJ93" i="2"/>
  <c r="EJ136" i="2"/>
  <c r="FX136" i="2"/>
  <c r="EJ106" i="2"/>
  <c r="FX106" i="2"/>
  <c r="FX96" i="2"/>
  <c r="EJ96" i="2"/>
  <c r="FY115" i="2"/>
  <c r="FX105" i="2"/>
  <c r="FY105" i="2" s="1"/>
  <c r="EJ105" i="2"/>
  <c r="EJ86" i="2"/>
  <c r="FX86" i="2"/>
  <c r="EJ18" i="2"/>
  <c r="FX18" i="2"/>
  <c r="FY18" i="2" s="1"/>
  <c r="FX76" i="2"/>
  <c r="EJ76" i="2"/>
  <c r="FX65" i="2"/>
  <c r="FY65" i="2" s="1"/>
  <c r="EJ65" i="2"/>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EJ13" i="2"/>
  <c r="EJ70" i="2"/>
  <c r="FX70" i="2"/>
  <c r="EJ107" i="2"/>
  <c r="EJ87" i="2"/>
  <c r="EJ126" i="2"/>
  <c r="FY58" i="2"/>
  <c r="FX29" i="2"/>
  <c r="EJ29" i="2"/>
  <c r="FY25" i="2"/>
  <c r="EJ67" i="2"/>
  <c r="FY64" i="2"/>
  <c r="FX48" i="2"/>
  <c r="EJ48" i="2"/>
  <c r="EJ46" i="2"/>
  <c r="EJ39" i="2"/>
  <c r="FX39" i="2"/>
  <c r="FY17" i="2"/>
  <c r="EJ68" i="2"/>
  <c r="EJ100" i="2"/>
  <c r="FY78" i="2"/>
  <c r="EJ62" i="2"/>
  <c r="EJ47" i="2"/>
  <c r="FX47" i="2"/>
  <c r="FX40" i="2"/>
  <c r="EJ40" i="2"/>
  <c r="FY51" i="2"/>
  <c r="EJ25" i="2"/>
  <c r="EJ31" i="2"/>
  <c r="FX31" i="2"/>
  <c r="FX24" i="2"/>
  <c r="EJ24" i="2"/>
  <c r="EJ27" i="2"/>
  <c r="EJ23" i="2"/>
  <c r="EJ35" i="2"/>
  <c r="EJ103" i="2"/>
  <c r="EJ71" i="2"/>
  <c r="FY136" i="2"/>
  <c r="FY114" i="2"/>
  <c r="EJ111" i="2"/>
  <c r="FY130" i="2"/>
  <c r="FX112" i="2"/>
  <c r="EJ112" i="2"/>
  <c r="FY86" i="2"/>
  <c r="EJ81" i="2"/>
  <c r="FX81" i="2"/>
  <c r="FY81" i="2" s="1"/>
  <c r="EJ99" i="2"/>
  <c r="EJ69" i="2"/>
  <c r="FX69" i="2"/>
  <c r="FY69" i="2" s="1"/>
  <c r="EJ79" i="2"/>
  <c r="FX44" i="2"/>
  <c r="EJ44" i="2"/>
  <c r="EJ42" i="2"/>
  <c r="FX42" i="2"/>
  <c r="FY38" i="2"/>
  <c r="FX21" i="2"/>
  <c r="FY21" i="2" s="1"/>
  <c r="EJ21" i="2"/>
  <c r="FX16" i="2"/>
  <c r="EJ16" i="2"/>
  <c r="FX20" i="2"/>
  <c r="EJ20" i="2"/>
  <c r="EJ64" i="2"/>
  <c r="EJ60" i="2"/>
  <c r="EJ49" i="2"/>
  <c r="FY48" i="2"/>
  <c r="FX32" i="2"/>
  <c r="EJ32" i="2"/>
  <c r="EJ30" i="2"/>
  <c r="EJ38" i="2"/>
  <c r="EJ66" i="2"/>
  <c r="FX53" i="2"/>
  <c r="FY53" i="2" s="1"/>
  <c r="EJ53" i="2"/>
  <c r="FX37" i="2"/>
  <c r="EJ37" i="2"/>
  <c r="FY30" i="2"/>
  <c r="EJ74" i="2"/>
  <c r="FX56" i="2"/>
  <c r="EJ56" i="2"/>
  <c r="EJ54" i="2"/>
  <c r="EJ41" i="2"/>
  <c r="EJ17" i="2"/>
  <c r="FY27" i="2"/>
  <c r="FY23" i="2"/>
  <c r="EJ19" i="2"/>
  <c r="EJ137" i="2"/>
  <c r="FY99" i="2"/>
  <c r="CN10" i="2"/>
  <c r="CO10" i="2"/>
  <c r="FY76" i="2"/>
  <c r="FX72" i="2"/>
  <c r="EJ72" i="2"/>
  <c r="FX125" i="2"/>
  <c r="FY125" i="2" s="1"/>
  <c r="EJ125" i="2"/>
  <c r="EJ61" i="2"/>
  <c r="EJ55" i="2"/>
  <c r="FX55" i="2"/>
  <c r="FY41" i="2"/>
  <c r="EJ133" i="2"/>
  <c r="FX133" i="2"/>
  <c r="EJ117" i="2"/>
  <c r="FX117" i="2"/>
  <c r="EJ145" i="2"/>
  <c r="FX145" i="2"/>
  <c r="FX121" i="2"/>
  <c r="FY121" i="2" s="1"/>
  <c r="EJ121" i="2"/>
  <c r="FX146" i="2"/>
  <c r="EJ146" i="2"/>
  <c r="EJ122" i="2"/>
  <c r="FX122" i="2"/>
  <c r="FX116" i="2"/>
  <c r="EJ116" i="2"/>
  <c r="EJ119" i="2"/>
  <c r="FX119" i="2"/>
  <c r="FY106" i="2"/>
  <c r="EJ95" i="2"/>
  <c r="EJ102" i="2"/>
  <c r="FX102" i="2"/>
  <c r="FY102" i="2" s="1"/>
  <c r="FY96" i="2"/>
  <c r="FY107" i="2"/>
  <c r="FX89" i="2"/>
  <c r="FY89" i="2" s="1"/>
  <c r="EJ89" i="2"/>
  <c r="EJ92" i="2"/>
  <c r="FX82" i="2"/>
  <c r="FY82" i="2" s="1"/>
  <c r="EJ82" i="2"/>
  <c r="EJ73" i="2"/>
  <c r="FX73" i="2"/>
  <c r="FY73" i="2" s="1"/>
  <c r="FY79" i="2"/>
  <c r="EJ91" i="2"/>
  <c r="EJ140" i="2"/>
  <c r="FX140" i="2"/>
  <c r="FY140" i="2" s="1"/>
  <c r="FX144" i="2"/>
  <c r="FY144" i="2" s="1"/>
  <c r="EJ144" i="2"/>
  <c r="EJ141" i="2"/>
  <c r="FX141" i="2"/>
  <c r="FY141" i="2" s="1"/>
  <c r="FX139" i="2"/>
  <c r="FY139" i="2" s="1"/>
  <c r="EJ139" i="2"/>
  <c r="FX138" i="2"/>
  <c r="FY138" i="2" s="1"/>
  <c r="EJ138" i="2"/>
  <c r="FY126" i="2"/>
  <c r="FX109" i="2"/>
  <c r="FY109" i="2" s="1"/>
  <c r="EJ109" i="2"/>
  <c r="EJ118" i="2"/>
  <c r="FX118" i="2"/>
  <c r="FY118" i="2" s="1"/>
  <c r="EJ129" i="2"/>
  <c r="EJ114" i="2"/>
  <c r="FY91" i="2"/>
  <c r="FX97" i="2"/>
  <c r="FY97" i="2" s="1"/>
  <c r="EJ97" i="2"/>
  <c r="EJ90" i="2"/>
  <c r="FX90" i="2"/>
  <c r="FX84" i="2"/>
  <c r="FY84" i="2" s="1"/>
  <c r="EJ84" i="2"/>
  <c r="EJ115" i="2"/>
  <c r="FX104" i="2"/>
  <c r="FY104" i="2" s="1"/>
  <c r="EJ104" i="2"/>
  <c r="FX88" i="2"/>
  <c r="FY88" i="2" s="1"/>
  <c r="EJ88" i="2"/>
  <c r="FX127" i="2"/>
  <c r="FY127" i="2" s="1"/>
  <c r="EJ127" i="2"/>
  <c r="EJ85" i="2"/>
  <c r="FX85" i="2"/>
  <c r="FY85" i="2" s="1"/>
  <c r="EJ77" i="2"/>
  <c r="FX77" i="2"/>
  <c r="EJ124" i="2"/>
  <c r="FY59" i="2"/>
  <c r="FX28" i="2"/>
  <c r="FY28" i="2" s="1"/>
  <c r="EJ28" i="2"/>
  <c r="EJ26" i="2"/>
  <c r="FX26" i="2"/>
  <c r="EJ14" i="2"/>
  <c r="FY57" i="2"/>
  <c r="EJ33" i="2"/>
  <c r="FY75" i="2"/>
  <c r="EJ63" i="2"/>
  <c r="FX36" i="2"/>
  <c r="FY36" i="2" s="1"/>
  <c r="EJ36" i="2"/>
  <c r="EJ34" i="2"/>
  <c r="FX34" i="2"/>
  <c r="FY34" i="2" s="1"/>
  <c r="EJ78" i="2"/>
  <c r="EJ57" i="2"/>
  <c r="FY15" i="2"/>
  <c r="EJ15" i="2"/>
  <c r="FX15" i="2"/>
  <c r="BC65534" i="2" l="1"/>
  <c r="FY26" i="2"/>
  <c r="FY20" i="2"/>
  <c r="FY29" i="2"/>
  <c r="FY70" i="2"/>
  <c r="FY16" i="2"/>
  <c r="FY56" i="2"/>
  <c r="FY42" i="2"/>
  <c r="FY72" i="2"/>
  <c r="FY122" i="2"/>
  <c r="FY145" i="2"/>
  <c r="FY80" i="2"/>
  <c r="FY40" i="2"/>
  <c r="FY135" i="2"/>
  <c r="FY52" i="2"/>
  <c r="FY39" i="2"/>
  <c r="FY50" i="2"/>
  <c r="FY83" i="2"/>
  <c r="FY119" i="2"/>
  <c r="FY55" i="2"/>
  <c r="FY24" i="2"/>
  <c r="FY22" i="2"/>
  <c r="FY98" i="2"/>
  <c r="FY90" i="2"/>
  <c r="FY94" i="2"/>
  <c r="FY101" i="2"/>
  <c r="FY32" i="2"/>
  <c r="FY13" i="2"/>
  <c r="FY146" i="2"/>
  <c r="FY123" i="2"/>
  <c r="FY31" i="2"/>
  <c r="FY110" i="2"/>
  <c r="FY47" i="2"/>
  <c r="FY131" i="2"/>
  <c r="FY134" i="2"/>
  <c r="FY93" i="2"/>
  <c r="FY113" i="2"/>
  <c r="FY133" i="2"/>
  <c r="FY37" i="2"/>
  <c r="FY77" i="2"/>
  <c r="FY44" i="2"/>
  <c r="FY112" i="2"/>
  <c r="FY116" i="2"/>
  <c r="FY45" i="2"/>
  <c r="FY120" i="2"/>
  <c r="FY132" i="2"/>
  <c r="EN61" i="2"/>
  <c r="EN123" i="2"/>
  <c r="EN57" i="2"/>
  <c r="EN165" i="2"/>
  <c r="EN111" i="2"/>
  <c r="EN28" i="2"/>
  <c r="EN106" i="2"/>
  <c r="EN161" i="2"/>
  <c r="EN154" i="2"/>
  <c r="EN74" i="2"/>
  <c r="EN15" i="2"/>
  <c r="EN58" i="2"/>
  <c r="EN22" i="2"/>
  <c r="EN105" i="2"/>
  <c r="EN43" i="2"/>
  <c r="EN13" i="2"/>
  <c r="EN157" i="2"/>
  <c r="EN152" i="2"/>
  <c r="EN126" i="2"/>
  <c r="EN96" i="2"/>
  <c r="EN70" i="2"/>
  <c r="EN92" i="2"/>
  <c r="EN78" i="2"/>
  <c r="EN107" i="2"/>
  <c r="EN146" i="2"/>
  <c r="EN55" i="2"/>
  <c r="EN16" i="2"/>
  <c r="EN117" i="2"/>
  <c r="EN142" i="2"/>
  <c r="EN69" i="2"/>
  <c r="EN50" i="2"/>
  <c r="EN59" i="2"/>
  <c r="EN18" i="2"/>
  <c r="EN24" i="2"/>
  <c r="EN60" i="2"/>
  <c r="EN128" i="2"/>
  <c r="EN73" i="2"/>
  <c r="EN114" i="2"/>
  <c r="EN153" i="2"/>
  <c r="EN34" i="2"/>
  <c r="EN138" i="2"/>
  <c r="EN85" i="2"/>
  <c r="EN141" i="2"/>
  <c r="EN67" i="2"/>
  <c r="EN31" i="2"/>
  <c r="EN38" i="2"/>
  <c r="EN76" i="2"/>
  <c r="EN125" i="2"/>
  <c r="EN173" i="2"/>
  <c r="EN155" i="2"/>
  <c r="EN156" i="2"/>
  <c r="EN132" i="2"/>
  <c r="EN166" i="2"/>
  <c r="EN30" i="2"/>
  <c r="EN44" i="2"/>
  <c r="EN75" i="2"/>
  <c r="EN82" i="2"/>
  <c r="EN17" i="2"/>
  <c r="EN124" i="2"/>
  <c r="EN168" i="2"/>
  <c r="EN127" i="2"/>
  <c r="EN41" i="2"/>
  <c r="EN79" i="2"/>
  <c r="EN42" i="2"/>
  <c r="EN103" i="2"/>
  <c r="EN172" i="2"/>
  <c r="EN45" i="2"/>
  <c r="EN110" i="2"/>
  <c r="EN136" i="2"/>
  <c r="EN95" i="2"/>
  <c r="EN100" i="2"/>
  <c r="EN174" i="2"/>
  <c r="EN40" i="2"/>
  <c r="EN145" i="2"/>
  <c r="EN112" i="2"/>
  <c r="EN162" i="2"/>
  <c r="EN88" i="2"/>
  <c r="EN98" i="2"/>
  <c r="EN21" i="2"/>
  <c r="EN80" i="2"/>
  <c r="EN19" i="2"/>
  <c r="EN97" i="2"/>
  <c r="EN52" i="2"/>
  <c r="EN66" i="2"/>
  <c r="EN90" i="2"/>
  <c r="EN87" i="2"/>
  <c r="EN116" i="2"/>
  <c r="EN147" i="2"/>
  <c r="EN99" i="2"/>
  <c r="EN149" i="2"/>
  <c r="EN29" i="2"/>
  <c r="EN144" i="2"/>
  <c r="EN171" i="2"/>
  <c r="EN51" i="2"/>
  <c r="EN164" i="2"/>
  <c r="EN81" i="2"/>
  <c r="EN54" i="2"/>
  <c r="EN77" i="2"/>
  <c r="EN160" i="2"/>
  <c r="EN33" i="2"/>
  <c r="EN72" i="2"/>
  <c r="EN169" i="2"/>
  <c r="EN115" i="2"/>
  <c r="EN26" i="2"/>
  <c r="EN49" i="2"/>
  <c r="EN135" i="2"/>
  <c r="EN170" i="2"/>
  <c r="EN120" i="2"/>
  <c r="EN14" i="2"/>
  <c r="EN36" i="2"/>
  <c r="EN64" i="2"/>
  <c r="EN150" i="2"/>
  <c r="EN35" i="2"/>
  <c r="EN20" i="2"/>
  <c r="EN109" i="2"/>
  <c r="EN159" i="2"/>
  <c r="EN101" i="2"/>
  <c r="EN46" i="2"/>
  <c r="EN62" i="2"/>
  <c r="EN93" i="2"/>
  <c r="EN163" i="2"/>
  <c r="EN130" i="2"/>
  <c r="EN71" i="2"/>
  <c r="EN104" i="2"/>
  <c r="EN47" i="2"/>
  <c r="EN23" i="2"/>
  <c r="EN139" i="2"/>
  <c r="EN119" i="2"/>
  <c r="EN91" i="2"/>
  <c r="EN131" i="2"/>
  <c r="EN158" i="2"/>
  <c r="EN122" i="2"/>
  <c r="EN68" i="2"/>
  <c r="EN89" i="2"/>
  <c r="EN118" i="2"/>
  <c r="EN102" i="2"/>
  <c r="EN65" i="2"/>
  <c r="EN175" i="2"/>
  <c r="EN25" i="2"/>
  <c r="EN129" i="2"/>
  <c r="EN176" i="2"/>
  <c r="EN39" i="2"/>
  <c r="EN167" i="2"/>
  <c r="EN148" i="2"/>
  <c r="EN86" i="2"/>
  <c r="EN94" i="2"/>
  <c r="EN83" i="2"/>
  <c r="EN121" i="2"/>
  <c r="EN151" i="2"/>
  <c r="EN133" i="2"/>
  <c r="EN108" i="2"/>
  <c r="EN140" i="2"/>
  <c r="EN113" i="2"/>
  <c r="EN32" i="2"/>
  <c r="EN84" i="2"/>
  <c r="EN134" i="2"/>
  <c r="EN48" i="2"/>
  <c r="EN27" i="2"/>
  <c r="EN37" i="2"/>
  <c r="EN53" i="2"/>
  <c r="EN56" i="2"/>
  <c r="EN143" i="2"/>
  <c r="EN63" i="2"/>
  <c r="EN137" i="2"/>
  <c r="U17" i="1" l="1"/>
  <c r="U15" i="1"/>
  <c r="U19" i="1"/>
  <c r="U14" i="1"/>
  <c r="U21" i="1"/>
  <c r="U23" i="1"/>
  <c r="U24" i="1"/>
  <c r="U22" i="1"/>
  <c r="U18" i="1"/>
  <c r="U13" i="1"/>
  <c r="U16" i="1"/>
  <c r="U20" i="1"/>
  <c r="U12" i="1"/>
  <c r="U11" i="1"/>
  <c r="H9" i="1"/>
  <c r="U9" i="1" s="1"/>
  <c r="J9" i="1"/>
  <c r="S9" i="1" s="1"/>
  <c r="T9" i="1" s="1"/>
  <c r="K9" i="1" l="1"/>
</calcChain>
</file>

<file path=xl/sharedStrings.xml><?xml version="1.0" encoding="utf-8"?>
<sst xmlns="http://schemas.openxmlformats.org/spreadsheetml/2006/main" count="2024" uniqueCount="303">
  <si>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</si>
  <si>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</si>
  <si>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</si>
  <si>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</si>
  <si>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</si>
  <si>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</si>
  <si>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</si>
  <si>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</si>
  <si>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</si>
  <si>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</si>
  <si>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</si>
  <si>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</si>
  <si>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</si>
  <si>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</si>
  <si>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</si>
  <si>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</si>
  <si>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</si>
  <si>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</si>
  <si>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</si>
  <si>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</si>
  <si>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</si>
  <si>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</si>
  <si>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</si>
  <si>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</si>
  <si>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</si>
  <si>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</si>
  <si>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</si>
  <si>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</si>
  <si>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</si>
  <si>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</si>
  <si>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</si>
  <si>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</si>
  <si>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</si>
  <si>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</si>
  <si>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</si>
  <si>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</si>
  <si>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</si>
  <si>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</si>
  <si>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</si>
  <si>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</si>
  <si>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</si>
  <si>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</si>
  <si>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</si>
  <si>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</si>
  <si>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</si>
  <si>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</si>
  <si>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</si>
  <si>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</si>
  <si>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</si>
  <si>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</si>
  <si>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</si>
  <si>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</si>
  <si>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</si>
  <si>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</si>
  <si>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</si>
  <si>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</si>
  <si>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</si>
  <si>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</si>
  <si>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</si>
  <si>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</si>
  <si>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</si>
  <si>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</si>
  <si>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</si>
  <si>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</si>
  <si>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</si>
  <si>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</si>
  <si>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</si>
  <si>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</si>
  <si>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</si>
  <si>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</si>
  <si>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</si>
  <si>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</si>
  <si>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</si>
  <si>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</si>
  <si>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</si>
  <si>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</si>
  <si>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</si>
  <si>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</si>
  <si>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</si>
  <si>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</si>
  <si>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</si>
  <si>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</si>
  <si>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</si>
  <si>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</si>
  <si>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</si>
  <si>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</si>
  <si>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</si>
  <si>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</si>
  <si>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</si>
  <si>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</si>
  <si>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</si>
  <si>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</si>
  <si>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</si>
  <si>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</si>
  <si>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</si>
  <si>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</si>
  <si>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</si>
  <si>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</si>
  <si>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</si>
  <si>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</si>
  <si>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</si>
  <si>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</si>
  <si>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</si>
  <si>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</si>
  <si>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</si>
  <si>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</si>
  <si>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</si>
  <si>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</si>
  <si>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</si>
  <si>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</si>
  <si>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</si>
  <si>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</si>
  <si>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</si>
  <si>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</si>
  <si>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</si>
  <si>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</si>
  <si>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</si>
  <si>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</si>
  <si>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</si>
  <si>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</si>
  <si>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</si>
  <si>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</si>
  <si>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</si>
  <si>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</si>
  <si>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</si>
  <si>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</si>
  <si>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</si>
  <si>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</si>
  <si>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</si>
  <si>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</si>
  <si>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</si>
  <si>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</si>
  <si>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</si>
  <si>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</si>
  <si>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</si>
  <si>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</si>
  <si>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</si>
  <si>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</si>
  <si>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</si>
  <si>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</si>
  <si>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</si>
  <si>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</si>
  <si>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</si>
  <si>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</si>
  <si>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</si>
  <si>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</si>
  <si>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</si>
  <si>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</si>
  <si>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</si>
  <si>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</si>
  <si>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</si>
  <si>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</si>
  <si>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</si>
  <si>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</si>
  <si>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</si>
  <si>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</si>
  <si>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</si>
  <si>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</si>
  <si>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</si>
  <si>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</si>
  <si>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</si>
  <si>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</si>
  <si>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</si>
  <si>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</si>
  <si>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</si>
  <si>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</si>
  <si>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</si>
  <si>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</si>
  <si>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</si>
  <si>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</si>
  <si>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</si>
  <si>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</si>
  <si>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</si>
  <si>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</si>
  <si>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</si>
  <si>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</si>
  <si>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</si>
  <si>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</si>
  <si>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</si>
  <si>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</si>
  <si>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</si>
  <si>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</si>
  <si>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</si>
  <si>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</si>
  <si>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</si>
  <si>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</si>
  <si>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</si>
  <si>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</si>
  <si>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</si>
  <si>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</si>
  <si>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</si>
  <si>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</si>
  <si>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</si>
  <si>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</si>
  <si>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</si>
  <si>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</si>
  <si>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</si>
  <si>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</si>
  <si>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</si>
  <si>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</si>
  <si>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</si>
  <si>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</si>
  <si>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</si>
  <si>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</si>
  <si>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</si>
  <si>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</si>
  <si>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</si>
  <si>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</si>
  <si>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</si>
  <si>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</si>
  <si>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</si>
  <si>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</si>
  <si>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</si>
  <si>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</si>
  <si>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</si>
  <si>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</si>
  <si>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</si>
  <si>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</si>
  <si>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</si>
  <si>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</si>
  <si>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</si>
  <si>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</si>
  <si>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</si>
  <si>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</si>
  <si>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</si>
  <si>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</si>
  <si>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</si>
  <si>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</si>
  <si>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</si>
  <si>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</si>
  <si>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</si>
  <si>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</si>
  <si>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</si>
  <si>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</si>
  <si>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</si>
  <si>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</si>
  <si>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</si>
  <si>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</si>
  <si>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</si>
  <si>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</si>
  <si>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</si>
  <si>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</si>
  <si>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</si>
  <si>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</si>
  <si>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</si>
  <si>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</si>
  <si>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</si>
  <si>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</si>
  <si>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</si>
  <si>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</si>
  <si>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</si>
  <si>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</si>
  <si>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</si>
  <si>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</si>
  <si>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</si>
  <si>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</si>
  <si>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</si>
  <si>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</si>
  <si>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</si>
  <si>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</si>
  <si>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</si>
  <si>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</si>
  <si>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</si>
  <si>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</si>
  <si>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</si>
  <si>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</si>
  <si>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</si>
  <si>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</si>
  <si>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</si>
  <si>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</si>
  <si>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</si>
  <si>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</si>
  <si>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</si>
  <si>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</si>
  <si>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</si>
  <si>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</si>
  <si>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</si>
  <si>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</si>
  <si>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</si>
  <si>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</si>
  <si>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</si>
  <si>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</si>
  <si>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</si>
  <si>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</si>
  <si>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</si>
  <si>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</si>
  <si>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</si>
  <si>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</si>
  <si>
    <t>مرجع عمود المجموع</t>
  </si>
  <si>
    <t>مرجع الدرجة الصغرى</t>
  </si>
  <si>
    <t xml:space="preserve">                            </t>
  </si>
  <si>
    <t/>
  </si>
  <si>
    <t>√</t>
  </si>
  <si>
    <t>راسب</t>
  </si>
  <si>
    <t>أعمدة مساعدة</t>
  </si>
  <si>
    <t>مرجع درجة الفصل الثاني الصغرى</t>
  </si>
  <si>
    <t>مرجع عمود الفصل الثاني</t>
  </si>
  <si>
    <t>غ</t>
  </si>
  <si>
    <t>اجمالي الناجحون</t>
  </si>
  <si>
    <t>بنين</t>
  </si>
  <si>
    <t>بنات</t>
  </si>
  <si>
    <t>اجمالي دور ثاني</t>
  </si>
  <si>
    <t>النتيـــجــــــــــــــة</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</si>
</sst>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yyyy/mm/dd"/>
    <numFmt numFmtId="166" formatCode="0.0"/>
  </numFmts>
  <fonts count="72">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
      <b/>
      <sz val="14"/>
      <color theme="0"/>
      <name val="Arial"/>
      <family val="2"/>
      <scheme val="minor"/>
    </font>
    <font>
      <b/>
      <sz val="18"/>
      <color theme="0"/>
      <name val="Arial"/>
      <family val="2"/>
      <scheme val="minor"/>
    </font>
    <font>
      <b/>
      <sz val="16"/>
      <name val="Arial"/>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50"/>
        <bgColor indexed="64"/>
      </patternFill>
    </fill>
  </fills>
  <borders count="8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42">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5" xfId="20" applyFont="1" applyFill="1" applyBorder="1" applyAlignment="1">
      <alignment horizontal="center" vertical="center"/>
    </xf>
    <xf numFmtId="0" fontId="25" fillId="26" borderId="26"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5" xfId="20" applyFont="1" applyFill="1" applyBorder="1" applyAlignment="1">
      <alignment horizontal="center" vertical="center"/>
    </xf>
    <xf numFmtId="0" fontId="25" fillId="27" borderId="26"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5" xfId="20" applyFont="1" applyFill="1" applyBorder="1" applyAlignment="1">
      <alignment horizontal="center" vertical="center"/>
    </xf>
    <xf numFmtId="0" fontId="25" fillId="28" borderId="26"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3"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41" xfId="46" applyFont="1" applyBorder="1" applyAlignment="1" applyProtection="1">
      <alignment vertical="center" readingOrder="2"/>
      <protection locked="0"/>
    </xf>
    <xf numFmtId="0" fontId="35" fillId="0" borderId="44" xfId="46" applyFont="1" applyBorder="1" applyAlignment="1" applyProtection="1">
      <alignment vertical="center" readingOrder="2"/>
      <protection locked="0"/>
    </xf>
    <xf numFmtId="0" fontId="35" fillId="34" borderId="41" xfId="46" applyFont="1" applyFill="1" applyBorder="1" applyAlignment="1" applyProtection="1">
      <alignment vertical="center" readingOrder="2"/>
      <protection locked="0"/>
    </xf>
    <xf numFmtId="0" fontId="22" fillId="34" borderId="41" xfId="46" applyFont="1" applyFill="1" applyBorder="1" applyAlignment="1">
      <alignment vertical="center"/>
    </xf>
    <xf numFmtId="0" fontId="22" fillId="35" borderId="41" xfId="46" applyFont="1" applyFill="1" applyBorder="1" applyAlignment="1">
      <alignment vertical="center"/>
    </xf>
    <xf numFmtId="0" fontId="36" fillId="36" borderId="46" xfId="46" applyFont="1" applyFill="1" applyBorder="1" applyAlignment="1" applyProtection="1">
      <alignment vertical="center" readingOrder="2"/>
      <protection locked="0"/>
    </xf>
    <xf numFmtId="0" fontId="33" fillId="0" borderId="0" xfId="46" applyFont="1"/>
    <xf numFmtId="0" fontId="35" fillId="0" borderId="49"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0" xfId="46" applyFont="1" applyFill="1" applyBorder="1" applyAlignment="1" applyProtection="1">
      <alignment readingOrder="2"/>
      <protection locked="0"/>
    </xf>
    <xf numFmtId="0" fontId="35" fillId="0" borderId="42" xfId="46" applyFont="1" applyBorder="1" applyAlignment="1" applyProtection="1">
      <alignment vertical="center" readingOrder="2"/>
      <protection locked="0"/>
    </xf>
    <xf numFmtId="0" fontId="35" fillId="0" borderId="43" xfId="46" applyFont="1" applyBorder="1" applyAlignment="1" applyProtection="1">
      <alignment vertical="center" readingOrder="2"/>
      <protection locked="0"/>
    </xf>
    <xf numFmtId="0" fontId="35" fillId="34" borderId="42" xfId="46" applyFont="1" applyFill="1" applyBorder="1" applyAlignment="1" applyProtection="1">
      <alignment vertical="center" readingOrder="2"/>
      <protection locked="0"/>
    </xf>
    <xf numFmtId="0" fontId="35" fillId="34" borderId="43" xfId="46" applyFont="1" applyFill="1" applyBorder="1" applyAlignment="1" applyProtection="1">
      <alignment vertical="center" readingOrder="2"/>
      <protection locked="0"/>
    </xf>
    <xf numFmtId="0" fontId="22" fillId="34" borderId="42" xfId="46" applyFont="1" applyFill="1" applyBorder="1" applyAlignment="1">
      <alignment vertical="center"/>
    </xf>
    <xf numFmtId="0" fontId="22" fillId="34" borderId="43" xfId="46" applyFont="1" applyFill="1" applyBorder="1" applyAlignment="1">
      <alignment vertical="center"/>
    </xf>
    <xf numFmtId="0" fontId="22" fillId="35" borderId="42" xfId="46" applyFont="1" applyFill="1" applyBorder="1" applyAlignment="1">
      <alignment vertical="center"/>
    </xf>
    <xf numFmtId="0" fontId="22" fillId="35" borderId="43" xfId="46" applyFont="1" applyFill="1" applyBorder="1" applyAlignment="1">
      <alignment vertical="center"/>
    </xf>
    <xf numFmtId="0" fontId="36" fillId="36" borderId="51" xfId="46" applyFont="1" applyFill="1" applyBorder="1" applyAlignment="1" applyProtection="1">
      <alignment vertical="center" readingOrder="2"/>
      <protection locked="0"/>
    </xf>
    <xf numFmtId="0" fontId="36" fillId="36" borderId="53" xfId="46" applyFont="1" applyFill="1" applyBorder="1" applyAlignment="1" applyProtection="1">
      <alignment vertical="center" textRotation="90" readingOrder="2"/>
      <protection locked="0"/>
    </xf>
    <xf numFmtId="0" fontId="22" fillId="37" borderId="19" xfId="46" applyFont="1" applyFill="1" applyBorder="1" applyAlignment="1">
      <alignment horizontal="center" vertical="center"/>
    </xf>
    <xf numFmtId="165" fontId="35" fillId="0" borderId="58" xfId="46" applyNumberFormat="1" applyFont="1" applyBorder="1" applyAlignment="1" applyProtection="1">
      <alignment vertical="center" readingOrder="2"/>
      <protection locked="0"/>
    </xf>
    <xf numFmtId="165" fontId="35" fillId="0" borderId="60" xfId="46" applyNumberFormat="1" applyFont="1" applyBorder="1" applyAlignment="1" applyProtection="1">
      <alignment vertical="center" readingOrder="2"/>
      <protection locked="0"/>
    </xf>
    <xf numFmtId="165" fontId="35" fillId="0" borderId="61" xfId="46" applyNumberFormat="1" applyFont="1" applyBorder="1" applyAlignment="1" applyProtection="1">
      <alignment vertical="center" readingOrder="2"/>
      <protection locked="0"/>
    </xf>
    <xf numFmtId="0" fontId="38" fillId="0" borderId="45" xfId="46" applyFont="1" applyBorder="1" applyAlignment="1" applyProtection="1">
      <alignment horizontal="center" vertical="center" readingOrder="2"/>
      <protection locked="0"/>
    </xf>
    <xf numFmtId="0" fontId="38" fillId="0" borderId="40" xfId="46" applyFont="1" applyBorder="1" applyAlignment="1" applyProtection="1">
      <alignment horizontal="center" vertical="center" readingOrder="2"/>
      <protection locked="0"/>
    </xf>
    <xf numFmtId="0" fontId="35" fillId="0" borderId="40" xfId="46" applyFont="1" applyBorder="1" applyAlignment="1" applyProtection="1">
      <alignment horizontal="center" vertical="center" readingOrder="2"/>
      <protection locked="0"/>
    </xf>
    <xf numFmtId="0" fontId="35" fillId="0" borderId="56"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0" xfId="46" applyFont="1" applyFill="1" applyBorder="1" applyAlignment="1" applyProtection="1">
      <alignment horizontal="center" vertical="center" readingOrder="2"/>
      <protection locked="0"/>
    </xf>
    <xf numFmtId="0" fontId="35" fillId="0" borderId="40" xfId="48" applyFont="1" applyFill="1" applyBorder="1" applyAlignment="1" applyProtection="1">
      <alignment horizontal="center" vertical="center" readingOrder="2"/>
      <protection locked="0"/>
    </xf>
    <xf numFmtId="0" fontId="35" fillId="0" borderId="40" xfId="48" applyFont="1" applyBorder="1" applyAlignment="1" applyProtection="1">
      <alignment horizontal="center" vertical="center" readingOrder="2"/>
      <protection locked="0"/>
    </xf>
    <xf numFmtId="0" fontId="40" fillId="36" borderId="57" xfId="46" applyFont="1" applyFill="1" applyBorder="1" applyAlignment="1" applyProtection="1">
      <alignment horizontal="center" vertical="center" readingOrder="2"/>
      <protection locked="0"/>
    </xf>
    <xf numFmtId="0" fontId="35" fillId="0" borderId="45" xfId="48" applyFont="1" applyBorder="1" applyAlignment="1" applyProtection="1">
      <alignment horizontal="center" vertical="center" readingOrder="2"/>
      <protection locked="0"/>
    </xf>
    <xf numFmtId="0" fontId="35" fillId="0" borderId="45" xfId="46" applyFont="1" applyFill="1" applyBorder="1" applyAlignment="1" applyProtection="1">
      <alignment horizontal="center" vertical="center" readingOrder="2"/>
      <protection locked="0"/>
    </xf>
    <xf numFmtId="0" fontId="35" fillId="0" borderId="56" xfId="46" applyFont="1" applyFill="1" applyBorder="1" applyAlignment="1" applyProtection="1">
      <alignment horizontal="center" vertical="center" readingOrder="2"/>
      <protection locked="0"/>
    </xf>
    <xf numFmtId="0" fontId="35" fillId="0" borderId="44" xfId="46" applyFont="1" applyBorder="1" applyAlignment="1" applyProtection="1">
      <alignment horizontal="center" vertical="center" readingOrder="2"/>
      <protection locked="0"/>
    </xf>
    <xf numFmtId="0" fontId="35" fillId="0" borderId="45" xfId="46" applyFont="1" applyBorder="1" applyAlignment="1" applyProtection="1">
      <alignment horizontal="center" vertical="center" readingOrder="2"/>
      <protection locked="0"/>
    </xf>
    <xf numFmtId="0" fontId="37" fillId="0" borderId="40"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0" xfId="46" applyFont="1" applyFill="1" applyBorder="1" applyAlignment="1" applyProtection="1">
      <alignment horizontal="center" vertical="center" readingOrder="2"/>
      <protection locked="0"/>
    </xf>
    <xf numFmtId="0" fontId="44" fillId="39" borderId="57" xfId="46" applyFont="1" applyFill="1" applyBorder="1" applyAlignment="1" applyProtection="1">
      <alignment horizontal="center" vertical="center" readingOrder="2"/>
      <protection locked="0"/>
    </xf>
    <xf numFmtId="0" fontId="22" fillId="0" borderId="45" xfId="46" applyFont="1" applyBorder="1"/>
    <xf numFmtId="0" fontId="36" fillId="0" borderId="44" xfId="46" applyFont="1" applyBorder="1" applyAlignment="1" applyProtection="1">
      <alignment horizontal="center" vertical="center" readingOrder="2"/>
      <protection locked="0"/>
    </xf>
    <xf numFmtId="0" fontId="36" fillId="0" borderId="45" xfId="46" applyFont="1" applyBorder="1" applyAlignment="1" applyProtection="1">
      <alignment horizontal="center" vertical="center" readingOrder="2"/>
      <protection locked="0"/>
    </xf>
    <xf numFmtId="0" fontId="36" fillId="0" borderId="40" xfId="46" applyFont="1" applyBorder="1" applyAlignment="1" applyProtection="1">
      <alignment horizontal="center" vertical="center" readingOrder="2"/>
      <protection locked="0"/>
    </xf>
    <xf numFmtId="0" fontId="30" fillId="0" borderId="0" xfId="46" applyFont="1" applyAlignment="1">
      <alignment horizontal="center"/>
    </xf>
    <xf numFmtId="0" fontId="45" fillId="40" borderId="39" xfId="46" applyFont="1" applyFill="1" applyBorder="1" applyAlignment="1">
      <alignment horizontal="center" vertical="center" wrapText="1" readingOrder="2"/>
    </xf>
    <xf numFmtId="0" fontId="45" fillId="40" borderId="63" xfId="46" applyFont="1" applyFill="1" applyBorder="1" applyAlignment="1">
      <alignment horizontal="center" vertical="center" wrapText="1" readingOrder="2"/>
    </xf>
    <xf numFmtId="0" fontId="45" fillId="40" borderId="64" xfId="46" applyFont="1" applyFill="1" applyBorder="1" applyAlignment="1">
      <alignment horizontal="center" vertical="center" wrapText="1" readingOrder="2"/>
    </xf>
    <xf numFmtId="0" fontId="22" fillId="0" borderId="0" xfId="46" applyFont="1" applyAlignment="1">
      <alignment wrapText="1"/>
    </xf>
    <xf numFmtId="0" fontId="41" fillId="0" borderId="40" xfId="46" applyFont="1" applyBorder="1" applyAlignment="1">
      <alignment horizontal="center" vertical="center"/>
    </xf>
    <xf numFmtId="1" fontId="46" fillId="40" borderId="65" xfId="46" applyNumberFormat="1" applyFont="1" applyFill="1" applyBorder="1" applyAlignment="1" applyProtection="1">
      <alignment horizontal="center" vertical="center" readingOrder="2"/>
      <protection hidden="1"/>
    </xf>
    <xf numFmtId="1" fontId="29" fillId="40" borderId="65" xfId="46" applyNumberFormat="1" applyFont="1" applyFill="1" applyBorder="1" applyAlignment="1" applyProtection="1">
      <alignment horizontal="center" vertical="center" readingOrder="2"/>
      <protection hidden="1"/>
    </xf>
    <xf numFmtId="0" fontId="29" fillId="36" borderId="40" xfId="46" applyFont="1" applyFill="1" applyBorder="1" applyAlignment="1">
      <alignment horizontal="center" vertical="center" readingOrder="2"/>
    </xf>
    <xf numFmtId="0" fontId="47" fillId="41" borderId="66" xfId="47" applyFont="1" applyFill="1" applyBorder="1" applyAlignment="1" applyProtection="1">
      <alignment horizontal="center" vertical="center" wrapText="1" readingOrder="2"/>
      <protection locked="0"/>
    </xf>
    <xf numFmtId="165" fontId="48" fillId="41" borderId="66" xfId="47" applyNumberFormat="1" applyFont="1" applyFill="1" applyBorder="1" applyAlignment="1" applyProtection="1">
      <alignment horizontal="center" vertical="center" wrapText="1" readingOrder="2"/>
      <protection locked="0"/>
    </xf>
    <xf numFmtId="165" fontId="47" fillId="41" borderId="66" xfId="47" applyNumberFormat="1" applyFont="1" applyFill="1" applyBorder="1" applyAlignment="1" applyProtection="1">
      <alignment horizontal="center" vertical="center" shrinkToFit="1" readingOrder="2"/>
      <protection locked="0"/>
    </xf>
    <xf numFmtId="166" fontId="47" fillId="41" borderId="66" xfId="47" applyNumberFormat="1" applyFont="1" applyFill="1" applyBorder="1" applyAlignment="1" applyProtection="1">
      <alignment horizontal="center" vertical="center" wrapText="1" readingOrder="2"/>
      <protection locked="0"/>
    </xf>
    <xf numFmtId="165" fontId="49" fillId="41" borderId="66" xfId="47" applyNumberFormat="1" applyFont="1" applyFill="1" applyBorder="1" applyAlignment="1" applyProtection="1">
      <alignment horizontal="center" vertical="center" wrapText="1" readingOrder="2"/>
      <protection locked="0"/>
    </xf>
    <xf numFmtId="0" fontId="49" fillId="41" borderId="66"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3" borderId="19" xfId="46" applyFont="1" applyFill="1" applyBorder="1" applyAlignment="1">
      <alignment horizontal="center" vertical="center" wrapText="1"/>
    </xf>
    <xf numFmtId="0" fontId="51" fillId="0" borderId="0" xfId="46" applyFont="1" applyAlignment="1">
      <alignment horizontal="center"/>
    </xf>
    <xf numFmtId="0" fontId="50" fillId="38" borderId="19" xfId="46" applyFont="1" applyFill="1" applyBorder="1" applyAlignment="1">
      <alignment horizontal="center" vertical="center"/>
    </xf>
    <xf numFmtId="0" fontId="52" fillId="0" borderId="0" xfId="46" applyFont="1" applyAlignment="1">
      <alignment horizontal="center" vertical="center"/>
    </xf>
    <xf numFmtId="0" fontId="53" fillId="0" borderId="67"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68" xfId="46" applyFont="1" applyFill="1" applyBorder="1" applyAlignment="1">
      <alignment horizontal="center" vertical="center" readingOrder="2"/>
    </xf>
    <xf numFmtId="0" fontId="54" fillId="36" borderId="69"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0" xfId="46" applyNumberFormat="1" applyFont="1" applyBorder="1" applyAlignment="1">
      <alignment horizontal="center" vertical="center" readingOrder="2"/>
    </xf>
    <xf numFmtId="164" fontId="37" fillId="0" borderId="40" xfId="49" applyNumberFormat="1" applyFont="1" applyBorder="1" applyAlignment="1">
      <alignment horizontal="center" vertical="center" readingOrder="2"/>
    </xf>
    <xf numFmtId="0" fontId="37" fillId="0" borderId="70" xfId="46" applyFont="1" applyBorder="1" applyAlignment="1">
      <alignment horizontal="center" vertical="center"/>
    </xf>
    <xf numFmtId="0" fontId="37" fillId="0" borderId="40" xfId="46" applyFont="1" applyFill="1" applyBorder="1" applyAlignment="1">
      <alignment horizontal="center" vertical="center"/>
    </xf>
    <xf numFmtId="14" fontId="55" fillId="0" borderId="71" xfId="46" applyNumberFormat="1" applyFont="1" applyFill="1" applyBorder="1" applyAlignment="1" applyProtection="1">
      <alignment horizontal="center" vertical="center" shrinkToFit="1"/>
      <protection locked="0"/>
    </xf>
    <xf numFmtId="0" fontId="56" fillId="32" borderId="40" xfId="46" applyFont="1" applyFill="1" applyBorder="1" applyAlignment="1" applyProtection="1">
      <alignment horizontal="center" vertical="center" readingOrder="2"/>
      <protection locked="0"/>
    </xf>
    <xf numFmtId="9" fontId="37" fillId="0" borderId="40" xfId="49" applyFont="1" applyBorder="1" applyAlignment="1">
      <alignment horizontal="center" vertical="center" readingOrder="2"/>
    </xf>
    <xf numFmtId="0" fontId="22" fillId="0" borderId="65" xfId="46" applyFont="1" applyBorder="1" applyAlignment="1">
      <alignment horizontal="center" vertical="center"/>
    </xf>
    <xf numFmtId="1" fontId="29" fillId="0" borderId="65" xfId="46" applyNumberFormat="1" applyFont="1" applyFill="1" applyBorder="1" applyAlignment="1" applyProtection="1">
      <alignment horizontal="center" vertical="center" readingOrder="2"/>
      <protection hidden="1"/>
    </xf>
    <xf numFmtId="2" fontId="29" fillId="0" borderId="65" xfId="46" applyNumberFormat="1" applyFont="1" applyFill="1" applyBorder="1" applyAlignment="1" applyProtection="1">
      <alignment horizontal="center" vertical="center" readingOrder="2"/>
      <protection hidden="1"/>
    </xf>
    <xf numFmtId="165" fontId="53" fillId="0" borderId="72" xfId="46" applyNumberFormat="1" applyFont="1" applyFill="1" applyBorder="1" applyAlignment="1">
      <alignment horizontal="center" vertical="center" wrapText="1" readingOrder="2"/>
    </xf>
    <xf numFmtId="0" fontId="29" fillId="0" borderId="40"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3" borderId="19" xfId="46" applyFont="1" applyFill="1" applyBorder="1" applyAlignment="1">
      <alignment horizontal="center" vertical="center" wrapText="1"/>
    </xf>
    <xf numFmtId="0" fontId="58" fillId="0" borderId="0" xfId="46" applyFont="1" applyAlignment="1">
      <alignment horizontal="center"/>
    </xf>
    <xf numFmtId="0" fontId="22" fillId="38" borderId="19" xfId="46" applyFont="1" applyFill="1" applyBorder="1" applyAlignment="1">
      <alignment horizontal="center" vertical="center"/>
    </xf>
    <xf numFmtId="165" fontId="47" fillId="41" borderId="66" xfId="47" applyNumberFormat="1" applyFont="1" applyFill="1" applyBorder="1" applyAlignment="1" applyProtection="1">
      <alignment horizontal="center" vertical="center" wrapText="1" readingOrder="2"/>
      <protection locked="0"/>
    </xf>
    <xf numFmtId="0" fontId="59" fillId="0" borderId="72"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72" xfId="46" applyFont="1" applyFill="1" applyBorder="1" applyAlignment="1">
      <alignment horizontal="center" vertical="center" wrapText="1" readingOrder="2"/>
    </xf>
    <xf numFmtId="0" fontId="22" fillId="0" borderId="65" xfId="46" applyFont="1" applyBorder="1" applyAlignment="1">
      <alignment horizontal="center"/>
    </xf>
    <xf numFmtId="1" fontId="29" fillId="0" borderId="65" xfId="46" applyNumberFormat="1" applyFont="1" applyFill="1" applyBorder="1" applyAlignment="1" applyProtection="1">
      <alignment horizontal="center" vertical="center" wrapText="1" readingOrder="2"/>
      <protection hidden="1"/>
    </xf>
    <xf numFmtId="2" fontId="29" fillId="0" borderId="65" xfId="46" applyNumberFormat="1" applyFont="1" applyFill="1" applyBorder="1" applyAlignment="1" applyProtection="1">
      <alignment horizontal="center" vertical="center" wrapText="1" readingOrder="2"/>
      <protection hidden="1"/>
    </xf>
    <xf numFmtId="0" fontId="29" fillId="42" borderId="40" xfId="46" applyFont="1" applyFill="1" applyBorder="1" applyAlignment="1">
      <alignment horizontal="center" vertical="center" readingOrder="2"/>
    </xf>
    <xf numFmtId="165" fontId="59" fillId="0" borderId="72" xfId="46" applyNumberFormat="1" applyFont="1" applyFill="1" applyBorder="1" applyAlignment="1">
      <alignment horizontal="center" vertical="center" wrapText="1" readingOrder="2"/>
    </xf>
    <xf numFmtId="0" fontId="24" fillId="43" borderId="68" xfId="46" applyFont="1" applyFill="1" applyBorder="1" applyAlignment="1">
      <alignment horizontal="center" vertical="center" readingOrder="2"/>
    </xf>
    <xf numFmtId="165" fontId="60" fillId="41" borderId="66" xfId="47" applyNumberFormat="1" applyFont="1" applyFill="1" applyBorder="1" applyAlignment="1" applyProtection="1">
      <alignment horizontal="center" vertical="center" wrapText="1" readingOrder="2"/>
      <protection locked="0"/>
    </xf>
    <xf numFmtId="166" fontId="49" fillId="41" borderId="66" xfId="47" applyNumberFormat="1" applyFont="1" applyFill="1" applyBorder="1" applyAlignment="1" applyProtection="1">
      <alignment horizontal="center" vertical="center" wrapText="1" readingOrder="2"/>
      <protection locked="0"/>
    </xf>
    <xf numFmtId="0" fontId="59" fillId="0" borderId="75" xfId="46" applyFont="1" applyFill="1" applyBorder="1" applyAlignment="1">
      <alignment horizontal="center" vertical="center" wrapText="1" readingOrder="2"/>
    </xf>
    <xf numFmtId="0" fontId="53" fillId="0" borderId="75" xfId="46" applyFont="1" applyFill="1" applyBorder="1" applyAlignment="1">
      <alignment horizontal="center" vertical="center" wrapText="1" readingOrder="2"/>
    </xf>
    <xf numFmtId="165" fontId="53" fillId="0" borderId="75" xfId="46" applyNumberFormat="1" applyFont="1" applyFill="1" applyBorder="1" applyAlignment="1">
      <alignment horizontal="center" vertical="center" wrapText="1" readingOrder="2"/>
    </xf>
    <xf numFmtId="165" fontId="59" fillId="0" borderId="75" xfId="46" applyNumberFormat="1" applyFont="1" applyFill="1" applyBorder="1" applyAlignment="1">
      <alignment horizontal="center" vertical="center" wrapText="1" readingOrder="2"/>
    </xf>
    <xf numFmtId="1" fontId="53" fillId="0" borderId="75"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3" borderId="40" xfId="46" applyFont="1" applyFill="1" applyBorder="1" applyAlignment="1">
      <alignment horizontal="center" vertical="center" readingOrder="2"/>
    </xf>
    <xf numFmtId="0" fontId="61" fillId="36" borderId="40" xfId="46" applyFont="1" applyFill="1" applyBorder="1" applyAlignment="1">
      <alignment horizontal="center" vertical="center" readingOrder="2"/>
    </xf>
    <xf numFmtId="0" fontId="47" fillId="44" borderId="66" xfId="47" applyFont="1" applyFill="1" applyBorder="1" applyAlignment="1" applyProtection="1">
      <alignment horizontal="center" vertical="center" wrapText="1" readingOrder="2"/>
      <protection locked="0"/>
    </xf>
    <xf numFmtId="165" fontId="48" fillId="44" borderId="66" xfId="47" applyNumberFormat="1" applyFont="1" applyFill="1" applyBorder="1" applyAlignment="1" applyProtection="1">
      <alignment horizontal="center" vertical="center" wrapText="1" readingOrder="2"/>
      <protection locked="0"/>
    </xf>
    <xf numFmtId="165" fontId="47" fillId="44" borderId="66" xfId="47" applyNumberFormat="1" applyFont="1" applyFill="1" applyBorder="1" applyAlignment="1" applyProtection="1">
      <alignment horizontal="center" vertical="center" wrapText="1" readingOrder="2"/>
      <protection locked="0"/>
    </xf>
    <xf numFmtId="166" fontId="47" fillId="44" borderId="66" xfId="47" applyNumberFormat="1" applyFont="1" applyFill="1" applyBorder="1" applyAlignment="1" applyProtection="1">
      <alignment horizontal="center" vertical="center" wrapText="1" readingOrder="2"/>
      <protection locked="0"/>
    </xf>
    <xf numFmtId="165" fontId="62" fillId="0" borderId="72" xfId="46" applyNumberFormat="1" applyFont="1" applyFill="1" applyBorder="1" applyAlignment="1">
      <alignment horizontal="center" vertical="center" wrapText="1" readingOrder="2"/>
    </xf>
    <xf numFmtId="0" fontId="63" fillId="0" borderId="72" xfId="46" applyFont="1" applyFill="1" applyBorder="1" applyAlignment="1">
      <alignment horizontal="center" vertical="center" wrapText="1" readingOrder="2"/>
    </xf>
    <xf numFmtId="165" fontId="62" fillId="0" borderId="75" xfId="46" applyNumberFormat="1" applyFont="1" applyFill="1" applyBorder="1" applyAlignment="1">
      <alignment horizontal="center" vertical="center" wrapText="1" readingOrder="2"/>
    </xf>
    <xf numFmtId="0" fontId="29" fillId="45" borderId="40" xfId="46" applyFont="1" applyFill="1" applyBorder="1" applyAlignment="1">
      <alignment horizontal="center" vertical="center" readingOrder="2"/>
    </xf>
    <xf numFmtId="0" fontId="64" fillId="0" borderId="65" xfId="46" applyFont="1" applyBorder="1" applyAlignment="1">
      <alignment horizontal="center" vertical="center"/>
    </xf>
    <xf numFmtId="0" fontId="65" fillId="32" borderId="0" xfId="46" applyFont="1" applyFill="1"/>
    <xf numFmtId="0" fontId="65" fillId="32" borderId="0" xfId="46" applyFont="1" applyFill="1" applyAlignment="1"/>
    <xf numFmtId="0" fontId="39" fillId="32" borderId="0" xfId="46" applyFont="1" applyFill="1" applyAlignment="1"/>
    <xf numFmtId="0" fontId="66" fillId="32" borderId="65" xfId="46" applyFont="1" applyFill="1" applyBorder="1" applyAlignment="1">
      <alignment horizontal="center" vertical="center"/>
    </xf>
    <xf numFmtId="0" fontId="22" fillId="32" borderId="0" xfId="46" applyFont="1" applyFill="1"/>
    <xf numFmtId="0" fontId="22" fillId="33" borderId="76" xfId="46" applyFont="1" applyFill="1" applyBorder="1" applyAlignment="1">
      <alignment horizontal="center" vertical="center"/>
    </xf>
    <xf numFmtId="0" fontId="22" fillId="32" borderId="0" xfId="47" applyFont="1" applyFill="1"/>
    <xf numFmtId="0" fontId="22" fillId="34" borderId="0" xfId="46" applyFont="1" applyFill="1"/>
    <xf numFmtId="0" fontId="67" fillId="0" borderId="65" xfId="46" applyFont="1" applyBorder="1" applyAlignment="1">
      <alignment horizontal="center" vertical="center"/>
    </xf>
    <xf numFmtId="0" fontId="68" fillId="0" borderId="65" xfId="46" applyFont="1" applyBorder="1" applyAlignment="1">
      <alignment horizontal="center" vertical="center"/>
    </xf>
    <xf numFmtId="0" fontId="22" fillId="34"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29" xfId="20" applyFont="1" applyFill="1" applyBorder="1" applyAlignment="1">
      <alignment horizontal="center" vertical="center" shrinkToFit="1"/>
    </xf>
    <xf numFmtId="0" fontId="24" fillId="0" borderId="77" xfId="20" applyFont="1" applyFill="1" applyBorder="1" applyAlignment="1">
      <alignment horizontal="center" vertical="center"/>
    </xf>
    <xf numFmtId="0" fontId="35" fillId="0" borderId="49"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0"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22" fillId="0" borderId="77" xfId="20" applyFont="1" applyFill="1" applyBorder="1" applyAlignment="1">
      <alignment horizontal="center" vertical="center"/>
    </xf>
    <xf numFmtId="0" fontId="0" fillId="0" borderId="0" xfId="0" quotePrefix="1"/>
    <xf numFmtId="0" fontId="26" fillId="0" borderId="0" xfId="20" applyFont="1" applyFill="1" applyBorder="1" applyAlignment="1">
      <alignment horizontal="center" vertical="center"/>
    </xf>
    <xf numFmtId="0" fontId="0" fillId="0" borderId="19" xfId="0" applyBorder="1" applyAlignment="1">
      <alignment horizontal="center"/>
    </xf>
    <xf numFmtId="0" fontId="0" fillId="0" borderId="19" xfId="0" applyBorder="1"/>
    <xf numFmtId="0" fontId="26" fillId="31" borderId="19" xfId="20" applyFont="1" applyFill="1" applyBorder="1" applyAlignment="1">
      <alignment horizontal="center" vertical="center" shrinkToFit="1"/>
    </xf>
    <xf numFmtId="9" fontId="22" fillId="0" borderId="30" xfId="20" applyNumberFormat="1" applyFont="1" applyFill="1" applyBorder="1" applyAlignment="1">
      <alignment horizontal="center" vertical="center"/>
    </xf>
    <xf numFmtId="0" fontId="26" fillId="31" borderId="79" xfId="20" applyFont="1" applyFill="1" applyBorder="1" applyAlignment="1">
      <alignment horizontal="center" vertical="center" shrinkToFit="1"/>
    </xf>
    <xf numFmtId="0" fontId="0" fillId="0" borderId="79" xfId="0" applyBorder="1" applyAlignment="1">
      <alignment horizontal="center"/>
    </xf>
    <xf numFmtId="0" fontId="0" fillId="0" borderId="54" xfId="0" applyBorder="1"/>
    <xf numFmtId="0" fontId="0" fillId="0" borderId="54" xfId="0" applyBorder="1" applyAlignment="1">
      <alignment horizontal="center"/>
    </xf>
    <xf numFmtId="0" fontId="26" fillId="0" borderId="54" xfId="20" applyFont="1" applyFill="1" applyBorder="1" applyAlignment="1">
      <alignment horizontal="center" vertical="center" shrinkToFit="1"/>
    </xf>
    <xf numFmtId="0" fontId="35" fillId="0" borderId="39" xfId="46" applyFont="1" applyBorder="1" applyAlignment="1" applyProtection="1">
      <alignment horizontal="center" vertical="center" textRotation="90" readingOrder="2"/>
      <protection locked="0"/>
    </xf>
    <xf numFmtId="0" fontId="35" fillId="0" borderId="48" xfId="46" applyFont="1" applyBorder="1" applyAlignment="1" applyProtection="1">
      <alignment horizontal="center" vertical="center" textRotation="90" readingOrder="2"/>
      <protection locked="0"/>
    </xf>
    <xf numFmtId="0" fontId="35" fillId="0" borderId="62" xfId="46" applyFont="1" applyBorder="1" applyAlignment="1" applyProtection="1">
      <alignment horizontal="center" vertical="center" textRotation="90" readingOrder="2"/>
      <protection locked="0"/>
    </xf>
    <xf numFmtId="0" fontId="35" fillId="0" borderId="40" xfId="46" applyFont="1" applyBorder="1" applyAlignment="1" applyProtection="1">
      <alignment horizontal="center" vertical="center" textRotation="90" readingOrder="2"/>
      <protection locked="0"/>
    </xf>
    <xf numFmtId="0" fontId="35" fillId="0" borderId="39" xfId="46" applyFont="1" applyBorder="1" applyAlignment="1" applyProtection="1">
      <alignment horizontal="center" vertical="center" readingOrder="2"/>
      <protection locked="0"/>
    </xf>
    <xf numFmtId="0" fontId="35" fillId="0" borderId="48" xfId="46" applyFont="1" applyBorder="1" applyAlignment="1" applyProtection="1">
      <alignment horizontal="center" vertical="center" readingOrder="2"/>
      <protection locked="0"/>
    </xf>
    <xf numFmtId="0" fontId="35" fillId="0" borderId="62" xfId="46" applyFont="1" applyBorder="1" applyAlignment="1" applyProtection="1">
      <alignment horizontal="center" vertical="center" readingOrder="2"/>
      <protection locked="0"/>
    </xf>
    <xf numFmtId="0" fontId="35" fillId="0" borderId="41" xfId="46" applyFont="1" applyBorder="1" applyAlignment="1" applyProtection="1">
      <alignment horizontal="center" vertical="center" readingOrder="2"/>
      <protection locked="0"/>
    </xf>
    <xf numFmtId="0" fontId="35" fillId="0" borderId="42" xfId="46" applyFont="1" applyBorder="1" applyAlignment="1" applyProtection="1">
      <alignment horizontal="center" vertical="center" readingOrder="2"/>
      <protection locked="0"/>
    </xf>
    <xf numFmtId="0" fontId="35" fillId="0" borderId="43"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22" fillId="0" borderId="58" xfId="46" applyFont="1" applyBorder="1" applyAlignment="1" applyProtection="1">
      <alignment horizontal="center" vertical="center" readingOrder="2"/>
      <protection locked="0"/>
    </xf>
    <xf numFmtId="0" fontId="22" fillId="0" borderId="60" xfId="46" applyFont="1" applyBorder="1" applyAlignment="1" applyProtection="1">
      <alignment horizontal="center" vertical="center" readingOrder="2"/>
      <protection locked="0"/>
    </xf>
    <xf numFmtId="0" fontId="22" fillId="0" borderId="61" xfId="46" applyFont="1" applyBorder="1" applyAlignment="1" applyProtection="1">
      <alignment horizontal="center" vertical="center" readingOrder="2"/>
      <protection locked="0"/>
    </xf>
    <xf numFmtId="0" fontId="24" fillId="33" borderId="54" xfId="46" applyFont="1" applyFill="1" applyBorder="1" applyAlignment="1">
      <alignment horizontal="center" vertical="center"/>
    </xf>
    <xf numFmtId="0" fontId="24" fillId="33" borderId="55" xfId="46" applyFont="1" applyFill="1" applyBorder="1" applyAlignment="1">
      <alignment horizontal="center" vertical="center"/>
    </xf>
    <xf numFmtId="165" fontId="35" fillId="0" borderId="56" xfId="46" applyNumberFormat="1" applyFont="1" applyBorder="1" applyAlignment="1" applyProtection="1">
      <alignment horizontal="center" vertical="center" readingOrder="2"/>
      <protection locked="0"/>
    </xf>
    <xf numFmtId="165" fontId="35" fillId="0" borderId="44" xfId="46" applyNumberFormat="1" applyFont="1" applyBorder="1" applyAlignment="1" applyProtection="1">
      <alignment horizontal="center" vertical="center" readingOrder="2"/>
      <protection locked="0"/>
    </xf>
    <xf numFmtId="165" fontId="35" fillId="0" borderId="45" xfId="46" applyNumberFormat="1" applyFont="1" applyBorder="1" applyAlignment="1" applyProtection="1">
      <alignment horizontal="center" vertical="center" readingOrder="2"/>
      <protection locked="0"/>
    </xf>
    <xf numFmtId="0" fontId="35" fillId="0" borderId="40" xfId="46" applyFont="1" applyFill="1" applyBorder="1" applyAlignment="1" applyProtection="1">
      <alignment horizontal="center" vertical="center" textRotation="90" readingOrder="2"/>
      <protection locked="0"/>
    </xf>
    <xf numFmtId="0" fontId="35" fillId="0" borderId="39" xfId="48" applyFont="1" applyFill="1" applyBorder="1" applyAlignment="1" applyProtection="1">
      <alignment horizontal="center" vertical="center" textRotation="90" readingOrder="2"/>
      <protection locked="0"/>
    </xf>
    <xf numFmtId="0" fontId="22" fillId="0" borderId="62" xfId="46" applyFont="1" applyFill="1" applyBorder="1" applyAlignment="1">
      <alignment readingOrder="2"/>
    </xf>
    <xf numFmtId="0" fontId="38" fillId="0" borderId="39" xfId="48" applyFont="1" applyBorder="1" applyAlignment="1" applyProtection="1">
      <alignment horizontal="center" vertical="center" textRotation="90" readingOrder="2"/>
      <protection locked="0"/>
    </xf>
    <xf numFmtId="0" fontId="39" fillId="0" borderId="62" xfId="46" applyFont="1" applyBorder="1" applyAlignment="1">
      <alignment readingOrder="2"/>
    </xf>
    <xf numFmtId="0" fontId="35" fillId="0" borderId="39" xfId="48" applyFont="1" applyBorder="1" applyAlignment="1" applyProtection="1">
      <alignment horizontal="center" vertical="center" textRotation="90" readingOrder="2"/>
      <protection locked="0"/>
    </xf>
    <xf numFmtId="0" fontId="22" fillId="0" borderId="62" xfId="46" applyFont="1" applyBorder="1" applyAlignment="1">
      <alignment readingOrder="2"/>
    </xf>
    <xf numFmtId="0" fontId="36" fillId="36" borderId="57" xfId="46" applyFont="1" applyFill="1" applyBorder="1" applyAlignment="1" applyProtection="1">
      <alignment horizontal="center" vertical="center" textRotation="90" readingOrder="2"/>
      <protection locked="0"/>
    </xf>
    <xf numFmtId="0" fontId="22" fillId="0" borderId="62" xfId="46" applyFont="1" applyBorder="1" applyAlignment="1">
      <alignment horizontal="center" vertical="center" textRotation="90" readingOrder="2"/>
    </xf>
    <xf numFmtId="0" fontId="35" fillId="0" borderId="56" xfId="46" applyFont="1" applyBorder="1" applyAlignment="1" applyProtection="1">
      <alignment horizontal="center" vertical="center" readingOrder="2"/>
      <protection locked="0"/>
    </xf>
    <xf numFmtId="0" fontId="35" fillId="0" borderId="44" xfId="46" applyFont="1" applyBorder="1" applyAlignment="1" applyProtection="1">
      <alignment horizontal="center" vertical="center" readingOrder="2"/>
      <protection locked="0"/>
    </xf>
    <xf numFmtId="0" fontId="35" fillId="0" borderId="45" xfId="46" applyFont="1" applyBorder="1" applyAlignment="1" applyProtection="1">
      <alignment horizontal="center" vertical="center" readingOrder="2"/>
      <protection locked="0"/>
    </xf>
    <xf numFmtId="0" fontId="35" fillId="34" borderId="56" xfId="46" applyFont="1" applyFill="1" applyBorder="1" applyAlignment="1" applyProtection="1">
      <alignment horizontal="center" vertical="center" readingOrder="2"/>
      <protection locked="0"/>
    </xf>
    <xf numFmtId="0" fontId="35" fillId="34" borderId="44" xfId="46" applyFont="1" applyFill="1" applyBorder="1" applyAlignment="1" applyProtection="1">
      <alignment horizontal="center" vertical="center" readingOrder="2"/>
      <protection locked="0"/>
    </xf>
    <xf numFmtId="0" fontId="35" fillId="34" borderId="45" xfId="46" applyFont="1" applyFill="1" applyBorder="1" applyAlignment="1" applyProtection="1">
      <alignment horizontal="center" vertical="center" readingOrder="2"/>
      <protection locked="0"/>
    </xf>
    <xf numFmtId="0" fontId="35" fillId="0" borderId="56" xfId="46" applyFont="1" applyFill="1" applyBorder="1" applyAlignment="1" applyProtection="1">
      <alignment horizontal="center" vertical="center" readingOrder="2"/>
      <protection locked="0"/>
    </xf>
    <xf numFmtId="0" fontId="35" fillId="0" borderId="44" xfId="46" applyFont="1" applyFill="1" applyBorder="1" applyAlignment="1" applyProtection="1">
      <alignment horizontal="center" vertical="center" readingOrder="2"/>
      <protection locked="0"/>
    </xf>
    <xf numFmtId="0" fontId="35" fillId="0" borderId="45" xfId="46" applyFont="1" applyFill="1" applyBorder="1" applyAlignment="1" applyProtection="1">
      <alignment horizontal="center" vertical="center" readingOrder="2"/>
      <protection locked="0"/>
    </xf>
    <xf numFmtId="0" fontId="35" fillId="0" borderId="47" xfId="46" applyFont="1" applyBorder="1" applyAlignment="1" applyProtection="1">
      <alignment horizontal="center" readingOrder="2"/>
      <protection locked="0"/>
    </xf>
    <xf numFmtId="0" fontId="35" fillId="0" borderId="42" xfId="46" applyFont="1" applyBorder="1" applyAlignment="1" applyProtection="1">
      <alignment horizontal="center" readingOrder="2"/>
      <protection locked="0"/>
    </xf>
    <xf numFmtId="0" fontId="35" fillId="0" borderId="43" xfId="46" applyFont="1" applyBorder="1" applyAlignment="1" applyProtection="1">
      <alignment horizontal="center" readingOrder="2"/>
      <protection locked="0"/>
    </xf>
    <xf numFmtId="0" fontId="35" fillId="0" borderId="41" xfId="46" applyFont="1" applyBorder="1" applyAlignment="1" applyProtection="1">
      <alignment horizontal="center" readingOrder="2"/>
      <protection locked="0"/>
    </xf>
    <xf numFmtId="0" fontId="34" fillId="0" borderId="36" xfId="46" applyFont="1" applyBorder="1" applyAlignment="1">
      <alignment horizontal="center"/>
    </xf>
    <xf numFmtId="0" fontId="4" fillId="0" borderId="37" xfId="46" applyBorder="1" applyAlignment="1">
      <alignment horizontal="center"/>
    </xf>
    <xf numFmtId="0" fontId="4" fillId="0" borderId="38" xfId="46" applyBorder="1" applyAlignment="1">
      <alignment horizontal="center"/>
    </xf>
    <xf numFmtId="0" fontId="34" fillId="0" borderId="37" xfId="46" applyFont="1" applyBorder="1" applyAlignment="1">
      <alignment horizontal="center"/>
    </xf>
    <xf numFmtId="0" fontId="34" fillId="0" borderId="38" xfId="46" applyFont="1" applyBorder="1" applyAlignment="1">
      <alignment horizontal="center"/>
    </xf>
    <xf numFmtId="0" fontId="35" fillId="0" borderId="4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43"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8" fillId="0" borderId="39"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62"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40" xfId="46" applyFont="1" applyFill="1" applyBorder="1" applyAlignment="1" applyProtection="1">
      <alignment horizontal="center" vertical="center" readingOrder="2"/>
      <protection locked="0"/>
    </xf>
    <xf numFmtId="0" fontId="35" fillId="0" borderId="62" xfId="48" applyFont="1" applyBorder="1" applyAlignment="1" applyProtection="1">
      <alignment horizontal="center" vertical="center" textRotation="90" readingOrder="2"/>
      <protection locked="0"/>
    </xf>
    <xf numFmtId="0" fontId="22" fillId="34" borderId="56" xfId="46" applyFont="1" applyFill="1" applyBorder="1" applyAlignment="1">
      <alignment horizontal="center" vertical="center"/>
    </xf>
    <xf numFmtId="0" fontId="22" fillId="34" borderId="44" xfId="46" applyFont="1" applyFill="1" applyBorder="1" applyAlignment="1">
      <alignment horizontal="center" vertical="center"/>
    </xf>
    <xf numFmtId="0" fontId="22" fillId="34" borderId="45" xfId="46" applyFont="1" applyFill="1" applyBorder="1" applyAlignment="1">
      <alignment horizontal="center" vertical="center"/>
    </xf>
    <xf numFmtId="0" fontId="22" fillId="35" borderId="56" xfId="46" applyFont="1" applyFill="1" applyBorder="1" applyAlignment="1">
      <alignment horizontal="center" vertical="center"/>
    </xf>
    <xf numFmtId="0" fontId="22" fillId="35" borderId="44" xfId="46" applyFont="1" applyFill="1" applyBorder="1" applyAlignment="1">
      <alignment horizontal="center" vertical="center"/>
    </xf>
    <xf numFmtId="0" fontId="22" fillId="35" borderId="45" xfId="46" applyFont="1" applyFill="1" applyBorder="1" applyAlignment="1">
      <alignment horizontal="center" vertical="center"/>
    </xf>
    <xf numFmtId="0" fontId="22" fillId="0" borderId="62" xfId="46" applyFont="1" applyBorder="1" applyAlignment="1" applyProtection="1">
      <alignment horizontal="center" vertical="center" readingOrder="2"/>
      <protection locked="0"/>
    </xf>
    <xf numFmtId="0" fontId="41" fillId="0" borderId="40" xfId="46" applyFont="1" applyBorder="1" applyAlignment="1">
      <alignment horizontal="center" vertical="center"/>
    </xf>
    <xf numFmtId="0" fontId="35" fillId="0" borderId="45" xfId="46" applyFont="1" applyBorder="1" applyAlignment="1" applyProtection="1">
      <alignment horizontal="center" vertical="center" textRotation="90" readingOrder="2"/>
      <protection locked="0"/>
    </xf>
    <xf numFmtId="0" fontId="38" fillId="0" borderId="41" xfId="46" applyFont="1" applyBorder="1" applyAlignment="1" applyProtection="1">
      <alignment horizontal="center" vertical="center" readingOrder="2"/>
      <protection locked="0"/>
    </xf>
    <xf numFmtId="0" fontId="38" fillId="0" borderId="52" xfId="46" applyFont="1" applyBorder="1" applyAlignment="1" applyProtection="1">
      <alignment horizontal="center" vertical="center" readingOrder="2"/>
      <protection locked="0"/>
    </xf>
    <xf numFmtId="0" fontId="38" fillId="0" borderId="58" xfId="46" applyFont="1" applyBorder="1" applyAlignment="1" applyProtection="1">
      <alignment horizontal="center" vertical="center" readingOrder="2"/>
      <protection locked="0"/>
    </xf>
    <xf numFmtId="0" fontId="38" fillId="0" borderId="59"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35" fillId="0" borderId="60" xfId="46" applyFont="1" applyBorder="1" applyAlignment="1" applyProtection="1">
      <alignment horizontal="center" vertical="center" readingOrder="2"/>
      <protection locked="0"/>
    </xf>
    <xf numFmtId="0" fontId="35" fillId="0" borderId="61" xfId="46" applyFont="1" applyBorder="1" applyAlignment="1" applyProtection="1">
      <alignment horizontal="center" vertical="center" textRotation="90" readingOrder="2"/>
      <protection locked="0"/>
    </xf>
    <xf numFmtId="0" fontId="35" fillId="38" borderId="57" xfId="46" applyFont="1" applyFill="1" applyBorder="1" applyAlignment="1" applyProtection="1">
      <alignment horizontal="center" vertical="center" textRotation="90" readingOrder="2"/>
      <protection locked="0"/>
    </xf>
    <xf numFmtId="0" fontId="35" fillId="0" borderId="61" xfId="46" applyFont="1" applyBorder="1" applyAlignment="1" applyProtection="1">
      <alignment horizontal="center" vertical="center" readingOrder="2"/>
      <protection locked="0"/>
    </xf>
    <xf numFmtId="0" fontId="22" fillId="0" borderId="44" xfId="47" applyFont="1" applyBorder="1" applyAlignment="1">
      <alignment horizontal="center"/>
    </xf>
    <xf numFmtId="0" fontId="22" fillId="0" borderId="45" xfId="47" applyFont="1" applyBorder="1" applyAlignment="1">
      <alignment horizontal="center"/>
    </xf>
    <xf numFmtId="0" fontId="22" fillId="0" borderId="56" xfId="47" applyFont="1" applyBorder="1" applyAlignment="1">
      <alignment horizontal="center"/>
    </xf>
    <xf numFmtId="0" fontId="37" fillId="0" borderId="39" xfId="46" applyFont="1" applyBorder="1" applyAlignment="1">
      <alignment horizontal="center" vertical="center" textRotation="90"/>
    </xf>
    <xf numFmtId="0" fontId="37" fillId="0" borderId="48" xfId="46" applyFont="1" applyBorder="1" applyAlignment="1">
      <alignment horizontal="center" vertical="center" textRotation="90"/>
    </xf>
    <xf numFmtId="0" fontId="37" fillId="0" borderId="62" xfId="46" applyFont="1" applyBorder="1" applyAlignment="1">
      <alignment horizontal="center" vertical="center" textRotation="90"/>
    </xf>
    <xf numFmtId="0" fontId="41" fillId="0" borderId="56" xfId="46" applyFont="1" applyBorder="1" applyAlignment="1">
      <alignment horizontal="center" vertical="center"/>
    </xf>
    <xf numFmtId="0" fontId="41" fillId="0" borderId="45" xfId="46" applyFont="1" applyBorder="1" applyAlignment="1">
      <alignment horizontal="center" vertical="center"/>
    </xf>
    <xf numFmtId="1" fontId="29" fillId="40" borderId="65" xfId="46" applyNumberFormat="1" applyFont="1" applyFill="1" applyBorder="1" applyAlignment="1" applyProtection="1">
      <alignment horizontal="center" vertical="center" readingOrder="2"/>
      <protection hidden="1"/>
    </xf>
    <xf numFmtId="0" fontId="42" fillId="0" borderId="39" xfId="46" applyFont="1" applyBorder="1" applyAlignment="1">
      <alignment horizontal="center" vertical="center" textRotation="90"/>
    </xf>
    <xf numFmtId="0" fontId="42" fillId="0" borderId="62" xfId="46" applyFont="1" applyBorder="1" applyAlignment="1">
      <alignment horizontal="center" vertical="center" textRotation="90"/>
    </xf>
    <xf numFmtId="1" fontId="29" fillId="0" borderId="65"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73" xfId="46" applyNumberFormat="1" applyFont="1" applyFill="1" applyBorder="1" applyAlignment="1" applyProtection="1">
      <alignment horizontal="center" vertical="center" readingOrder="2"/>
      <protection locked="0"/>
    </xf>
    <xf numFmtId="165" fontId="24" fillId="0" borderId="74" xfId="46" applyNumberFormat="1" applyFont="1" applyFill="1" applyBorder="1" applyAlignment="1" applyProtection="1">
      <alignment horizontal="center" vertical="center" readingOrder="2"/>
      <protection locked="0"/>
    </xf>
    <xf numFmtId="1" fontId="29" fillId="0" borderId="36" xfId="46" applyNumberFormat="1" applyFont="1" applyFill="1" applyBorder="1" applyAlignment="1" applyProtection="1">
      <alignment horizontal="center" vertical="top" readingOrder="2"/>
      <protection hidden="1"/>
    </xf>
    <xf numFmtId="1" fontId="29" fillId="0" borderId="37" xfId="46" applyNumberFormat="1" applyFont="1" applyFill="1" applyBorder="1" applyAlignment="1" applyProtection="1">
      <alignment horizontal="center" vertical="top" readingOrder="2"/>
      <protection hidden="1"/>
    </xf>
    <xf numFmtId="1" fontId="29" fillId="0" borderId="38" xfId="46" applyNumberFormat="1" applyFont="1" applyFill="1" applyBorder="1" applyAlignment="1" applyProtection="1">
      <alignment horizontal="center" vertical="top" readingOrder="2"/>
      <protection hidden="1"/>
    </xf>
    <xf numFmtId="1" fontId="29" fillId="0" borderId="36" xfId="46" applyNumberFormat="1" applyFont="1" applyFill="1" applyBorder="1" applyAlignment="1" applyProtection="1">
      <alignment horizontal="center" vertical="center" readingOrder="2"/>
      <protection hidden="1"/>
    </xf>
    <xf numFmtId="1" fontId="29" fillId="0" borderId="37" xfId="46" applyNumberFormat="1" applyFont="1" applyFill="1" applyBorder="1" applyAlignment="1" applyProtection="1">
      <alignment horizontal="center" vertical="center" readingOrder="2"/>
      <protection hidden="1"/>
    </xf>
    <xf numFmtId="1" fontId="29" fillId="0" borderId="38" xfId="46" applyNumberFormat="1" applyFont="1" applyFill="1" applyBorder="1" applyAlignment="1" applyProtection="1">
      <alignment horizontal="center" vertical="center" readingOrder="2"/>
      <protection hidden="1"/>
    </xf>
    <xf numFmtId="164" fontId="30" fillId="32" borderId="35" xfId="1" applyNumberFormat="1" applyFont="1" applyFill="1" applyBorder="1" applyAlignment="1">
      <alignment horizontal="center" readingOrder="2"/>
    </xf>
    <xf numFmtId="164" fontId="30" fillId="32" borderId="34" xfId="1" applyNumberFormat="1" applyFont="1" applyFill="1" applyBorder="1" applyAlignment="1">
      <alignment horizontal="center" readingOrder="2"/>
    </xf>
    <xf numFmtId="0" fontId="0" fillId="0" borderId="78" xfId="0" applyBorder="1" applyAlignment="1">
      <alignment horizontal="center"/>
    </xf>
    <xf numFmtId="0" fontId="22" fillId="30" borderId="26" xfId="20" applyFont="1" applyFill="1" applyBorder="1" applyAlignment="1">
      <alignment horizontal="center" vertical="center"/>
    </xf>
    <xf numFmtId="0" fontId="22" fillId="30" borderId="27" xfId="20" applyFont="1" applyFill="1" applyBorder="1" applyAlignment="1">
      <alignment horizontal="center" vertical="center"/>
    </xf>
    <xf numFmtId="0" fontId="22" fillId="24" borderId="28" xfId="20" applyFont="1" applyFill="1" applyBorder="1" applyAlignment="1">
      <alignment horizontal="center" vertical="center"/>
    </xf>
    <xf numFmtId="0" fontId="22" fillId="24" borderId="29"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29" fillId="0" borderId="0" xfId="45" applyFont="1" applyFill="1" applyBorder="1" applyAlignment="1">
      <alignment vertical="center"/>
    </xf>
    <xf numFmtId="0" fontId="24" fillId="0" borderId="0" xfId="45" applyFont="1" applyFill="1" applyBorder="1" applyAlignment="1">
      <alignment horizontal="center" vertical="center"/>
    </xf>
    <xf numFmtId="0" fontId="30" fillId="0" borderId="0" xfId="45" applyFont="1" applyFill="1" applyBorder="1" applyAlignment="1">
      <alignment horizontal="center" readingOrder="2"/>
    </xf>
    <xf numFmtId="0" fontId="31" fillId="0" borderId="0" xfId="45" applyFont="1" applyFill="1" applyBorder="1" applyAlignment="1">
      <alignment vertical="center"/>
    </xf>
    <xf numFmtId="164" fontId="30" fillId="0" borderId="0" xfId="1" applyNumberFormat="1" applyFont="1" applyFill="1" applyBorder="1" applyAlignment="1">
      <alignment horizontal="center" readingOrder="2"/>
    </xf>
    <xf numFmtId="0" fontId="69" fillId="47" borderId="42" xfId="0" applyFont="1" applyFill="1" applyBorder="1" applyAlignment="1">
      <alignment horizontal="center" vertical="center"/>
    </xf>
    <xf numFmtId="0" fontId="69" fillId="47" borderId="43" xfId="0" applyFont="1" applyFill="1" applyBorder="1" applyAlignment="1">
      <alignment horizontal="center" vertical="center"/>
    </xf>
    <xf numFmtId="0" fontId="70" fillId="47" borderId="41" xfId="0" applyFont="1" applyFill="1" applyBorder="1" applyAlignment="1">
      <alignment horizontal="center" vertical="center"/>
    </xf>
    <xf numFmtId="0" fontId="70" fillId="48" borderId="32" xfId="0" applyFont="1" applyFill="1" applyBorder="1" applyAlignment="1">
      <alignment horizontal="center" vertical="center"/>
    </xf>
    <xf numFmtId="0" fontId="70" fillId="48" borderId="33" xfId="0" applyFont="1" applyFill="1" applyBorder="1" applyAlignment="1">
      <alignment horizontal="center" vertical="center"/>
    </xf>
    <xf numFmtId="0" fontId="69" fillId="48" borderId="19" xfId="0" applyFont="1" applyFill="1" applyBorder="1" applyAlignment="1">
      <alignment horizontal="center" vertical="center"/>
    </xf>
    <xf numFmtId="0" fontId="70" fillId="49" borderId="32" xfId="0" applyFont="1" applyFill="1" applyBorder="1" applyAlignment="1">
      <alignment horizontal="center" vertical="center"/>
    </xf>
    <xf numFmtId="0" fontId="70" fillId="49" borderId="33" xfId="0" applyFont="1" applyFill="1" applyBorder="1" applyAlignment="1">
      <alignment horizontal="center" vertical="center"/>
    </xf>
    <xf numFmtId="0" fontId="69" fillId="49" borderId="31" xfId="0" applyFont="1" applyFill="1" applyBorder="1" applyAlignment="1">
      <alignment horizontal="center" vertical="center"/>
    </xf>
    <xf numFmtId="0" fontId="69" fillId="49" borderId="19" xfId="0" applyFont="1" applyFill="1" applyBorder="1" applyAlignment="1">
      <alignment horizontal="center" vertical="center"/>
    </xf>
    <xf numFmtId="0" fontId="71" fillId="46" borderId="81" xfId="0" applyFont="1" applyFill="1" applyBorder="1" applyAlignment="1">
      <alignment horizontal="center" vertical="center"/>
    </xf>
    <xf numFmtId="0" fontId="71" fillId="46" borderId="82" xfId="0" applyFont="1" applyFill="1" applyBorder="1" applyAlignment="1">
      <alignment horizontal="center" vertical="center"/>
    </xf>
    <xf numFmtId="0" fontId="71" fillId="46" borderId="71" xfId="0" applyFont="1" applyFill="1" applyBorder="1" applyAlignment="1">
      <alignment horizontal="center" vertical="center"/>
    </xf>
    <xf numFmtId="0" fontId="71" fillId="46" borderId="80" xfId="0"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15">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zoomScale="50" zoomScaleNormal="50" workbookViewId="0">
      <pane xSplit="3" ySplit="12" topLeftCell="BO13" activePane="bottomRight" state="frozen"/>
      <selection pane="topRight" activeCell="D1" sqref="D1"/>
      <selection pane="bottomLeft" activeCell="A13" sqref="A13"/>
      <selection pane="bottomRight" activeCell="CC13" sqref="CC13"/>
    </sheetView>
  </sheetViews>
  <sheetFormatPr defaultColWidth="0" defaultRowHeight="20.25" customHeight="1"/>
  <cols>
    <col min="1" max="2" width="9.5" style="41" customWidth="1"/>
    <col min="3" max="3" width="42.5" style="41" customWidth="1"/>
    <col min="4" max="4" width="14.625" style="41" customWidth="1"/>
    <col min="5" max="6" width="9.5" style="41" customWidth="1"/>
    <col min="7" max="7" width="11.625" style="41" customWidth="1"/>
    <col min="8" max="10" width="9.5" style="41" customWidth="1"/>
    <col min="11" max="11" width="10.5" style="41" customWidth="1"/>
    <col min="12" max="13" width="9.5" style="41" customWidth="1"/>
    <col min="14" max="14" width="10.875" style="41" customWidth="1"/>
    <col min="15" max="15" width="10.375" style="41" customWidth="1"/>
    <col min="16" max="16" width="11.25" style="41" customWidth="1"/>
    <col min="17" max="17" width="11.75" style="41" customWidth="1"/>
    <col min="18" max="18" width="10.625" style="41" customWidth="1"/>
    <col min="19" max="21" width="10.25" style="41" customWidth="1"/>
    <col min="22" max="22" width="9.5" style="41" customWidth="1"/>
    <col min="23" max="24" width="10.5" style="41" customWidth="1"/>
    <col min="25" max="25" width="10.25" style="41" customWidth="1"/>
    <col min="26" max="28" width="9.5" style="41" customWidth="1"/>
    <col min="29" max="29" width="10.625" style="41" customWidth="1"/>
    <col min="30" max="32" width="9.5" style="41" customWidth="1"/>
    <col min="33" max="33" width="10.5" style="41" customWidth="1"/>
    <col min="34" max="35" width="9.5" style="41" customWidth="1"/>
    <col min="36" max="36" width="10.625" style="41" customWidth="1"/>
    <col min="37" max="37" width="10.5" style="41" customWidth="1"/>
    <col min="38" max="39" width="9.5" style="41" customWidth="1"/>
    <col min="40" max="41" width="10.5" style="41" customWidth="1"/>
    <col min="42" max="42" width="9.5" style="41" customWidth="1"/>
    <col min="43" max="43" width="10.5" style="41" customWidth="1"/>
    <col min="44" max="44" width="10.25" style="41" customWidth="1"/>
    <col min="45" max="46" width="9.5" style="41" customWidth="1"/>
    <col min="47" max="47" width="10.125" style="41" customWidth="1"/>
    <col min="48" max="48" width="10.25" style="41" customWidth="1"/>
    <col min="49" max="49" width="9.5" style="41" customWidth="1"/>
    <col min="50" max="50" width="10.5" style="41" customWidth="1"/>
    <col min="51" max="51" width="10.375" style="41" customWidth="1"/>
    <col min="52" max="52" width="9.5" style="41" customWidth="1"/>
    <col min="53" max="53" width="10.25" style="41" customWidth="1"/>
    <col min="54" max="54" width="10.125" style="41" customWidth="1"/>
    <col min="55" max="55" width="13" style="41" customWidth="1"/>
    <col min="56" max="60" width="9.5" style="41" customWidth="1"/>
    <col min="61" max="61" width="10.25" style="41" customWidth="1"/>
    <col min="62" max="64" width="9.5" style="41" customWidth="1"/>
    <col min="65" max="65" width="11.25" style="41" customWidth="1"/>
    <col min="66" max="68" width="9.5" style="41" customWidth="1"/>
    <col min="69" max="69" width="10.875" style="41" customWidth="1"/>
    <col min="70" max="72" width="9.5" style="41" customWidth="1"/>
    <col min="73" max="73" width="11.875" style="41" customWidth="1"/>
    <col min="74" max="76" width="9.5" style="41" customWidth="1"/>
    <col min="77" max="77" width="13.25" style="41" customWidth="1"/>
    <col min="78" max="78" width="26.125" style="44" customWidth="1"/>
    <col min="79" max="79" width="62.875" style="42" customWidth="1"/>
    <col min="80" max="84" width="9.5" style="41" customWidth="1"/>
    <col min="85" max="85" width="10" style="41" customWidth="1"/>
    <col min="86" max="95" width="9.5" style="41" customWidth="1"/>
    <col min="96" max="143" width="9.5" style="41" hidden="1" customWidth="1"/>
    <col min="144" max="144" width="17.375" style="41" hidden="1" customWidth="1"/>
    <col min="145" max="187" width="9.5" style="41" hidden="1" customWidth="1"/>
    <col min="188" max="188" width="7.25" style="41" hidden="1" customWidth="1"/>
    <col min="189" max="189" width="9.5" style="41" hidden="1" customWidth="1"/>
    <col min="190" max="190" width="5.5" style="41" hidden="1" customWidth="1"/>
    <col min="191" max="193" width="9.5" style="41" hidden="1" customWidth="1"/>
    <col min="194" max="194" width="20.375" style="41" hidden="1" customWidth="1"/>
    <col min="195" max="195" width="15.125" style="41" hidden="1" customWidth="1"/>
    <col min="196" max="197" width="9.5" style="41" hidden="1" customWidth="1"/>
    <col min="198" max="207" width="1.5" style="41" hidden="1" customWidth="1"/>
    <col min="208" max="208" width="9.5" style="41" hidden="1" customWidth="1"/>
    <col min="209" max="209" width="6.75" style="41" hidden="1" customWidth="1"/>
    <col min="210" max="256" width="8" style="41" hidden="1"/>
    <col min="257" max="258" width="9.5" style="41" customWidth="1"/>
    <col min="259" max="259" width="42.5" style="41" customWidth="1"/>
    <col min="260" max="260" width="14.625" style="41" customWidth="1"/>
    <col min="261" max="262" width="9.5" style="41" customWidth="1"/>
    <col min="263" max="263" width="11.625" style="41" customWidth="1"/>
    <col min="264" max="266" width="9.5" style="41" customWidth="1"/>
    <col min="267" max="267" width="10.5" style="41" customWidth="1"/>
    <col min="268" max="269" width="9.5" style="41" customWidth="1"/>
    <col min="270" max="270" width="10.875" style="41" customWidth="1"/>
    <col min="271" max="271" width="10.375" style="41" customWidth="1"/>
    <col min="272" max="272" width="11.25" style="41" customWidth="1"/>
    <col min="273" max="273" width="11.75" style="41" customWidth="1"/>
    <col min="274" max="274" width="10.625" style="41" customWidth="1"/>
    <col min="275" max="277" width="10.25" style="41" customWidth="1"/>
    <col min="278" max="278" width="9.5" style="41" customWidth="1"/>
    <col min="279" max="280" width="10.5" style="41" customWidth="1"/>
    <col min="281" max="281" width="10.25" style="41" customWidth="1"/>
    <col min="282" max="284" width="9.5" style="41" customWidth="1"/>
    <col min="285" max="285" width="10.625" style="41" customWidth="1"/>
    <col min="286" max="288" width="9.5" style="41" customWidth="1"/>
    <col min="289" max="289" width="10.5" style="41" customWidth="1"/>
    <col min="290" max="291" width="9.5" style="41" customWidth="1"/>
    <col min="292" max="292" width="10.625" style="41" customWidth="1"/>
    <col min="293" max="293" width="10.5" style="41" customWidth="1"/>
    <col min="294" max="295" width="9.5" style="41" customWidth="1"/>
    <col min="296" max="297" width="10.5" style="41" customWidth="1"/>
    <col min="298" max="298" width="9.5" style="41" customWidth="1"/>
    <col min="299" max="299" width="10.5" style="41" customWidth="1"/>
    <col min="300" max="300" width="10.25" style="41" customWidth="1"/>
    <col min="301" max="302" width="9.5" style="41" customWidth="1"/>
    <col min="303" max="303" width="10.125" style="41" customWidth="1"/>
    <col min="304" max="304" width="10.25" style="41" customWidth="1"/>
    <col min="305" max="305" width="9.5" style="41" customWidth="1"/>
    <col min="306" max="306" width="10.5" style="41" customWidth="1"/>
    <col min="307" max="307" width="10.375" style="41" customWidth="1"/>
    <col min="308" max="308" width="9.5" style="41" customWidth="1"/>
    <col min="309" max="309" width="10.25" style="41" customWidth="1"/>
    <col min="310" max="310" width="10.125" style="41" customWidth="1"/>
    <col min="311" max="311" width="13" style="41" customWidth="1"/>
    <col min="312" max="316" width="9.5" style="41" customWidth="1"/>
    <col min="317" max="317" width="10.25" style="41" customWidth="1"/>
    <col min="318" max="320" width="9.5" style="41" customWidth="1"/>
    <col min="321" max="321" width="11.25" style="41" customWidth="1"/>
    <col min="322" max="324" width="9.5" style="41" customWidth="1"/>
    <col min="325" max="325" width="10.875" style="41" customWidth="1"/>
    <col min="326" max="328" width="9.5" style="41" customWidth="1"/>
    <col min="329" max="329" width="11.875" style="41" customWidth="1"/>
    <col min="330" max="332" width="9.5" style="41" customWidth="1"/>
    <col min="333" max="333" width="13.25" style="41" customWidth="1"/>
    <col min="334" max="334" width="26.125" style="41" customWidth="1"/>
    <col min="335" max="335" width="62.875" style="41" customWidth="1"/>
    <col min="336" max="340" width="9.5" style="41" customWidth="1"/>
    <col min="341" max="341" width="10" style="41" customWidth="1"/>
    <col min="342" max="351" width="9.5" style="41" customWidth="1"/>
    <col min="352" max="465" width="8" style="41" hidden="1" customWidth="1"/>
    <col min="466" max="512" width="8" style="41" hidden="1"/>
    <col min="513" max="514" width="9.5" style="41" customWidth="1"/>
    <col min="515" max="515" width="42.5" style="41" customWidth="1"/>
    <col min="516" max="516" width="14.625" style="41" customWidth="1"/>
    <col min="517" max="518" width="9.5" style="41" customWidth="1"/>
    <col min="519" max="519" width="11.625" style="41" customWidth="1"/>
    <col min="520" max="522" width="9.5" style="41" customWidth="1"/>
    <col min="523" max="523" width="10.5" style="41" customWidth="1"/>
    <col min="524" max="525" width="9.5" style="41" customWidth="1"/>
    <col min="526" max="526" width="10.875" style="41" customWidth="1"/>
    <col min="527" max="527" width="10.375" style="41" customWidth="1"/>
    <col min="528" max="528" width="11.25" style="41" customWidth="1"/>
    <col min="529" max="529" width="11.75" style="41" customWidth="1"/>
    <col min="530" max="530" width="10.625" style="41" customWidth="1"/>
    <col min="531" max="533" width="10.25" style="41" customWidth="1"/>
    <col min="534" max="534" width="9.5" style="41" customWidth="1"/>
    <col min="535" max="536" width="10.5" style="41" customWidth="1"/>
    <col min="537" max="537" width="10.25" style="41" customWidth="1"/>
    <col min="538" max="540" width="9.5" style="41" customWidth="1"/>
    <col min="541" max="541" width="10.625" style="41" customWidth="1"/>
    <col min="542" max="544" width="9.5" style="41" customWidth="1"/>
    <col min="545" max="545" width="10.5" style="41" customWidth="1"/>
    <col min="546" max="547" width="9.5" style="41" customWidth="1"/>
    <col min="548" max="548" width="10.625" style="41" customWidth="1"/>
    <col min="549" max="549" width="10.5" style="41" customWidth="1"/>
    <col min="550" max="551" width="9.5" style="41" customWidth="1"/>
    <col min="552" max="553" width="10.5" style="41" customWidth="1"/>
    <col min="554" max="554" width="9.5" style="41" customWidth="1"/>
    <col min="555" max="555" width="10.5" style="41" customWidth="1"/>
    <col min="556" max="556" width="10.25" style="41" customWidth="1"/>
    <col min="557" max="558" width="9.5" style="41" customWidth="1"/>
    <col min="559" max="559" width="10.125" style="41" customWidth="1"/>
    <col min="560" max="560" width="10.25" style="41" customWidth="1"/>
    <col min="561" max="561" width="9.5" style="41" customWidth="1"/>
    <col min="562" max="562" width="10.5" style="41" customWidth="1"/>
    <col min="563" max="563" width="10.375" style="41" customWidth="1"/>
    <col min="564" max="564" width="9.5" style="41" customWidth="1"/>
    <col min="565" max="565" width="10.25" style="41" customWidth="1"/>
    <col min="566" max="566" width="10.125" style="41" customWidth="1"/>
    <col min="567" max="567" width="13" style="41" customWidth="1"/>
    <col min="568" max="572" width="9.5" style="41" customWidth="1"/>
    <col min="573" max="573" width="10.25" style="41" customWidth="1"/>
    <col min="574" max="576" width="9.5" style="41" customWidth="1"/>
    <col min="577" max="577" width="11.25" style="41" customWidth="1"/>
    <col min="578" max="580" width="9.5" style="41" customWidth="1"/>
    <col min="581" max="581" width="10.875" style="41" customWidth="1"/>
    <col min="582" max="584" width="9.5" style="41" customWidth="1"/>
    <col min="585" max="585" width="11.875" style="41" customWidth="1"/>
    <col min="586" max="588" width="9.5" style="41" customWidth="1"/>
    <col min="589" max="589" width="13.25" style="41" customWidth="1"/>
    <col min="590" max="590" width="26.125" style="41" customWidth="1"/>
    <col min="591" max="591" width="62.875" style="41" customWidth="1"/>
    <col min="592" max="596" width="9.5" style="41" customWidth="1"/>
    <col min="597" max="597" width="10" style="41" customWidth="1"/>
    <col min="598" max="607" width="9.5" style="41" customWidth="1"/>
    <col min="608" max="721" width="8" style="41" hidden="1" customWidth="1"/>
    <col min="722" max="768" width="8" style="41" hidden="1"/>
    <col min="769" max="770" width="9.5" style="41" customWidth="1"/>
    <col min="771" max="771" width="42.5" style="41" customWidth="1"/>
    <col min="772" max="772" width="14.625" style="41" customWidth="1"/>
    <col min="773" max="774" width="9.5" style="41" customWidth="1"/>
    <col min="775" max="775" width="11.625" style="41" customWidth="1"/>
    <col min="776" max="778" width="9.5" style="41" customWidth="1"/>
    <col min="779" max="779" width="10.5" style="41" customWidth="1"/>
    <col min="780" max="781" width="9.5" style="41" customWidth="1"/>
    <col min="782" max="782" width="10.875" style="41" customWidth="1"/>
    <col min="783" max="783" width="10.375" style="41" customWidth="1"/>
    <col min="784" max="784" width="11.25" style="41" customWidth="1"/>
    <col min="785" max="785" width="11.75" style="41" customWidth="1"/>
    <col min="786" max="786" width="10.625" style="41" customWidth="1"/>
    <col min="787" max="789" width="10.25" style="41" customWidth="1"/>
    <col min="790" max="790" width="9.5" style="41" customWidth="1"/>
    <col min="791" max="792" width="10.5" style="41" customWidth="1"/>
    <col min="793" max="793" width="10.25" style="41" customWidth="1"/>
    <col min="794" max="796" width="9.5" style="41" customWidth="1"/>
    <col min="797" max="797" width="10.625" style="41" customWidth="1"/>
    <col min="798" max="800" width="9.5" style="41" customWidth="1"/>
    <col min="801" max="801" width="10.5" style="41" customWidth="1"/>
    <col min="802" max="803" width="9.5" style="41" customWidth="1"/>
    <col min="804" max="804" width="10.625" style="41" customWidth="1"/>
    <col min="805" max="805" width="10.5" style="41" customWidth="1"/>
    <col min="806" max="807" width="9.5" style="41" customWidth="1"/>
    <col min="808" max="809" width="10.5" style="41" customWidth="1"/>
    <col min="810" max="810" width="9.5" style="41" customWidth="1"/>
    <col min="811" max="811" width="10.5" style="41" customWidth="1"/>
    <col min="812" max="812" width="10.25" style="41" customWidth="1"/>
    <col min="813" max="814" width="9.5" style="41" customWidth="1"/>
    <col min="815" max="815" width="10.125" style="41" customWidth="1"/>
    <col min="816" max="816" width="10.25" style="41" customWidth="1"/>
    <col min="817" max="817" width="9.5" style="41" customWidth="1"/>
    <col min="818" max="818" width="10.5" style="41" customWidth="1"/>
    <col min="819" max="819" width="10.375" style="41" customWidth="1"/>
    <col min="820" max="820" width="9.5" style="41" customWidth="1"/>
    <col min="821" max="821" width="10.25" style="41" customWidth="1"/>
    <col min="822" max="822" width="10.125" style="41" customWidth="1"/>
    <col min="823" max="823" width="13" style="41" customWidth="1"/>
    <col min="824" max="828" width="9.5" style="41" customWidth="1"/>
    <col min="829" max="829" width="10.25" style="41" customWidth="1"/>
    <col min="830" max="832" width="9.5" style="41" customWidth="1"/>
    <col min="833" max="833" width="11.25" style="41" customWidth="1"/>
    <col min="834" max="836" width="9.5" style="41" customWidth="1"/>
    <col min="837" max="837" width="10.875" style="41" customWidth="1"/>
    <col min="838" max="840" width="9.5" style="41" customWidth="1"/>
    <col min="841" max="841" width="11.875" style="41" customWidth="1"/>
    <col min="842" max="844" width="9.5" style="41" customWidth="1"/>
    <col min="845" max="845" width="13.25" style="41" customWidth="1"/>
    <col min="846" max="846" width="26.125" style="41" customWidth="1"/>
    <col min="847" max="847" width="62.875" style="41" customWidth="1"/>
    <col min="848" max="852" width="9.5" style="41" customWidth="1"/>
    <col min="853" max="853" width="10" style="41" customWidth="1"/>
    <col min="854" max="863" width="9.5" style="41" customWidth="1"/>
    <col min="864" max="977" width="8" style="41" hidden="1" customWidth="1"/>
    <col min="978" max="1024" width="8" style="41" hidden="1"/>
    <col min="1025" max="1026" width="9.5" style="41" customWidth="1"/>
    <col min="1027" max="1027" width="42.5" style="41" customWidth="1"/>
    <col min="1028" max="1028" width="14.625" style="41" customWidth="1"/>
    <col min="1029" max="1030" width="9.5" style="41" customWidth="1"/>
    <col min="1031" max="1031" width="11.625" style="41" customWidth="1"/>
    <col min="1032" max="1034" width="9.5" style="41" customWidth="1"/>
    <col min="1035" max="1035" width="10.5" style="41" customWidth="1"/>
    <col min="1036" max="1037" width="9.5" style="41" customWidth="1"/>
    <col min="1038" max="1038" width="10.875" style="41" customWidth="1"/>
    <col min="1039" max="1039" width="10.375" style="41" customWidth="1"/>
    <col min="1040" max="1040" width="11.25" style="41" customWidth="1"/>
    <col min="1041" max="1041" width="11.75" style="41" customWidth="1"/>
    <col min="1042" max="1042" width="10.625" style="41" customWidth="1"/>
    <col min="1043" max="1045" width="10.25" style="41" customWidth="1"/>
    <col min="1046" max="1046" width="9.5" style="41" customWidth="1"/>
    <col min="1047" max="1048" width="10.5" style="41" customWidth="1"/>
    <col min="1049" max="1049" width="10.25" style="41" customWidth="1"/>
    <col min="1050" max="1052" width="9.5" style="41" customWidth="1"/>
    <col min="1053" max="1053" width="10.625" style="41" customWidth="1"/>
    <col min="1054" max="1056" width="9.5" style="41" customWidth="1"/>
    <col min="1057" max="1057" width="10.5" style="41" customWidth="1"/>
    <col min="1058" max="1059" width="9.5" style="41" customWidth="1"/>
    <col min="1060" max="1060" width="10.625" style="41" customWidth="1"/>
    <col min="1061" max="1061" width="10.5" style="41" customWidth="1"/>
    <col min="1062" max="1063" width="9.5" style="41" customWidth="1"/>
    <col min="1064" max="1065" width="10.5" style="41" customWidth="1"/>
    <col min="1066" max="1066" width="9.5" style="41" customWidth="1"/>
    <col min="1067" max="1067" width="10.5" style="41" customWidth="1"/>
    <col min="1068" max="1068" width="10.25" style="41" customWidth="1"/>
    <col min="1069" max="1070" width="9.5" style="41" customWidth="1"/>
    <col min="1071" max="1071" width="10.125" style="41" customWidth="1"/>
    <col min="1072" max="1072" width="10.25" style="41" customWidth="1"/>
    <col min="1073" max="1073" width="9.5" style="41" customWidth="1"/>
    <col min="1074" max="1074" width="10.5" style="41" customWidth="1"/>
    <col min="1075" max="1075" width="10.375" style="41" customWidth="1"/>
    <col min="1076" max="1076" width="9.5" style="41" customWidth="1"/>
    <col min="1077" max="1077" width="10.25" style="41" customWidth="1"/>
    <col min="1078" max="1078" width="10.125" style="41" customWidth="1"/>
    <col min="1079" max="1079" width="13" style="41" customWidth="1"/>
    <col min="1080" max="1084" width="9.5" style="41" customWidth="1"/>
    <col min="1085" max="1085" width="10.25" style="41" customWidth="1"/>
    <col min="1086" max="1088" width="9.5" style="41" customWidth="1"/>
    <col min="1089" max="1089" width="11.25" style="41" customWidth="1"/>
    <col min="1090" max="1092" width="9.5" style="41" customWidth="1"/>
    <col min="1093" max="1093" width="10.875" style="41" customWidth="1"/>
    <col min="1094" max="1096" width="9.5" style="41" customWidth="1"/>
    <col min="1097" max="1097" width="11.875" style="41" customWidth="1"/>
    <col min="1098" max="1100" width="9.5" style="41" customWidth="1"/>
    <col min="1101" max="1101" width="13.25" style="41" customWidth="1"/>
    <col min="1102" max="1102" width="26.125" style="41" customWidth="1"/>
    <col min="1103" max="1103" width="62.875" style="41" customWidth="1"/>
    <col min="1104" max="1108" width="9.5" style="41" customWidth="1"/>
    <col min="1109" max="1109" width="10" style="41" customWidth="1"/>
    <col min="1110" max="1119" width="9.5" style="41" customWidth="1"/>
    <col min="1120" max="1233" width="8" style="41" hidden="1" customWidth="1"/>
    <col min="1234" max="1280" width="8" style="41" hidden="1"/>
    <col min="1281" max="1282" width="9.5" style="41" customWidth="1"/>
    <col min="1283" max="1283" width="42.5" style="41" customWidth="1"/>
    <col min="1284" max="1284" width="14.625" style="41" customWidth="1"/>
    <col min="1285" max="1286" width="9.5" style="41" customWidth="1"/>
    <col min="1287" max="1287" width="11.625" style="41" customWidth="1"/>
    <col min="1288" max="1290" width="9.5" style="41" customWidth="1"/>
    <col min="1291" max="1291" width="10.5" style="41" customWidth="1"/>
    <col min="1292" max="1293" width="9.5" style="41" customWidth="1"/>
    <col min="1294" max="1294" width="10.875" style="41" customWidth="1"/>
    <col min="1295" max="1295" width="10.375" style="41" customWidth="1"/>
    <col min="1296" max="1296" width="11.25" style="41" customWidth="1"/>
    <col min="1297" max="1297" width="11.75" style="41" customWidth="1"/>
    <col min="1298" max="1298" width="10.625" style="41" customWidth="1"/>
    <col min="1299" max="1301" width="10.25" style="41" customWidth="1"/>
    <col min="1302" max="1302" width="9.5" style="41" customWidth="1"/>
    <col min="1303" max="1304" width="10.5" style="41" customWidth="1"/>
    <col min="1305" max="1305" width="10.25" style="41" customWidth="1"/>
    <col min="1306" max="1308" width="9.5" style="41" customWidth="1"/>
    <col min="1309" max="1309" width="10.625" style="41" customWidth="1"/>
    <col min="1310" max="1312" width="9.5" style="41" customWidth="1"/>
    <col min="1313" max="1313" width="10.5" style="41" customWidth="1"/>
    <col min="1314" max="1315" width="9.5" style="41" customWidth="1"/>
    <col min="1316" max="1316" width="10.625" style="41" customWidth="1"/>
    <col min="1317" max="1317" width="10.5" style="41" customWidth="1"/>
    <col min="1318" max="1319" width="9.5" style="41" customWidth="1"/>
    <col min="1320" max="1321" width="10.5" style="41" customWidth="1"/>
    <col min="1322" max="1322" width="9.5" style="41" customWidth="1"/>
    <col min="1323" max="1323" width="10.5" style="41" customWidth="1"/>
    <col min="1324" max="1324" width="10.25" style="41" customWidth="1"/>
    <col min="1325" max="1326" width="9.5" style="41" customWidth="1"/>
    <col min="1327" max="1327" width="10.125" style="41" customWidth="1"/>
    <col min="1328" max="1328" width="10.25" style="41" customWidth="1"/>
    <col min="1329" max="1329" width="9.5" style="41" customWidth="1"/>
    <col min="1330" max="1330" width="10.5" style="41" customWidth="1"/>
    <col min="1331" max="1331" width="10.375" style="41" customWidth="1"/>
    <col min="1332" max="1332" width="9.5" style="41" customWidth="1"/>
    <col min="1333" max="1333" width="10.25" style="41" customWidth="1"/>
    <col min="1334" max="1334" width="10.125" style="41" customWidth="1"/>
    <col min="1335" max="1335" width="13" style="41" customWidth="1"/>
    <col min="1336" max="1340" width="9.5" style="41" customWidth="1"/>
    <col min="1341" max="1341" width="10.25" style="41" customWidth="1"/>
    <col min="1342" max="1344" width="9.5" style="41" customWidth="1"/>
    <col min="1345" max="1345" width="11.25" style="41" customWidth="1"/>
    <col min="1346" max="1348" width="9.5" style="41" customWidth="1"/>
    <col min="1349" max="1349" width="10.875" style="41" customWidth="1"/>
    <col min="1350" max="1352" width="9.5" style="41" customWidth="1"/>
    <col min="1353" max="1353" width="11.875" style="41" customWidth="1"/>
    <col min="1354" max="1356" width="9.5" style="41" customWidth="1"/>
    <col min="1357" max="1357" width="13.25" style="41" customWidth="1"/>
    <col min="1358" max="1358" width="26.125" style="41" customWidth="1"/>
    <col min="1359" max="1359" width="62.875" style="41" customWidth="1"/>
    <col min="1360" max="1364" width="9.5" style="41" customWidth="1"/>
    <col min="1365" max="1365" width="10" style="41" customWidth="1"/>
    <col min="1366" max="1375" width="9.5" style="41" customWidth="1"/>
    <col min="1376" max="1489" width="8" style="41" hidden="1" customWidth="1"/>
    <col min="1490" max="1536" width="8" style="41" hidden="1"/>
    <col min="1537" max="1538" width="9.5" style="41" customWidth="1"/>
    <col min="1539" max="1539" width="42.5" style="41" customWidth="1"/>
    <col min="1540" max="1540" width="14.625" style="41" customWidth="1"/>
    <col min="1541" max="1542" width="9.5" style="41" customWidth="1"/>
    <col min="1543" max="1543" width="11.625" style="41" customWidth="1"/>
    <col min="1544" max="1546" width="9.5" style="41" customWidth="1"/>
    <col min="1547" max="1547" width="10.5" style="41" customWidth="1"/>
    <col min="1548" max="1549" width="9.5" style="41" customWidth="1"/>
    <col min="1550" max="1550" width="10.875" style="41" customWidth="1"/>
    <col min="1551" max="1551" width="10.375" style="41" customWidth="1"/>
    <col min="1552" max="1552" width="11.25" style="41" customWidth="1"/>
    <col min="1553" max="1553" width="11.75" style="41" customWidth="1"/>
    <col min="1554" max="1554" width="10.625" style="41" customWidth="1"/>
    <col min="1555" max="1557" width="10.25" style="41" customWidth="1"/>
    <col min="1558" max="1558" width="9.5" style="41" customWidth="1"/>
    <col min="1559" max="1560" width="10.5" style="41" customWidth="1"/>
    <col min="1561" max="1561" width="10.25" style="41" customWidth="1"/>
    <col min="1562" max="1564" width="9.5" style="41" customWidth="1"/>
    <col min="1565" max="1565" width="10.625" style="41" customWidth="1"/>
    <col min="1566" max="1568" width="9.5" style="41" customWidth="1"/>
    <col min="1569" max="1569" width="10.5" style="41" customWidth="1"/>
    <col min="1570" max="1571" width="9.5" style="41" customWidth="1"/>
    <col min="1572" max="1572" width="10.625" style="41" customWidth="1"/>
    <col min="1573" max="1573" width="10.5" style="41" customWidth="1"/>
    <col min="1574" max="1575" width="9.5" style="41" customWidth="1"/>
    <col min="1576" max="1577" width="10.5" style="41" customWidth="1"/>
    <col min="1578" max="1578" width="9.5" style="41" customWidth="1"/>
    <col min="1579" max="1579" width="10.5" style="41" customWidth="1"/>
    <col min="1580" max="1580" width="10.25" style="41" customWidth="1"/>
    <col min="1581" max="1582" width="9.5" style="41" customWidth="1"/>
    <col min="1583" max="1583" width="10.125" style="41" customWidth="1"/>
    <col min="1584" max="1584" width="10.25" style="41" customWidth="1"/>
    <col min="1585" max="1585" width="9.5" style="41" customWidth="1"/>
    <col min="1586" max="1586" width="10.5" style="41" customWidth="1"/>
    <col min="1587" max="1587" width="10.375" style="41" customWidth="1"/>
    <col min="1588" max="1588" width="9.5" style="41" customWidth="1"/>
    <col min="1589" max="1589" width="10.25" style="41" customWidth="1"/>
    <col min="1590" max="1590" width="10.125" style="41" customWidth="1"/>
    <col min="1591" max="1591" width="13" style="41" customWidth="1"/>
    <col min="1592" max="1596" width="9.5" style="41" customWidth="1"/>
    <col min="1597" max="1597" width="10.25" style="41" customWidth="1"/>
    <col min="1598" max="1600" width="9.5" style="41" customWidth="1"/>
    <col min="1601" max="1601" width="11.25" style="41" customWidth="1"/>
    <col min="1602" max="1604" width="9.5" style="41" customWidth="1"/>
    <col min="1605" max="1605" width="10.875" style="41" customWidth="1"/>
    <col min="1606" max="1608" width="9.5" style="41" customWidth="1"/>
    <col min="1609" max="1609" width="11.875" style="41" customWidth="1"/>
    <col min="1610" max="1612" width="9.5" style="41" customWidth="1"/>
    <col min="1613" max="1613" width="13.25" style="41" customWidth="1"/>
    <col min="1614" max="1614" width="26.125" style="41" customWidth="1"/>
    <col min="1615" max="1615" width="62.875" style="41" customWidth="1"/>
    <col min="1616" max="1620" width="9.5" style="41" customWidth="1"/>
    <col min="1621" max="1621" width="10" style="41" customWidth="1"/>
    <col min="1622" max="1631" width="9.5" style="41" customWidth="1"/>
    <col min="1632" max="1745" width="8" style="41" hidden="1" customWidth="1"/>
    <col min="1746" max="1792" width="8" style="41" hidden="1"/>
    <col min="1793" max="1794" width="9.5" style="41" customWidth="1"/>
    <col min="1795" max="1795" width="42.5" style="41" customWidth="1"/>
    <col min="1796" max="1796" width="14.625" style="41" customWidth="1"/>
    <col min="1797" max="1798" width="9.5" style="41" customWidth="1"/>
    <col min="1799" max="1799" width="11.625" style="41" customWidth="1"/>
    <col min="1800" max="1802" width="9.5" style="41" customWidth="1"/>
    <col min="1803" max="1803" width="10.5" style="41" customWidth="1"/>
    <col min="1804" max="1805" width="9.5" style="41" customWidth="1"/>
    <col min="1806" max="1806" width="10.875" style="41" customWidth="1"/>
    <col min="1807" max="1807" width="10.375" style="41" customWidth="1"/>
    <col min="1808" max="1808" width="11.25" style="41" customWidth="1"/>
    <col min="1809" max="1809" width="11.75" style="41" customWidth="1"/>
    <col min="1810" max="1810" width="10.625" style="41" customWidth="1"/>
    <col min="1811" max="1813" width="10.25" style="41" customWidth="1"/>
    <col min="1814" max="1814" width="9.5" style="41" customWidth="1"/>
    <col min="1815" max="1816" width="10.5" style="41" customWidth="1"/>
    <col min="1817" max="1817" width="10.25" style="41" customWidth="1"/>
    <col min="1818" max="1820" width="9.5" style="41" customWidth="1"/>
    <col min="1821" max="1821" width="10.625" style="41" customWidth="1"/>
    <col min="1822" max="1824" width="9.5" style="41" customWidth="1"/>
    <col min="1825" max="1825" width="10.5" style="41" customWidth="1"/>
    <col min="1826" max="1827" width="9.5" style="41" customWidth="1"/>
    <col min="1828" max="1828" width="10.625" style="41" customWidth="1"/>
    <col min="1829" max="1829" width="10.5" style="41" customWidth="1"/>
    <col min="1830" max="1831" width="9.5" style="41" customWidth="1"/>
    <col min="1832" max="1833" width="10.5" style="41" customWidth="1"/>
    <col min="1834" max="1834" width="9.5" style="41" customWidth="1"/>
    <col min="1835" max="1835" width="10.5" style="41" customWidth="1"/>
    <col min="1836" max="1836" width="10.25" style="41" customWidth="1"/>
    <col min="1837" max="1838" width="9.5" style="41" customWidth="1"/>
    <col min="1839" max="1839" width="10.125" style="41" customWidth="1"/>
    <col min="1840" max="1840" width="10.25" style="41" customWidth="1"/>
    <col min="1841" max="1841" width="9.5" style="41" customWidth="1"/>
    <col min="1842" max="1842" width="10.5" style="41" customWidth="1"/>
    <col min="1843" max="1843" width="10.375" style="41" customWidth="1"/>
    <col min="1844" max="1844" width="9.5" style="41" customWidth="1"/>
    <col min="1845" max="1845" width="10.25" style="41" customWidth="1"/>
    <col min="1846" max="1846" width="10.125" style="41" customWidth="1"/>
    <col min="1847" max="1847" width="13" style="41" customWidth="1"/>
    <col min="1848" max="1852" width="9.5" style="41" customWidth="1"/>
    <col min="1853" max="1853" width="10.25" style="41" customWidth="1"/>
    <col min="1854" max="1856" width="9.5" style="41" customWidth="1"/>
    <col min="1857" max="1857" width="11.25" style="41" customWidth="1"/>
    <col min="1858" max="1860" width="9.5" style="41" customWidth="1"/>
    <col min="1861" max="1861" width="10.875" style="41" customWidth="1"/>
    <col min="1862" max="1864" width="9.5" style="41" customWidth="1"/>
    <col min="1865" max="1865" width="11.875" style="41" customWidth="1"/>
    <col min="1866" max="1868" width="9.5" style="41" customWidth="1"/>
    <col min="1869" max="1869" width="13.25" style="41" customWidth="1"/>
    <col min="1870" max="1870" width="26.125" style="41" customWidth="1"/>
    <col min="1871" max="1871" width="62.875" style="41" customWidth="1"/>
    <col min="1872" max="1876" width="9.5" style="41" customWidth="1"/>
    <col min="1877" max="1877" width="10" style="41" customWidth="1"/>
    <col min="1878" max="1887" width="9.5" style="41" customWidth="1"/>
    <col min="1888" max="2001" width="8" style="41" hidden="1" customWidth="1"/>
    <col min="2002" max="2048" width="8" style="41" hidden="1"/>
    <col min="2049" max="2050" width="9.5" style="41" customWidth="1"/>
    <col min="2051" max="2051" width="42.5" style="41" customWidth="1"/>
    <col min="2052" max="2052" width="14.625" style="41" customWidth="1"/>
    <col min="2053" max="2054" width="9.5" style="41" customWidth="1"/>
    <col min="2055" max="2055" width="11.625" style="41" customWidth="1"/>
    <col min="2056" max="2058" width="9.5" style="41" customWidth="1"/>
    <col min="2059" max="2059" width="10.5" style="41" customWidth="1"/>
    <col min="2060" max="2061" width="9.5" style="41" customWidth="1"/>
    <col min="2062" max="2062" width="10.875" style="41" customWidth="1"/>
    <col min="2063" max="2063" width="10.375" style="41" customWidth="1"/>
    <col min="2064" max="2064" width="11.25" style="41" customWidth="1"/>
    <col min="2065" max="2065" width="11.75" style="41" customWidth="1"/>
    <col min="2066" max="2066" width="10.625" style="41" customWidth="1"/>
    <col min="2067" max="2069" width="10.25" style="41" customWidth="1"/>
    <col min="2070" max="2070" width="9.5" style="41" customWidth="1"/>
    <col min="2071" max="2072" width="10.5" style="41" customWidth="1"/>
    <col min="2073" max="2073" width="10.25" style="41" customWidth="1"/>
    <col min="2074" max="2076" width="9.5" style="41" customWidth="1"/>
    <col min="2077" max="2077" width="10.625" style="41" customWidth="1"/>
    <col min="2078" max="2080" width="9.5" style="41" customWidth="1"/>
    <col min="2081" max="2081" width="10.5" style="41" customWidth="1"/>
    <col min="2082" max="2083" width="9.5" style="41" customWidth="1"/>
    <col min="2084" max="2084" width="10.625" style="41" customWidth="1"/>
    <col min="2085" max="2085" width="10.5" style="41" customWidth="1"/>
    <col min="2086" max="2087" width="9.5" style="41" customWidth="1"/>
    <col min="2088" max="2089" width="10.5" style="41" customWidth="1"/>
    <col min="2090" max="2090" width="9.5" style="41" customWidth="1"/>
    <col min="2091" max="2091" width="10.5" style="41" customWidth="1"/>
    <col min="2092" max="2092" width="10.25" style="41" customWidth="1"/>
    <col min="2093" max="2094" width="9.5" style="41" customWidth="1"/>
    <col min="2095" max="2095" width="10.125" style="41" customWidth="1"/>
    <col min="2096" max="2096" width="10.25" style="41" customWidth="1"/>
    <col min="2097" max="2097" width="9.5" style="41" customWidth="1"/>
    <col min="2098" max="2098" width="10.5" style="41" customWidth="1"/>
    <col min="2099" max="2099" width="10.375" style="41" customWidth="1"/>
    <col min="2100" max="2100" width="9.5" style="41" customWidth="1"/>
    <col min="2101" max="2101" width="10.25" style="41" customWidth="1"/>
    <col min="2102" max="2102" width="10.125" style="41" customWidth="1"/>
    <col min="2103" max="2103" width="13" style="41" customWidth="1"/>
    <col min="2104" max="2108" width="9.5" style="41" customWidth="1"/>
    <col min="2109" max="2109" width="10.25" style="41" customWidth="1"/>
    <col min="2110" max="2112" width="9.5" style="41" customWidth="1"/>
    <col min="2113" max="2113" width="11.25" style="41" customWidth="1"/>
    <col min="2114" max="2116" width="9.5" style="41" customWidth="1"/>
    <col min="2117" max="2117" width="10.875" style="41" customWidth="1"/>
    <col min="2118" max="2120" width="9.5" style="41" customWidth="1"/>
    <col min="2121" max="2121" width="11.875" style="41" customWidth="1"/>
    <col min="2122" max="2124" width="9.5" style="41" customWidth="1"/>
    <col min="2125" max="2125" width="13.25" style="41" customWidth="1"/>
    <col min="2126" max="2126" width="26.125" style="41" customWidth="1"/>
    <col min="2127" max="2127" width="62.875" style="41" customWidth="1"/>
    <col min="2128" max="2132" width="9.5" style="41" customWidth="1"/>
    <col min="2133" max="2133" width="10" style="41" customWidth="1"/>
    <col min="2134" max="2143" width="9.5" style="41" customWidth="1"/>
    <col min="2144" max="2257" width="8" style="41" hidden="1" customWidth="1"/>
    <col min="2258" max="2304" width="8" style="41" hidden="1"/>
    <col min="2305" max="2306" width="9.5" style="41" customWidth="1"/>
    <col min="2307" max="2307" width="42.5" style="41" customWidth="1"/>
    <col min="2308" max="2308" width="14.625" style="41" customWidth="1"/>
    <col min="2309" max="2310" width="9.5" style="41" customWidth="1"/>
    <col min="2311" max="2311" width="11.625" style="41" customWidth="1"/>
    <col min="2312" max="2314" width="9.5" style="41" customWidth="1"/>
    <col min="2315" max="2315" width="10.5" style="41" customWidth="1"/>
    <col min="2316" max="2317" width="9.5" style="41" customWidth="1"/>
    <col min="2318" max="2318" width="10.875" style="41" customWidth="1"/>
    <col min="2319" max="2319" width="10.375" style="41" customWidth="1"/>
    <col min="2320" max="2320" width="11.25" style="41" customWidth="1"/>
    <col min="2321" max="2321" width="11.75" style="41" customWidth="1"/>
    <col min="2322" max="2322" width="10.625" style="41" customWidth="1"/>
    <col min="2323" max="2325" width="10.25" style="41" customWidth="1"/>
    <col min="2326" max="2326" width="9.5" style="41" customWidth="1"/>
    <col min="2327" max="2328" width="10.5" style="41" customWidth="1"/>
    <col min="2329" max="2329" width="10.25" style="41" customWidth="1"/>
    <col min="2330" max="2332" width="9.5" style="41" customWidth="1"/>
    <col min="2333" max="2333" width="10.625" style="41" customWidth="1"/>
    <col min="2334" max="2336" width="9.5" style="41" customWidth="1"/>
    <col min="2337" max="2337" width="10.5" style="41" customWidth="1"/>
    <col min="2338" max="2339" width="9.5" style="41" customWidth="1"/>
    <col min="2340" max="2340" width="10.625" style="41" customWidth="1"/>
    <col min="2341" max="2341" width="10.5" style="41" customWidth="1"/>
    <col min="2342" max="2343" width="9.5" style="41" customWidth="1"/>
    <col min="2344" max="2345" width="10.5" style="41" customWidth="1"/>
    <col min="2346" max="2346" width="9.5" style="41" customWidth="1"/>
    <col min="2347" max="2347" width="10.5" style="41" customWidth="1"/>
    <col min="2348" max="2348" width="10.25" style="41" customWidth="1"/>
    <col min="2349" max="2350" width="9.5" style="41" customWidth="1"/>
    <col min="2351" max="2351" width="10.125" style="41" customWidth="1"/>
    <col min="2352" max="2352" width="10.25" style="41" customWidth="1"/>
    <col min="2353" max="2353" width="9.5" style="41" customWidth="1"/>
    <col min="2354" max="2354" width="10.5" style="41" customWidth="1"/>
    <col min="2355" max="2355" width="10.375" style="41" customWidth="1"/>
    <col min="2356" max="2356" width="9.5" style="41" customWidth="1"/>
    <col min="2357" max="2357" width="10.25" style="41" customWidth="1"/>
    <col min="2358" max="2358" width="10.125" style="41" customWidth="1"/>
    <col min="2359" max="2359" width="13" style="41" customWidth="1"/>
    <col min="2360" max="2364" width="9.5" style="41" customWidth="1"/>
    <col min="2365" max="2365" width="10.25" style="41" customWidth="1"/>
    <col min="2366" max="2368" width="9.5" style="41" customWidth="1"/>
    <col min="2369" max="2369" width="11.25" style="41" customWidth="1"/>
    <col min="2370" max="2372" width="9.5" style="41" customWidth="1"/>
    <col min="2373" max="2373" width="10.875" style="41" customWidth="1"/>
    <col min="2374" max="2376" width="9.5" style="41" customWidth="1"/>
    <col min="2377" max="2377" width="11.875" style="41" customWidth="1"/>
    <col min="2378" max="2380" width="9.5" style="41" customWidth="1"/>
    <col min="2381" max="2381" width="13.25" style="41" customWidth="1"/>
    <col min="2382" max="2382" width="26.125" style="41" customWidth="1"/>
    <col min="2383" max="2383" width="62.875" style="41" customWidth="1"/>
    <col min="2384" max="2388" width="9.5" style="41" customWidth="1"/>
    <col min="2389" max="2389" width="10" style="41" customWidth="1"/>
    <col min="2390" max="2399" width="9.5" style="41" customWidth="1"/>
    <col min="2400" max="2513" width="8" style="41" hidden="1" customWidth="1"/>
    <col min="2514" max="2560" width="8" style="41" hidden="1"/>
    <col min="2561" max="2562" width="9.5" style="41" customWidth="1"/>
    <col min="2563" max="2563" width="42.5" style="41" customWidth="1"/>
    <col min="2564" max="2564" width="14.625" style="41" customWidth="1"/>
    <col min="2565" max="2566" width="9.5" style="41" customWidth="1"/>
    <col min="2567" max="2567" width="11.625" style="41" customWidth="1"/>
    <col min="2568" max="2570" width="9.5" style="41" customWidth="1"/>
    <col min="2571" max="2571" width="10.5" style="41" customWidth="1"/>
    <col min="2572" max="2573" width="9.5" style="41" customWidth="1"/>
    <col min="2574" max="2574" width="10.875" style="41" customWidth="1"/>
    <col min="2575" max="2575" width="10.375" style="41" customWidth="1"/>
    <col min="2576" max="2576" width="11.25" style="41" customWidth="1"/>
    <col min="2577" max="2577" width="11.75" style="41" customWidth="1"/>
    <col min="2578" max="2578" width="10.625" style="41" customWidth="1"/>
    <col min="2579" max="2581" width="10.25" style="41" customWidth="1"/>
    <col min="2582" max="2582" width="9.5" style="41" customWidth="1"/>
    <col min="2583" max="2584" width="10.5" style="41" customWidth="1"/>
    <col min="2585" max="2585" width="10.25" style="41" customWidth="1"/>
    <col min="2586" max="2588" width="9.5" style="41" customWidth="1"/>
    <col min="2589" max="2589" width="10.625" style="41" customWidth="1"/>
    <col min="2590" max="2592" width="9.5" style="41" customWidth="1"/>
    <col min="2593" max="2593" width="10.5" style="41" customWidth="1"/>
    <col min="2594" max="2595" width="9.5" style="41" customWidth="1"/>
    <col min="2596" max="2596" width="10.625" style="41" customWidth="1"/>
    <col min="2597" max="2597" width="10.5" style="41" customWidth="1"/>
    <col min="2598" max="2599" width="9.5" style="41" customWidth="1"/>
    <col min="2600" max="2601" width="10.5" style="41" customWidth="1"/>
    <col min="2602" max="2602" width="9.5" style="41" customWidth="1"/>
    <col min="2603" max="2603" width="10.5" style="41" customWidth="1"/>
    <col min="2604" max="2604" width="10.25" style="41" customWidth="1"/>
    <col min="2605" max="2606" width="9.5" style="41" customWidth="1"/>
    <col min="2607" max="2607" width="10.125" style="41" customWidth="1"/>
    <col min="2608" max="2608" width="10.25" style="41" customWidth="1"/>
    <col min="2609" max="2609" width="9.5" style="41" customWidth="1"/>
    <col min="2610" max="2610" width="10.5" style="41" customWidth="1"/>
    <col min="2611" max="2611" width="10.375" style="41" customWidth="1"/>
    <col min="2612" max="2612" width="9.5" style="41" customWidth="1"/>
    <col min="2613" max="2613" width="10.25" style="41" customWidth="1"/>
    <col min="2614" max="2614" width="10.125" style="41" customWidth="1"/>
    <col min="2615" max="2615" width="13" style="41" customWidth="1"/>
    <col min="2616" max="2620" width="9.5" style="41" customWidth="1"/>
    <col min="2621" max="2621" width="10.25" style="41" customWidth="1"/>
    <col min="2622" max="2624" width="9.5" style="41" customWidth="1"/>
    <col min="2625" max="2625" width="11.25" style="41" customWidth="1"/>
    <col min="2626" max="2628" width="9.5" style="41" customWidth="1"/>
    <col min="2629" max="2629" width="10.875" style="41" customWidth="1"/>
    <col min="2630" max="2632" width="9.5" style="41" customWidth="1"/>
    <col min="2633" max="2633" width="11.875" style="41" customWidth="1"/>
    <col min="2634" max="2636" width="9.5" style="41" customWidth="1"/>
    <col min="2637" max="2637" width="13.25" style="41" customWidth="1"/>
    <col min="2638" max="2638" width="26.125" style="41" customWidth="1"/>
    <col min="2639" max="2639" width="62.875" style="41" customWidth="1"/>
    <col min="2640" max="2644" width="9.5" style="41" customWidth="1"/>
    <col min="2645" max="2645" width="10" style="41" customWidth="1"/>
    <col min="2646" max="2655" width="9.5" style="41" customWidth="1"/>
    <col min="2656" max="2769" width="8" style="41" hidden="1" customWidth="1"/>
    <col min="2770" max="2816" width="8" style="41" hidden="1"/>
    <col min="2817" max="2818" width="9.5" style="41" customWidth="1"/>
    <col min="2819" max="2819" width="42.5" style="41" customWidth="1"/>
    <col min="2820" max="2820" width="14.625" style="41" customWidth="1"/>
    <col min="2821" max="2822" width="9.5" style="41" customWidth="1"/>
    <col min="2823" max="2823" width="11.625" style="41" customWidth="1"/>
    <col min="2824" max="2826" width="9.5" style="41" customWidth="1"/>
    <col min="2827" max="2827" width="10.5" style="41" customWidth="1"/>
    <col min="2828" max="2829" width="9.5" style="41" customWidth="1"/>
    <col min="2830" max="2830" width="10.875" style="41" customWidth="1"/>
    <col min="2831" max="2831" width="10.375" style="41" customWidth="1"/>
    <col min="2832" max="2832" width="11.25" style="41" customWidth="1"/>
    <col min="2833" max="2833" width="11.75" style="41" customWidth="1"/>
    <col min="2834" max="2834" width="10.625" style="41" customWidth="1"/>
    <col min="2835" max="2837" width="10.25" style="41" customWidth="1"/>
    <col min="2838" max="2838" width="9.5" style="41" customWidth="1"/>
    <col min="2839" max="2840" width="10.5" style="41" customWidth="1"/>
    <col min="2841" max="2841" width="10.25" style="41" customWidth="1"/>
    <col min="2842" max="2844" width="9.5" style="41" customWidth="1"/>
    <col min="2845" max="2845" width="10.625" style="41" customWidth="1"/>
    <col min="2846" max="2848" width="9.5" style="41" customWidth="1"/>
    <col min="2849" max="2849" width="10.5" style="41" customWidth="1"/>
    <col min="2850" max="2851" width="9.5" style="41" customWidth="1"/>
    <col min="2852" max="2852" width="10.625" style="41" customWidth="1"/>
    <col min="2853" max="2853" width="10.5" style="41" customWidth="1"/>
    <col min="2854" max="2855" width="9.5" style="41" customWidth="1"/>
    <col min="2856" max="2857" width="10.5" style="41" customWidth="1"/>
    <col min="2858" max="2858" width="9.5" style="41" customWidth="1"/>
    <col min="2859" max="2859" width="10.5" style="41" customWidth="1"/>
    <col min="2860" max="2860" width="10.25" style="41" customWidth="1"/>
    <col min="2861" max="2862" width="9.5" style="41" customWidth="1"/>
    <col min="2863" max="2863" width="10.125" style="41" customWidth="1"/>
    <col min="2864" max="2864" width="10.25" style="41" customWidth="1"/>
    <col min="2865" max="2865" width="9.5" style="41" customWidth="1"/>
    <col min="2866" max="2866" width="10.5" style="41" customWidth="1"/>
    <col min="2867" max="2867" width="10.375" style="41" customWidth="1"/>
    <col min="2868" max="2868" width="9.5" style="41" customWidth="1"/>
    <col min="2869" max="2869" width="10.25" style="41" customWidth="1"/>
    <col min="2870" max="2870" width="10.125" style="41" customWidth="1"/>
    <col min="2871" max="2871" width="13" style="41" customWidth="1"/>
    <col min="2872" max="2876" width="9.5" style="41" customWidth="1"/>
    <col min="2877" max="2877" width="10.25" style="41" customWidth="1"/>
    <col min="2878" max="2880" width="9.5" style="41" customWidth="1"/>
    <col min="2881" max="2881" width="11.25" style="41" customWidth="1"/>
    <col min="2882" max="2884" width="9.5" style="41" customWidth="1"/>
    <col min="2885" max="2885" width="10.875" style="41" customWidth="1"/>
    <col min="2886" max="2888" width="9.5" style="41" customWidth="1"/>
    <col min="2889" max="2889" width="11.875" style="41" customWidth="1"/>
    <col min="2890" max="2892" width="9.5" style="41" customWidth="1"/>
    <col min="2893" max="2893" width="13.25" style="41" customWidth="1"/>
    <col min="2894" max="2894" width="26.125" style="41" customWidth="1"/>
    <col min="2895" max="2895" width="62.875" style="41" customWidth="1"/>
    <col min="2896" max="2900" width="9.5" style="41" customWidth="1"/>
    <col min="2901" max="2901" width="10" style="41" customWidth="1"/>
    <col min="2902" max="2911" width="9.5" style="41" customWidth="1"/>
    <col min="2912" max="3025" width="8" style="41" hidden="1" customWidth="1"/>
    <col min="3026" max="3072" width="8" style="41" hidden="1"/>
    <col min="3073" max="3074" width="9.5" style="41" customWidth="1"/>
    <col min="3075" max="3075" width="42.5" style="41" customWidth="1"/>
    <col min="3076" max="3076" width="14.625" style="41" customWidth="1"/>
    <col min="3077" max="3078" width="9.5" style="41" customWidth="1"/>
    <col min="3079" max="3079" width="11.625" style="41" customWidth="1"/>
    <col min="3080" max="3082" width="9.5" style="41" customWidth="1"/>
    <col min="3083" max="3083" width="10.5" style="41" customWidth="1"/>
    <col min="3084" max="3085" width="9.5" style="41" customWidth="1"/>
    <col min="3086" max="3086" width="10.875" style="41" customWidth="1"/>
    <col min="3087" max="3087" width="10.375" style="41" customWidth="1"/>
    <col min="3088" max="3088" width="11.25" style="41" customWidth="1"/>
    <col min="3089" max="3089" width="11.75" style="41" customWidth="1"/>
    <col min="3090" max="3090" width="10.625" style="41" customWidth="1"/>
    <col min="3091" max="3093" width="10.25" style="41" customWidth="1"/>
    <col min="3094" max="3094" width="9.5" style="41" customWidth="1"/>
    <col min="3095" max="3096" width="10.5" style="41" customWidth="1"/>
    <col min="3097" max="3097" width="10.25" style="41" customWidth="1"/>
    <col min="3098" max="3100" width="9.5" style="41" customWidth="1"/>
    <col min="3101" max="3101" width="10.625" style="41" customWidth="1"/>
    <col min="3102" max="3104" width="9.5" style="41" customWidth="1"/>
    <col min="3105" max="3105" width="10.5" style="41" customWidth="1"/>
    <col min="3106" max="3107" width="9.5" style="41" customWidth="1"/>
    <col min="3108" max="3108" width="10.625" style="41" customWidth="1"/>
    <col min="3109" max="3109" width="10.5" style="41" customWidth="1"/>
    <col min="3110" max="3111" width="9.5" style="41" customWidth="1"/>
    <col min="3112" max="3113" width="10.5" style="41" customWidth="1"/>
    <col min="3114" max="3114" width="9.5" style="41" customWidth="1"/>
    <col min="3115" max="3115" width="10.5" style="41" customWidth="1"/>
    <col min="3116" max="3116" width="10.25" style="41" customWidth="1"/>
    <col min="3117" max="3118" width="9.5" style="41" customWidth="1"/>
    <col min="3119" max="3119" width="10.125" style="41" customWidth="1"/>
    <col min="3120" max="3120" width="10.25" style="41" customWidth="1"/>
    <col min="3121" max="3121" width="9.5" style="41" customWidth="1"/>
    <col min="3122" max="3122" width="10.5" style="41" customWidth="1"/>
    <col min="3123" max="3123" width="10.375" style="41" customWidth="1"/>
    <col min="3124" max="3124" width="9.5" style="41" customWidth="1"/>
    <col min="3125" max="3125" width="10.25" style="41" customWidth="1"/>
    <col min="3126" max="3126" width="10.125" style="41" customWidth="1"/>
    <col min="3127" max="3127" width="13" style="41" customWidth="1"/>
    <col min="3128" max="3132" width="9.5" style="41" customWidth="1"/>
    <col min="3133" max="3133" width="10.25" style="41" customWidth="1"/>
    <col min="3134" max="3136" width="9.5" style="41" customWidth="1"/>
    <col min="3137" max="3137" width="11.25" style="41" customWidth="1"/>
    <col min="3138" max="3140" width="9.5" style="41" customWidth="1"/>
    <col min="3141" max="3141" width="10.875" style="41" customWidth="1"/>
    <col min="3142" max="3144" width="9.5" style="41" customWidth="1"/>
    <col min="3145" max="3145" width="11.875" style="41" customWidth="1"/>
    <col min="3146" max="3148" width="9.5" style="41" customWidth="1"/>
    <col min="3149" max="3149" width="13.25" style="41" customWidth="1"/>
    <col min="3150" max="3150" width="26.125" style="41" customWidth="1"/>
    <col min="3151" max="3151" width="62.875" style="41" customWidth="1"/>
    <col min="3152" max="3156" width="9.5" style="41" customWidth="1"/>
    <col min="3157" max="3157" width="10" style="41" customWidth="1"/>
    <col min="3158" max="3167" width="9.5" style="41" customWidth="1"/>
    <col min="3168" max="3281" width="8" style="41" hidden="1" customWidth="1"/>
    <col min="3282" max="3328" width="8" style="41" hidden="1"/>
    <col min="3329" max="3330" width="9.5" style="41" customWidth="1"/>
    <col min="3331" max="3331" width="42.5" style="41" customWidth="1"/>
    <col min="3332" max="3332" width="14.625" style="41" customWidth="1"/>
    <col min="3333" max="3334" width="9.5" style="41" customWidth="1"/>
    <col min="3335" max="3335" width="11.625" style="41" customWidth="1"/>
    <col min="3336" max="3338" width="9.5" style="41" customWidth="1"/>
    <col min="3339" max="3339" width="10.5" style="41" customWidth="1"/>
    <col min="3340" max="3341" width="9.5" style="41" customWidth="1"/>
    <col min="3342" max="3342" width="10.875" style="41" customWidth="1"/>
    <col min="3343" max="3343" width="10.375" style="41" customWidth="1"/>
    <col min="3344" max="3344" width="11.25" style="41" customWidth="1"/>
    <col min="3345" max="3345" width="11.75" style="41" customWidth="1"/>
    <col min="3346" max="3346" width="10.625" style="41" customWidth="1"/>
    <col min="3347" max="3349" width="10.25" style="41" customWidth="1"/>
    <col min="3350" max="3350" width="9.5" style="41" customWidth="1"/>
    <col min="3351" max="3352" width="10.5" style="41" customWidth="1"/>
    <col min="3353" max="3353" width="10.25" style="41" customWidth="1"/>
    <col min="3354" max="3356" width="9.5" style="41" customWidth="1"/>
    <col min="3357" max="3357" width="10.625" style="41" customWidth="1"/>
    <col min="3358" max="3360" width="9.5" style="41" customWidth="1"/>
    <col min="3361" max="3361" width="10.5" style="41" customWidth="1"/>
    <col min="3362" max="3363" width="9.5" style="41" customWidth="1"/>
    <col min="3364" max="3364" width="10.625" style="41" customWidth="1"/>
    <col min="3365" max="3365" width="10.5" style="41" customWidth="1"/>
    <col min="3366" max="3367" width="9.5" style="41" customWidth="1"/>
    <col min="3368" max="3369" width="10.5" style="41" customWidth="1"/>
    <col min="3370" max="3370" width="9.5" style="41" customWidth="1"/>
    <col min="3371" max="3371" width="10.5" style="41" customWidth="1"/>
    <col min="3372" max="3372" width="10.25" style="41" customWidth="1"/>
    <col min="3373" max="3374" width="9.5" style="41" customWidth="1"/>
    <col min="3375" max="3375" width="10.125" style="41" customWidth="1"/>
    <col min="3376" max="3376" width="10.25" style="41" customWidth="1"/>
    <col min="3377" max="3377" width="9.5" style="41" customWidth="1"/>
    <col min="3378" max="3378" width="10.5" style="41" customWidth="1"/>
    <col min="3379" max="3379" width="10.375" style="41" customWidth="1"/>
    <col min="3380" max="3380" width="9.5" style="41" customWidth="1"/>
    <col min="3381" max="3381" width="10.25" style="41" customWidth="1"/>
    <col min="3382" max="3382" width="10.125" style="41" customWidth="1"/>
    <col min="3383" max="3383" width="13" style="41" customWidth="1"/>
    <col min="3384" max="3388" width="9.5" style="41" customWidth="1"/>
    <col min="3389" max="3389" width="10.25" style="41" customWidth="1"/>
    <col min="3390" max="3392" width="9.5" style="41" customWidth="1"/>
    <col min="3393" max="3393" width="11.25" style="41" customWidth="1"/>
    <col min="3394" max="3396" width="9.5" style="41" customWidth="1"/>
    <col min="3397" max="3397" width="10.875" style="41" customWidth="1"/>
    <col min="3398" max="3400" width="9.5" style="41" customWidth="1"/>
    <col min="3401" max="3401" width="11.875" style="41" customWidth="1"/>
    <col min="3402" max="3404" width="9.5" style="41" customWidth="1"/>
    <col min="3405" max="3405" width="13.25" style="41" customWidth="1"/>
    <col min="3406" max="3406" width="26.125" style="41" customWidth="1"/>
    <col min="3407" max="3407" width="62.875" style="41" customWidth="1"/>
    <col min="3408" max="3412" width="9.5" style="41" customWidth="1"/>
    <col min="3413" max="3413" width="10" style="41" customWidth="1"/>
    <col min="3414" max="3423" width="9.5" style="41" customWidth="1"/>
    <col min="3424" max="3537" width="8" style="41" hidden="1" customWidth="1"/>
    <col min="3538" max="3584" width="8" style="41" hidden="1"/>
    <col min="3585" max="3586" width="9.5" style="41" customWidth="1"/>
    <col min="3587" max="3587" width="42.5" style="41" customWidth="1"/>
    <col min="3588" max="3588" width="14.625" style="41" customWidth="1"/>
    <col min="3589" max="3590" width="9.5" style="41" customWidth="1"/>
    <col min="3591" max="3591" width="11.625" style="41" customWidth="1"/>
    <col min="3592" max="3594" width="9.5" style="41" customWidth="1"/>
    <col min="3595" max="3595" width="10.5" style="41" customWidth="1"/>
    <col min="3596" max="3597" width="9.5" style="41" customWidth="1"/>
    <col min="3598" max="3598" width="10.875" style="41" customWidth="1"/>
    <col min="3599" max="3599" width="10.375" style="41" customWidth="1"/>
    <col min="3600" max="3600" width="11.25" style="41" customWidth="1"/>
    <col min="3601" max="3601" width="11.75" style="41" customWidth="1"/>
    <col min="3602" max="3602" width="10.625" style="41" customWidth="1"/>
    <col min="3603" max="3605" width="10.25" style="41" customWidth="1"/>
    <col min="3606" max="3606" width="9.5" style="41" customWidth="1"/>
    <col min="3607" max="3608" width="10.5" style="41" customWidth="1"/>
    <col min="3609" max="3609" width="10.25" style="41" customWidth="1"/>
    <col min="3610" max="3612" width="9.5" style="41" customWidth="1"/>
    <col min="3613" max="3613" width="10.625" style="41" customWidth="1"/>
    <col min="3614" max="3616" width="9.5" style="41" customWidth="1"/>
    <col min="3617" max="3617" width="10.5" style="41" customWidth="1"/>
    <col min="3618" max="3619" width="9.5" style="41" customWidth="1"/>
    <col min="3620" max="3620" width="10.625" style="41" customWidth="1"/>
    <col min="3621" max="3621" width="10.5" style="41" customWidth="1"/>
    <col min="3622" max="3623" width="9.5" style="41" customWidth="1"/>
    <col min="3624" max="3625" width="10.5" style="41" customWidth="1"/>
    <col min="3626" max="3626" width="9.5" style="41" customWidth="1"/>
    <col min="3627" max="3627" width="10.5" style="41" customWidth="1"/>
    <col min="3628" max="3628" width="10.25" style="41" customWidth="1"/>
    <col min="3629" max="3630" width="9.5" style="41" customWidth="1"/>
    <col min="3631" max="3631" width="10.125" style="41" customWidth="1"/>
    <col min="3632" max="3632" width="10.25" style="41" customWidth="1"/>
    <col min="3633" max="3633" width="9.5" style="41" customWidth="1"/>
    <col min="3634" max="3634" width="10.5" style="41" customWidth="1"/>
    <col min="3635" max="3635" width="10.375" style="41" customWidth="1"/>
    <col min="3636" max="3636" width="9.5" style="41" customWidth="1"/>
    <col min="3637" max="3637" width="10.25" style="41" customWidth="1"/>
    <col min="3638" max="3638" width="10.125" style="41" customWidth="1"/>
    <col min="3639" max="3639" width="13" style="41" customWidth="1"/>
    <col min="3640" max="3644" width="9.5" style="41" customWidth="1"/>
    <col min="3645" max="3645" width="10.25" style="41" customWidth="1"/>
    <col min="3646" max="3648" width="9.5" style="41" customWidth="1"/>
    <col min="3649" max="3649" width="11.25" style="41" customWidth="1"/>
    <col min="3650" max="3652" width="9.5" style="41" customWidth="1"/>
    <col min="3653" max="3653" width="10.875" style="41" customWidth="1"/>
    <col min="3654" max="3656" width="9.5" style="41" customWidth="1"/>
    <col min="3657" max="3657" width="11.875" style="41" customWidth="1"/>
    <col min="3658" max="3660" width="9.5" style="41" customWidth="1"/>
    <col min="3661" max="3661" width="13.25" style="41" customWidth="1"/>
    <col min="3662" max="3662" width="26.125" style="41" customWidth="1"/>
    <col min="3663" max="3663" width="62.875" style="41" customWidth="1"/>
    <col min="3664" max="3668" width="9.5" style="41" customWidth="1"/>
    <col min="3669" max="3669" width="10" style="41" customWidth="1"/>
    <col min="3670" max="3679" width="9.5" style="41" customWidth="1"/>
    <col min="3680" max="3793" width="8" style="41" hidden="1" customWidth="1"/>
    <col min="3794" max="3840" width="8" style="41" hidden="1"/>
    <col min="3841" max="3842" width="9.5" style="41" customWidth="1"/>
    <col min="3843" max="3843" width="42.5" style="41" customWidth="1"/>
    <col min="3844" max="3844" width="14.625" style="41" customWidth="1"/>
    <col min="3845" max="3846" width="9.5" style="41" customWidth="1"/>
    <col min="3847" max="3847" width="11.625" style="41" customWidth="1"/>
    <col min="3848" max="3850" width="9.5" style="41" customWidth="1"/>
    <col min="3851" max="3851" width="10.5" style="41" customWidth="1"/>
    <col min="3852" max="3853" width="9.5" style="41" customWidth="1"/>
    <col min="3854" max="3854" width="10.875" style="41" customWidth="1"/>
    <col min="3855" max="3855" width="10.375" style="41" customWidth="1"/>
    <col min="3856" max="3856" width="11.25" style="41" customWidth="1"/>
    <col min="3857" max="3857" width="11.75" style="41" customWidth="1"/>
    <col min="3858" max="3858" width="10.625" style="41" customWidth="1"/>
    <col min="3859" max="3861" width="10.25" style="41" customWidth="1"/>
    <col min="3862" max="3862" width="9.5" style="41" customWidth="1"/>
    <col min="3863" max="3864" width="10.5" style="41" customWidth="1"/>
    <col min="3865" max="3865" width="10.25" style="41" customWidth="1"/>
    <col min="3866" max="3868" width="9.5" style="41" customWidth="1"/>
    <col min="3869" max="3869" width="10.625" style="41" customWidth="1"/>
    <col min="3870" max="3872" width="9.5" style="41" customWidth="1"/>
    <col min="3873" max="3873" width="10.5" style="41" customWidth="1"/>
    <col min="3874" max="3875" width="9.5" style="41" customWidth="1"/>
    <col min="3876" max="3876" width="10.625" style="41" customWidth="1"/>
    <col min="3877" max="3877" width="10.5" style="41" customWidth="1"/>
    <col min="3878" max="3879" width="9.5" style="41" customWidth="1"/>
    <col min="3880" max="3881" width="10.5" style="41" customWidth="1"/>
    <col min="3882" max="3882" width="9.5" style="41" customWidth="1"/>
    <col min="3883" max="3883" width="10.5" style="41" customWidth="1"/>
    <col min="3884" max="3884" width="10.25" style="41" customWidth="1"/>
    <col min="3885" max="3886" width="9.5" style="41" customWidth="1"/>
    <col min="3887" max="3887" width="10.125" style="41" customWidth="1"/>
    <col min="3888" max="3888" width="10.25" style="41" customWidth="1"/>
    <col min="3889" max="3889" width="9.5" style="41" customWidth="1"/>
    <col min="3890" max="3890" width="10.5" style="41" customWidth="1"/>
    <col min="3891" max="3891" width="10.375" style="41" customWidth="1"/>
    <col min="3892" max="3892" width="9.5" style="41" customWidth="1"/>
    <col min="3893" max="3893" width="10.25" style="41" customWidth="1"/>
    <col min="3894" max="3894" width="10.125" style="41" customWidth="1"/>
    <col min="3895" max="3895" width="13" style="41" customWidth="1"/>
    <col min="3896" max="3900" width="9.5" style="41" customWidth="1"/>
    <col min="3901" max="3901" width="10.25" style="41" customWidth="1"/>
    <col min="3902" max="3904" width="9.5" style="41" customWidth="1"/>
    <col min="3905" max="3905" width="11.25" style="41" customWidth="1"/>
    <col min="3906" max="3908" width="9.5" style="41" customWidth="1"/>
    <col min="3909" max="3909" width="10.875" style="41" customWidth="1"/>
    <col min="3910" max="3912" width="9.5" style="41" customWidth="1"/>
    <col min="3913" max="3913" width="11.875" style="41" customWidth="1"/>
    <col min="3914" max="3916" width="9.5" style="41" customWidth="1"/>
    <col min="3917" max="3917" width="13.25" style="41" customWidth="1"/>
    <col min="3918" max="3918" width="26.125" style="41" customWidth="1"/>
    <col min="3919" max="3919" width="62.875" style="41" customWidth="1"/>
    <col min="3920" max="3924" width="9.5" style="41" customWidth="1"/>
    <col min="3925" max="3925" width="10" style="41" customWidth="1"/>
    <col min="3926" max="3935" width="9.5" style="41" customWidth="1"/>
    <col min="3936" max="4049" width="8" style="41" hidden="1" customWidth="1"/>
    <col min="4050" max="4096" width="8" style="41" hidden="1"/>
    <col min="4097" max="4098" width="9.5" style="41" customWidth="1"/>
    <col min="4099" max="4099" width="42.5" style="41" customWidth="1"/>
    <col min="4100" max="4100" width="14.625" style="41" customWidth="1"/>
    <col min="4101" max="4102" width="9.5" style="41" customWidth="1"/>
    <col min="4103" max="4103" width="11.625" style="41" customWidth="1"/>
    <col min="4104" max="4106" width="9.5" style="41" customWidth="1"/>
    <col min="4107" max="4107" width="10.5" style="41" customWidth="1"/>
    <col min="4108" max="4109" width="9.5" style="41" customWidth="1"/>
    <col min="4110" max="4110" width="10.875" style="41" customWidth="1"/>
    <col min="4111" max="4111" width="10.375" style="41" customWidth="1"/>
    <col min="4112" max="4112" width="11.25" style="41" customWidth="1"/>
    <col min="4113" max="4113" width="11.75" style="41" customWidth="1"/>
    <col min="4114" max="4114" width="10.625" style="41" customWidth="1"/>
    <col min="4115" max="4117" width="10.25" style="41" customWidth="1"/>
    <col min="4118" max="4118" width="9.5" style="41" customWidth="1"/>
    <col min="4119" max="4120" width="10.5" style="41" customWidth="1"/>
    <col min="4121" max="4121" width="10.25" style="41" customWidth="1"/>
    <col min="4122" max="4124" width="9.5" style="41" customWidth="1"/>
    <col min="4125" max="4125" width="10.625" style="41" customWidth="1"/>
    <col min="4126" max="4128" width="9.5" style="41" customWidth="1"/>
    <col min="4129" max="4129" width="10.5" style="41" customWidth="1"/>
    <col min="4130" max="4131" width="9.5" style="41" customWidth="1"/>
    <col min="4132" max="4132" width="10.625" style="41" customWidth="1"/>
    <col min="4133" max="4133" width="10.5" style="41" customWidth="1"/>
    <col min="4134" max="4135" width="9.5" style="41" customWidth="1"/>
    <col min="4136" max="4137" width="10.5" style="41" customWidth="1"/>
    <col min="4138" max="4138" width="9.5" style="41" customWidth="1"/>
    <col min="4139" max="4139" width="10.5" style="41" customWidth="1"/>
    <col min="4140" max="4140" width="10.25" style="41" customWidth="1"/>
    <col min="4141" max="4142" width="9.5" style="41" customWidth="1"/>
    <col min="4143" max="4143" width="10.125" style="41" customWidth="1"/>
    <col min="4144" max="4144" width="10.25" style="41" customWidth="1"/>
    <col min="4145" max="4145" width="9.5" style="41" customWidth="1"/>
    <col min="4146" max="4146" width="10.5" style="41" customWidth="1"/>
    <col min="4147" max="4147" width="10.375" style="41" customWidth="1"/>
    <col min="4148" max="4148" width="9.5" style="41" customWidth="1"/>
    <col min="4149" max="4149" width="10.25" style="41" customWidth="1"/>
    <col min="4150" max="4150" width="10.125" style="41" customWidth="1"/>
    <col min="4151" max="4151" width="13" style="41" customWidth="1"/>
    <col min="4152" max="4156" width="9.5" style="41" customWidth="1"/>
    <col min="4157" max="4157" width="10.25" style="41" customWidth="1"/>
    <col min="4158" max="4160" width="9.5" style="41" customWidth="1"/>
    <col min="4161" max="4161" width="11.25" style="41" customWidth="1"/>
    <col min="4162" max="4164" width="9.5" style="41" customWidth="1"/>
    <col min="4165" max="4165" width="10.875" style="41" customWidth="1"/>
    <col min="4166" max="4168" width="9.5" style="41" customWidth="1"/>
    <col min="4169" max="4169" width="11.875" style="41" customWidth="1"/>
    <col min="4170" max="4172" width="9.5" style="41" customWidth="1"/>
    <col min="4173" max="4173" width="13.25" style="41" customWidth="1"/>
    <col min="4174" max="4174" width="26.125" style="41" customWidth="1"/>
    <col min="4175" max="4175" width="62.875" style="41" customWidth="1"/>
    <col min="4176" max="4180" width="9.5" style="41" customWidth="1"/>
    <col min="4181" max="4181" width="10" style="41" customWidth="1"/>
    <col min="4182" max="4191" width="9.5" style="41" customWidth="1"/>
    <col min="4192" max="4305" width="8" style="41" hidden="1" customWidth="1"/>
    <col min="4306" max="4352" width="8" style="41" hidden="1"/>
    <col min="4353" max="4354" width="9.5" style="41" customWidth="1"/>
    <col min="4355" max="4355" width="42.5" style="41" customWidth="1"/>
    <col min="4356" max="4356" width="14.625" style="41" customWidth="1"/>
    <col min="4357" max="4358" width="9.5" style="41" customWidth="1"/>
    <col min="4359" max="4359" width="11.625" style="41" customWidth="1"/>
    <col min="4360" max="4362" width="9.5" style="41" customWidth="1"/>
    <col min="4363" max="4363" width="10.5" style="41" customWidth="1"/>
    <col min="4364" max="4365" width="9.5" style="41" customWidth="1"/>
    <col min="4366" max="4366" width="10.875" style="41" customWidth="1"/>
    <col min="4367" max="4367" width="10.375" style="41" customWidth="1"/>
    <col min="4368" max="4368" width="11.25" style="41" customWidth="1"/>
    <col min="4369" max="4369" width="11.75" style="41" customWidth="1"/>
    <col min="4370" max="4370" width="10.625" style="41" customWidth="1"/>
    <col min="4371" max="4373" width="10.25" style="41" customWidth="1"/>
    <col min="4374" max="4374" width="9.5" style="41" customWidth="1"/>
    <col min="4375" max="4376" width="10.5" style="41" customWidth="1"/>
    <col min="4377" max="4377" width="10.25" style="41" customWidth="1"/>
    <col min="4378" max="4380" width="9.5" style="41" customWidth="1"/>
    <col min="4381" max="4381" width="10.625" style="41" customWidth="1"/>
    <col min="4382" max="4384" width="9.5" style="41" customWidth="1"/>
    <col min="4385" max="4385" width="10.5" style="41" customWidth="1"/>
    <col min="4386" max="4387" width="9.5" style="41" customWidth="1"/>
    <col min="4388" max="4388" width="10.625" style="41" customWidth="1"/>
    <col min="4389" max="4389" width="10.5" style="41" customWidth="1"/>
    <col min="4390" max="4391" width="9.5" style="41" customWidth="1"/>
    <col min="4392" max="4393" width="10.5" style="41" customWidth="1"/>
    <col min="4394" max="4394" width="9.5" style="41" customWidth="1"/>
    <col min="4395" max="4395" width="10.5" style="41" customWidth="1"/>
    <col min="4396" max="4396" width="10.25" style="41" customWidth="1"/>
    <col min="4397" max="4398" width="9.5" style="41" customWidth="1"/>
    <col min="4399" max="4399" width="10.125" style="41" customWidth="1"/>
    <col min="4400" max="4400" width="10.25" style="41" customWidth="1"/>
    <col min="4401" max="4401" width="9.5" style="41" customWidth="1"/>
    <col min="4402" max="4402" width="10.5" style="41" customWidth="1"/>
    <col min="4403" max="4403" width="10.375" style="41" customWidth="1"/>
    <col min="4404" max="4404" width="9.5" style="41" customWidth="1"/>
    <col min="4405" max="4405" width="10.25" style="41" customWidth="1"/>
    <col min="4406" max="4406" width="10.125" style="41" customWidth="1"/>
    <col min="4407" max="4407" width="13" style="41" customWidth="1"/>
    <col min="4408" max="4412" width="9.5" style="41" customWidth="1"/>
    <col min="4413" max="4413" width="10.25" style="41" customWidth="1"/>
    <col min="4414" max="4416" width="9.5" style="41" customWidth="1"/>
    <col min="4417" max="4417" width="11.25" style="41" customWidth="1"/>
    <col min="4418" max="4420" width="9.5" style="41" customWidth="1"/>
    <col min="4421" max="4421" width="10.875" style="41" customWidth="1"/>
    <col min="4422" max="4424" width="9.5" style="41" customWidth="1"/>
    <col min="4425" max="4425" width="11.875" style="41" customWidth="1"/>
    <col min="4426" max="4428" width="9.5" style="41" customWidth="1"/>
    <col min="4429" max="4429" width="13.25" style="41" customWidth="1"/>
    <col min="4430" max="4430" width="26.125" style="41" customWidth="1"/>
    <col min="4431" max="4431" width="62.875" style="41" customWidth="1"/>
    <col min="4432" max="4436" width="9.5" style="41" customWidth="1"/>
    <col min="4437" max="4437" width="10" style="41" customWidth="1"/>
    <col min="4438" max="4447" width="9.5" style="41" customWidth="1"/>
    <col min="4448" max="4561" width="8" style="41" hidden="1" customWidth="1"/>
    <col min="4562" max="4608" width="8" style="41" hidden="1"/>
    <col min="4609" max="4610" width="9.5" style="41" customWidth="1"/>
    <col min="4611" max="4611" width="42.5" style="41" customWidth="1"/>
    <col min="4612" max="4612" width="14.625" style="41" customWidth="1"/>
    <col min="4613" max="4614" width="9.5" style="41" customWidth="1"/>
    <col min="4615" max="4615" width="11.625" style="41" customWidth="1"/>
    <col min="4616" max="4618" width="9.5" style="41" customWidth="1"/>
    <col min="4619" max="4619" width="10.5" style="41" customWidth="1"/>
    <col min="4620" max="4621" width="9.5" style="41" customWidth="1"/>
    <col min="4622" max="4622" width="10.875" style="41" customWidth="1"/>
    <col min="4623" max="4623" width="10.375" style="41" customWidth="1"/>
    <col min="4624" max="4624" width="11.25" style="41" customWidth="1"/>
    <col min="4625" max="4625" width="11.75" style="41" customWidth="1"/>
    <col min="4626" max="4626" width="10.625" style="41" customWidth="1"/>
    <col min="4627" max="4629" width="10.25" style="41" customWidth="1"/>
    <col min="4630" max="4630" width="9.5" style="41" customWidth="1"/>
    <col min="4631" max="4632" width="10.5" style="41" customWidth="1"/>
    <col min="4633" max="4633" width="10.25" style="41" customWidth="1"/>
    <col min="4634" max="4636" width="9.5" style="41" customWidth="1"/>
    <col min="4637" max="4637" width="10.625" style="41" customWidth="1"/>
    <col min="4638" max="4640" width="9.5" style="41" customWidth="1"/>
    <col min="4641" max="4641" width="10.5" style="41" customWidth="1"/>
    <col min="4642" max="4643" width="9.5" style="41" customWidth="1"/>
    <col min="4644" max="4644" width="10.625" style="41" customWidth="1"/>
    <col min="4645" max="4645" width="10.5" style="41" customWidth="1"/>
    <col min="4646" max="4647" width="9.5" style="41" customWidth="1"/>
    <col min="4648" max="4649" width="10.5" style="41" customWidth="1"/>
    <col min="4650" max="4650" width="9.5" style="41" customWidth="1"/>
    <col min="4651" max="4651" width="10.5" style="41" customWidth="1"/>
    <col min="4652" max="4652" width="10.25" style="41" customWidth="1"/>
    <col min="4653" max="4654" width="9.5" style="41" customWidth="1"/>
    <col min="4655" max="4655" width="10.125" style="41" customWidth="1"/>
    <col min="4656" max="4656" width="10.25" style="41" customWidth="1"/>
    <col min="4657" max="4657" width="9.5" style="41" customWidth="1"/>
    <col min="4658" max="4658" width="10.5" style="41" customWidth="1"/>
    <col min="4659" max="4659" width="10.375" style="41" customWidth="1"/>
    <col min="4660" max="4660" width="9.5" style="41" customWidth="1"/>
    <col min="4661" max="4661" width="10.25" style="41" customWidth="1"/>
    <col min="4662" max="4662" width="10.125" style="41" customWidth="1"/>
    <col min="4663" max="4663" width="13" style="41" customWidth="1"/>
    <col min="4664" max="4668" width="9.5" style="41" customWidth="1"/>
    <col min="4669" max="4669" width="10.25" style="41" customWidth="1"/>
    <col min="4670" max="4672" width="9.5" style="41" customWidth="1"/>
    <col min="4673" max="4673" width="11.25" style="41" customWidth="1"/>
    <col min="4674" max="4676" width="9.5" style="41" customWidth="1"/>
    <col min="4677" max="4677" width="10.875" style="41" customWidth="1"/>
    <col min="4678" max="4680" width="9.5" style="41" customWidth="1"/>
    <col min="4681" max="4681" width="11.875" style="41" customWidth="1"/>
    <col min="4682" max="4684" width="9.5" style="41" customWidth="1"/>
    <col min="4685" max="4685" width="13.25" style="41" customWidth="1"/>
    <col min="4686" max="4686" width="26.125" style="41" customWidth="1"/>
    <col min="4687" max="4687" width="62.875" style="41" customWidth="1"/>
    <col min="4688" max="4692" width="9.5" style="41" customWidth="1"/>
    <col min="4693" max="4693" width="10" style="41" customWidth="1"/>
    <col min="4694" max="4703" width="9.5" style="41" customWidth="1"/>
    <col min="4704" max="4817" width="8" style="41" hidden="1" customWidth="1"/>
    <col min="4818" max="4864" width="8" style="41" hidden="1"/>
    <col min="4865" max="4866" width="9.5" style="41" customWidth="1"/>
    <col min="4867" max="4867" width="42.5" style="41" customWidth="1"/>
    <col min="4868" max="4868" width="14.625" style="41" customWidth="1"/>
    <col min="4869" max="4870" width="9.5" style="41" customWidth="1"/>
    <col min="4871" max="4871" width="11.625" style="41" customWidth="1"/>
    <col min="4872" max="4874" width="9.5" style="41" customWidth="1"/>
    <col min="4875" max="4875" width="10.5" style="41" customWidth="1"/>
    <col min="4876" max="4877" width="9.5" style="41" customWidth="1"/>
    <col min="4878" max="4878" width="10.875" style="41" customWidth="1"/>
    <col min="4879" max="4879" width="10.375" style="41" customWidth="1"/>
    <col min="4880" max="4880" width="11.25" style="41" customWidth="1"/>
    <col min="4881" max="4881" width="11.75" style="41" customWidth="1"/>
    <col min="4882" max="4882" width="10.625" style="41" customWidth="1"/>
    <col min="4883" max="4885" width="10.25" style="41" customWidth="1"/>
    <col min="4886" max="4886" width="9.5" style="41" customWidth="1"/>
    <col min="4887" max="4888" width="10.5" style="41" customWidth="1"/>
    <col min="4889" max="4889" width="10.25" style="41" customWidth="1"/>
    <col min="4890" max="4892" width="9.5" style="41" customWidth="1"/>
    <col min="4893" max="4893" width="10.625" style="41" customWidth="1"/>
    <col min="4894" max="4896" width="9.5" style="41" customWidth="1"/>
    <col min="4897" max="4897" width="10.5" style="41" customWidth="1"/>
    <col min="4898" max="4899" width="9.5" style="41" customWidth="1"/>
    <col min="4900" max="4900" width="10.625" style="41" customWidth="1"/>
    <col min="4901" max="4901" width="10.5" style="41" customWidth="1"/>
    <col min="4902" max="4903" width="9.5" style="41" customWidth="1"/>
    <col min="4904" max="4905" width="10.5" style="41" customWidth="1"/>
    <col min="4906" max="4906" width="9.5" style="41" customWidth="1"/>
    <col min="4907" max="4907" width="10.5" style="41" customWidth="1"/>
    <col min="4908" max="4908" width="10.25" style="41" customWidth="1"/>
    <col min="4909" max="4910" width="9.5" style="41" customWidth="1"/>
    <col min="4911" max="4911" width="10.125" style="41" customWidth="1"/>
    <col min="4912" max="4912" width="10.25" style="41" customWidth="1"/>
    <col min="4913" max="4913" width="9.5" style="41" customWidth="1"/>
    <col min="4914" max="4914" width="10.5" style="41" customWidth="1"/>
    <col min="4915" max="4915" width="10.375" style="41" customWidth="1"/>
    <col min="4916" max="4916" width="9.5" style="41" customWidth="1"/>
    <col min="4917" max="4917" width="10.25" style="41" customWidth="1"/>
    <col min="4918" max="4918" width="10.125" style="41" customWidth="1"/>
    <col min="4919" max="4919" width="13" style="41" customWidth="1"/>
    <col min="4920" max="4924" width="9.5" style="41" customWidth="1"/>
    <col min="4925" max="4925" width="10.25" style="41" customWidth="1"/>
    <col min="4926" max="4928" width="9.5" style="41" customWidth="1"/>
    <col min="4929" max="4929" width="11.25" style="41" customWidth="1"/>
    <col min="4930" max="4932" width="9.5" style="41" customWidth="1"/>
    <col min="4933" max="4933" width="10.875" style="41" customWidth="1"/>
    <col min="4934" max="4936" width="9.5" style="41" customWidth="1"/>
    <col min="4937" max="4937" width="11.875" style="41" customWidth="1"/>
    <col min="4938" max="4940" width="9.5" style="41" customWidth="1"/>
    <col min="4941" max="4941" width="13.25" style="41" customWidth="1"/>
    <col min="4942" max="4942" width="26.125" style="41" customWidth="1"/>
    <col min="4943" max="4943" width="62.875" style="41" customWidth="1"/>
    <col min="4944" max="4948" width="9.5" style="41" customWidth="1"/>
    <col min="4949" max="4949" width="10" style="41" customWidth="1"/>
    <col min="4950" max="4959" width="9.5" style="41" customWidth="1"/>
    <col min="4960" max="5073" width="8" style="41" hidden="1" customWidth="1"/>
    <col min="5074" max="5120" width="8" style="41" hidden="1"/>
    <col min="5121" max="5122" width="9.5" style="41" customWidth="1"/>
    <col min="5123" max="5123" width="42.5" style="41" customWidth="1"/>
    <col min="5124" max="5124" width="14.625" style="41" customWidth="1"/>
    <col min="5125" max="5126" width="9.5" style="41" customWidth="1"/>
    <col min="5127" max="5127" width="11.625" style="41" customWidth="1"/>
    <col min="5128" max="5130" width="9.5" style="41" customWidth="1"/>
    <col min="5131" max="5131" width="10.5" style="41" customWidth="1"/>
    <col min="5132" max="5133" width="9.5" style="41" customWidth="1"/>
    <col min="5134" max="5134" width="10.875" style="41" customWidth="1"/>
    <col min="5135" max="5135" width="10.375" style="41" customWidth="1"/>
    <col min="5136" max="5136" width="11.25" style="41" customWidth="1"/>
    <col min="5137" max="5137" width="11.75" style="41" customWidth="1"/>
    <col min="5138" max="5138" width="10.625" style="41" customWidth="1"/>
    <col min="5139" max="5141" width="10.25" style="41" customWidth="1"/>
    <col min="5142" max="5142" width="9.5" style="41" customWidth="1"/>
    <col min="5143" max="5144" width="10.5" style="41" customWidth="1"/>
    <col min="5145" max="5145" width="10.25" style="41" customWidth="1"/>
    <col min="5146" max="5148" width="9.5" style="41" customWidth="1"/>
    <col min="5149" max="5149" width="10.625" style="41" customWidth="1"/>
    <col min="5150" max="5152" width="9.5" style="41" customWidth="1"/>
    <col min="5153" max="5153" width="10.5" style="41" customWidth="1"/>
    <col min="5154" max="5155" width="9.5" style="41" customWidth="1"/>
    <col min="5156" max="5156" width="10.625" style="41" customWidth="1"/>
    <col min="5157" max="5157" width="10.5" style="41" customWidth="1"/>
    <col min="5158" max="5159" width="9.5" style="41" customWidth="1"/>
    <col min="5160" max="5161" width="10.5" style="41" customWidth="1"/>
    <col min="5162" max="5162" width="9.5" style="41" customWidth="1"/>
    <col min="5163" max="5163" width="10.5" style="41" customWidth="1"/>
    <col min="5164" max="5164" width="10.25" style="41" customWidth="1"/>
    <col min="5165" max="5166" width="9.5" style="41" customWidth="1"/>
    <col min="5167" max="5167" width="10.125" style="41" customWidth="1"/>
    <col min="5168" max="5168" width="10.25" style="41" customWidth="1"/>
    <col min="5169" max="5169" width="9.5" style="41" customWidth="1"/>
    <col min="5170" max="5170" width="10.5" style="41" customWidth="1"/>
    <col min="5171" max="5171" width="10.375" style="41" customWidth="1"/>
    <col min="5172" max="5172" width="9.5" style="41" customWidth="1"/>
    <col min="5173" max="5173" width="10.25" style="41" customWidth="1"/>
    <col min="5174" max="5174" width="10.125" style="41" customWidth="1"/>
    <col min="5175" max="5175" width="13" style="41" customWidth="1"/>
    <col min="5176" max="5180" width="9.5" style="41" customWidth="1"/>
    <col min="5181" max="5181" width="10.25" style="41" customWidth="1"/>
    <col min="5182" max="5184" width="9.5" style="41" customWidth="1"/>
    <col min="5185" max="5185" width="11.25" style="41" customWidth="1"/>
    <col min="5186" max="5188" width="9.5" style="41" customWidth="1"/>
    <col min="5189" max="5189" width="10.875" style="41" customWidth="1"/>
    <col min="5190" max="5192" width="9.5" style="41" customWidth="1"/>
    <col min="5193" max="5193" width="11.875" style="41" customWidth="1"/>
    <col min="5194" max="5196" width="9.5" style="41" customWidth="1"/>
    <col min="5197" max="5197" width="13.25" style="41" customWidth="1"/>
    <col min="5198" max="5198" width="26.125" style="41" customWidth="1"/>
    <col min="5199" max="5199" width="62.875" style="41" customWidth="1"/>
    <col min="5200" max="5204" width="9.5" style="41" customWidth="1"/>
    <col min="5205" max="5205" width="10" style="41" customWidth="1"/>
    <col min="5206" max="5215" width="9.5" style="41" customWidth="1"/>
    <col min="5216" max="5329" width="8" style="41" hidden="1" customWidth="1"/>
    <col min="5330" max="5376" width="8" style="41" hidden="1"/>
    <col min="5377" max="5378" width="9.5" style="41" customWidth="1"/>
    <col min="5379" max="5379" width="42.5" style="41" customWidth="1"/>
    <col min="5380" max="5380" width="14.625" style="41" customWidth="1"/>
    <col min="5381" max="5382" width="9.5" style="41" customWidth="1"/>
    <col min="5383" max="5383" width="11.625" style="41" customWidth="1"/>
    <col min="5384" max="5386" width="9.5" style="41" customWidth="1"/>
    <col min="5387" max="5387" width="10.5" style="41" customWidth="1"/>
    <col min="5388" max="5389" width="9.5" style="41" customWidth="1"/>
    <col min="5390" max="5390" width="10.875" style="41" customWidth="1"/>
    <col min="5391" max="5391" width="10.375" style="41" customWidth="1"/>
    <col min="5392" max="5392" width="11.25" style="41" customWidth="1"/>
    <col min="5393" max="5393" width="11.75" style="41" customWidth="1"/>
    <col min="5394" max="5394" width="10.625" style="41" customWidth="1"/>
    <col min="5395" max="5397" width="10.25" style="41" customWidth="1"/>
    <col min="5398" max="5398" width="9.5" style="41" customWidth="1"/>
    <col min="5399" max="5400" width="10.5" style="41" customWidth="1"/>
    <col min="5401" max="5401" width="10.25" style="41" customWidth="1"/>
    <col min="5402" max="5404" width="9.5" style="41" customWidth="1"/>
    <col min="5405" max="5405" width="10.625" style="41" customWidth="1"/>
    <col min="5406" max="5408" width="9.5" style="41" customWidth="1"/>
    <col min="5409" max="5409" width="10.5" style="41" customWidth="1"/>
    <col min="5410" max="5411" width="9.5" style="41" customWidth="1"/>
    <col min="5412" max="5412" width="10.625" style="41" customWidth="1"/>
    <col min="5413" max="5413" width="10.5" style="41" customWidth="1"/>
    <col min="5414" max="5415" width="9.5" style="41" customWidth="1"/>
    <col min="5416" max="5417" width="10.5" style="41" customWidth="1"/>
    <col min="5418" max="5418" width="9.5" style="41" customWidth="1"/>
    <col min="5419" max="5419" width="10.5" style="41" customWidth="1"/>
    <col min="5420" max="5420" width="10.25" style="41" customWidth="1"/>
    <col min="5421" max="5422" width="9.5" style="41" customWidth="1"/>
    <col min="5423" max="5423" width="10.125" style="41" customWidth="1"/>
    <col min="5424" max="5424" width="10.25" style="41" customWidth="1"/>
    <col min="5425" max="5425" width="9.5" style="41" customWidth="1"/>
    <col min="5426" max="5426" width="10.5" style="41" customWidth="1"/>
    <col min="5427" max="5427" width="10.375" style="41" customWidth="1"/>
    <col min="5428" max="5428" width="9.5" style="41" customWidth="1"/>
    <col min="5429" max="5429" width="10.25" style="41" customWidth="1"/>
    <col min="5430" max="5430" width="10.125" style="41" customWidth="1"/>
    <col min="5431" max="5431" width="13" style="41" customWidth="1"/>
    <col min="5432" max="5436" width="9.5" style="41" customWidth="1"/>
    <col min="5437" max="5437" width="10.25" style="41" customWidth="1"/>
    <col min="5438" max="5440" width="9.5" style="41" customWidth="1"/>
    <col min="5441" max="5441" width="11.25" style="41" customWidth="1"/>
    <col min="5442" max="5444" width="9.5" style="41" customWidth="1"/>
    <col min="5445" max="5445" width="10.875" style="41" customWidth="1"/>
    <col min="5446" max="5448" width="9.5" style="41" customWidth="1"/>
    <col min="5449" max="5449" width="11.875" style="41" customWidth="1"/>
    <col min="5450" max="5452" width="9.5" style="41" customWidth="1"/>
    <col min="5453" max="5453" width="13.25" style="41" customWidth="1"/>
    <col min="5454" max="5454" width="26.125" style="41" customWidth="1"/>
    <col min="5455" max="5455" width="62.875" style="41" customWidth="1"/>
    <col min="5456" max="5460" width="9.5" style="41" customWidth="1"/>
    <col min="5461" max="5461" width="10" style="41" customWidth="1"/>
    <col min="5462" max="5471" width="9.5" style="41" customWidth="1"/>
    <col min="5472" max="5585" width="8" style="41" hidden="1" customWidth="1"/>
    <col min="5586" max="5632" width="8" style="41" hidden="1"/>
    <col min="5633" max="5634" width="9.5" style="41" customWidth="1"/>
    <col min="5635" max="5635" width="42.5" style="41" customWidth="1"/>
    <col min="5636" max="5636" width="14.625" style="41" customWidth="1"/>
    <col min="5637" max="5638" width="9.5" style="41" customWidth="1"/>
    <col min="5639" max="5639" width="11.625" style="41" customWidth="1"/>
    <col min="5640" max="5642" width="9.5" style="41" customWidth="1"/>
    <col min="5643" max="5643" width="10.5" style="41" customWidth="1"/>
    <col min="5644" max="5645" width="9.5" style="41" customWidth="1"/>
    <col min="5646" max="5646" width="10.875" style="41" customWidth="1"/>
    <col min="5647" max="5647" width="10.375" style="41" customWidth="1"/>
    <col min="5648" max="5648" width="11.25" style="41" customWidth="1"/>
    <col min="5649" max="5649" width="11.75" style="41" customWidth="1"/>
    <col min="5650" max="5650" width="10.625" style="41" customWidth="1"/>
    <col min="5651" max="5653" width="10.25" style="41" customWidth="1"/>
    <col min="5654" max="5654" width="9.5" style="41" customWidth="1"/>
    <col min="5655" max="5656" width="10.5" style="41" customWidth="1"/>
    <col min="5657" max="5657" width="10.25" style="41" customWidth="1"/>
    <col min="5658" max="5660" width="9.5" style="41" customWidth="1"/>
    <col min="5661" max="5661" width="10.625" style="41" customWidth="1"/>
    <col min="5662" max="5664" width="9.5" style="41" customWidth="1"/>
    <col min="5665" max="5665" width="10.5" style="41" customWidth="1"/>
    <col min="5666" max="5667" width="9.5" style="41" customWidth="1"/>
    <col min="5668" max="5668" width="10.625" style="41" customWidth="1"/>
    <col min="5669" max="5669" width="10.5" style="41" customWidth="1"/>
    <col min="5670" max="5671" width="9.5" style="41" customWidth="1"/>
    <col min="5672" max="5673" width="10.5" style="41" customWidth="1"/>
    <col min="5674" max="5674" width="9.5" style="41" customWidth="1"/>
    <col min="5675" max="5675" width="10.5" style="41" customWidth="1"/>
    <col min="5676" max="5676" width="10.25" style="41" customWidth="1"/>
    <col min="5677" max="5678" width="9.5" style="41" customWidth="1"/>
    <col min="5679" max="5679" width="10.125" style="41" customWidth="1"/>
    <col min="5680" max="5680" width="10.25" style="41" customWidth="1"/>
    <col min="5681" max="5681" width="9.5" style="41" customWidth="1"/>
    <col min="5682" max="5682" width="10.5" style="41" customWidth="1"/>
    <col min="5683" max="5683" width="10.375" style="41" customWidth="1"/>
    <col min="5684" max="5684" width="9.5" style="41" customWidth="1"/>
    <col min="5685" max="5685" width="10.25" style="41" customWidth="1"/>
    <col min="5686" max="5686" width="10.125" style="41" customWidth="1"/>
    <col min="5687" max="5687" width="13" style="41" customWidth="1"/>
    <col min="5688" max="5692" width="9.5" style="41" customWidth="1"/>
    <col min="5693" max="5693" width="10.25" style="41" customWidth="1"/>
    <col min="5694" max="5696" width="9.5" style="41" customWidth="1"/>
    <col min="5697" max="5697" width="11.25" style="41" customWidth="1"/>
    <col min="5698" max="5700" width="9.5" style="41" customWidth="1"/>
    <col min="5701" max="5701" width="10.875" style="41" customWidth="1"/>
    <col min="5702" max="5704" width="9.5" style="41" customWidth="1"/>
    <col min="5705" max="5705" width="11.875" style="41" customWidth="1"/>
    <col min="5706" max="5708" width="9.5" style="41" customWidth="1"/>
    <col min="5709" max="5709" width="13.25" style="41" customWidth="1"/>
    <col min="5710" max="5710" width="26.125" style="41" customWidth="1"/>
    <col min="5711" max="5711" width="62.875" style="41" customWidth="1"/>
    <col min="5712" max="5716" width="9.5" style="41" customWidth="1"/>
    <col min="5717" max="5717" width="10" style="41" customWidth="1"/>
    <col min="5718" max="5727" width="9.5" style="41" customWidth="1"/>
    <col min="5728" max="5841" width="8" style="41" hidden="1" customWidth="1"/>
    <col min="5842" max="5888" width="8" style="41" hidden="1"/>
    <col min="5889" max="5890" width="9.5" style="41" customWidth="1"/>
    <col min="5891" max="5891" width="42.5" style="41" customWidth="1"/>
    <col min="5892" max="5892" width="14.625" style="41" customWidth="1"/>
    <col min="5893" max="5894" width="9.5" style="41" customWidth="1"/>
    <col min="5895" max="5895" width="11.625" style="41" customWidth="1"/>
    <col min="5896" max="5898" width="9.5" style="41" customWidth="1"/>
    <col min="5899" max="5899" width="10.5" style="41" customWidth="1"/>
    <col min="5900" max="5901" width="9.5" style="41" customWidth="1"/>
    <col min="5902" max="5902" width="10.875" style="41" customWidth="1"/>
    <col min="5903" max="5903" width="10.375" style="41" customWidth="1"/>
    <col min="5904" max="5904" width="11.25" style="41" customWidth="1"/>
    <col min="5905" max="5905" width="11.75" style="41" customWidth="1"/>
    <col min="5906" max="5906" width="10.625" style="41" customWidth="1"/>
    <col min="5907" max="5909" width="10.25" style="41" customWidth="1"/>
    <col min="5910" max="5910" width="9.5" style="41" customWidth="1"/>
    <col min="5911" max="5912" width="10.5" style="41" customWidth="1"/>
    <col min="5913" max="5913" width="10.25" style="41" customWidth="1"/>
    <col min="5914" max="5916" width="9.5" style="41" customWidth="1"/>
    <col min="5917" max="5917" width="10.625" style="41" customWidth="1"/>
    <col min="5918" max="5920" width="9.5" style="41" customWidth="1"/>
    <col min="5921" max="5921" width="10.5" style="41" customWidth="1"/>
    <col min="5922" max="5923" width="9.5" style="41" customWidth="1"/>
    <col min="5924" max="5924" width="10.625" style="41" customWidth="1"/>
    <col min="5925" max="5925" width="10.5" style="41" customWidth="1"/>
    <col min="5926" max="5927" width="9.5" style="41" customWidth="1"/>
    <col min="5928" max="5929" width="10.5" style="41" customWidth="1"/>
    <col min="5930" max="5930" width="9.5" style="41" customWidth="1"/>
    <col min="5931" max="5931" width="10.5" style="41" customWidth="1"/>
    <col min="5932" max="5932" width="10.25" style="41" customWidth="1"/>
    <col min="5933" max="5934" width="9.5" style="41" customWidth="1"/>
    <col min="5935" max="5935" width="10.125" style="41" customWidth="1"/>
    <col min="5936" max="5936" width="10.25" style="41" customWidth="1"/>
    <col min="5937" max="5937" width="9.5" style="41" customWidth="1"/>
    <col min="5938" max="5938" width="10.5" style="41" customWidth="1"/>
    <col min="5939" max="5939" width="10.375" style="41" customWidth="1"/>
    <col min="5940" max="5940" width="9.5" style="41" customWidth="1"/>
    <col min="5941" max="5941" width="10.25" style="41" customWidth="1"/>
    <col min="5942" max="5942" width="10.125" style="41" customWidth="1"/>
    <col min="5943" max="5943" width="13" style="41" customWidth="1"/>
    <col min="5944" max="5948" width="9.5" style="41" customWidth="1"/>
    <col min="5949" max="5949" width="10.25" style="41" customWidth="1"/>
    <col min="5950" max="5952" width="9.5" style="41" customWidth="1"/>
    <col min="5953" max="5953" width="11.25" style="41" customWidth="1"/>
    <col min="5954" max="5956" width="9.5" style="41" customWidth="1"/>
    <col min="5957" max="5957" width="10.875" style="41" customWidth="1"/>
    <col min="5958" max="5960" width="9.5" style="41" customWidth="1"/>
    <col min="5961" max="5961" width="11.875" style="41" customWidth="1"/>
    <col min="5962" max="5964" width="9.5" style="41" customWidth="1"/>
    <col min="5965" max="5965" width="13.25" style="41" customWidth="1"/>
    <col min="5966" max="5966" width="26.125" style="41" customWidth="1"/>
    <col min="5967" max="5967" width="62.875" style="41" customWidth="1"/>
    <col min="5968" max="5972" width="9.5" style="41" customWidth="1"/>
    <col min="5973" max="5973" width="10" style="41" customWidth="1"/>
    <col min="5974" max="5983" width="9.5" style="41" customWidth="1"/>
    <col min="5984" max="6097" width="8" style="41" hidden="1" customWidth="1"/>
    <col min="6098" max="6144" width="8" style="41" hidden="1"/>
    <col min="6145" max="6146" width="9.5" style="41" customWidth="1"/>
    <col min="6147" max="6147" width="42.5" style="41" customWidth="1"/>
    <col min="6148" max="6148" width="14.625" style="41" customWidth="1"/>
    <col min="6149" max="6150" width="9.5" style="41" customWidth="1"/>
    <col min="6151" max="6151" width="11.625" style="41" customWidth="1"/>
    <col min="6152" max="6154" width="9.5" style="41" customWidth="1"/>
    <col min="6155" max="6155" width="10.5" style="41" customWidth="1"/>
    <col min="6156" max="6157" width="9.5" style="41" customWidth="1"/>
    <col min="6158" max="6158" width="10.875" style="41" customWidth="1"/>
    <col min="6159" max="6159" width="10.375" style="41" customWidth="1"/>
    <col min="6160" max="6160" width="11.25" style="41" customWidth="1"/>
    <col min="6161" max="6161" width="11.75" style="41" customWidth="1"/>
    <col min="6162" max="6162" width="10.625" style="41" customWidth="1"/>
    <col min="6163" max="6165" width="10.25" style="41" customWidth="1"/>
    <col min="6166" max="6166" width="9.5" style="41" customWidth="1"/>
    <col min="6167" max="6168" width="10.5" style="41" customWidth="1"/>
    <col min="6169" max="6169" width="10.25" style="41" customWidth="1"/>
    <col min="6170" max="6172" width="9.5" style="41" customWidth="1"/>
    <col min="6173" max="6173" width="10.625" style="41" customWidth="1"/>
    <col min="6174" max="6176" width="9.5" style="41" customWidth="1"/>
    <col min="6177" max="6177" width="10.5" style="41" customWidth="1"/>
    <col min="6178" max="6179" width="9.5" style="41" customWidth="1"/>
    <col min="6180" max="6180" width="10.625" style="41" customWidth="1"/>
    <col min="6181" max="6181" width="10.5" style="41" customWidth="1"/>
    <col min="6182" max="6183" width="9.5" style="41" customWidth="1"/>
    <col min="6184" max="6185" width="10.5" style="41" customWidth="1"/>
    <col min="6186" max="6186" width="9.5" style="41" customWidth="1"/>
    <col min="6187" max="6187" width="10.5" style="41" customWidth="1"/>
    <col min="6188" max="6188" width="10.25" style="41" customWidth="1"/>
    <col min="6189" max="6190" width="9.5" style="41" customWidth="1"/>
    <col min="6191" max="6191" width="10.125" style="41" customWidth="1"/>
    <col min="6192" max="6192" width="10.25" style="41" customWidth="1"/>
    <col min="6193" max="6193" width="9.5" style="41" customWidth="1"/>
    <col min="6194" max="6194" width="10.5" style="41" customWidth="1"/>
    <col min="6195" max="6195" width="10.375" style="41" customWidth="1"/>
    <col min="6196" max="6196" width="9.5" style="41" customWidth="1"/>
    <col min="6197" max="6197" width="10.25" style="41" customWidth="1"/>
    <col min="6198" max="6198" width="10.125" style="41" customWidth="1"/>
    <col min="6199" max="6199" width="13" style="41" customWidth="1"/>
    <col min="6200" max="6204" width="9.5" style="41" customWidth="1"/>
    <col min="6205" max="6205" width="10.25" style="41" customWidth="1"/>
    <col min="6206" max="6208" width="9.5" style="41" customWidth="1"/>
    <col min="6209" max="6209" width="11.25" style="41" customWidth="1"/>
    <col min="6210" max="6212" width="9.5" style="41" customWidth="1"/>
    <col min="6213" max="6213" width="10.875" style="41" customWidth="1"/>
    <col min="6214" max="6216" width="9.5" style="41" customWidth="1"/>
    <col min="6217" max="6217" width="11.875" style="41" customWidth="1"/>
    <col min="6218" max="6220" width="9.5" style="41" customWidth="1"/>
    <col min="6221" max="6221" width="13.25" style="41" customWidth="1"/>
    <col min="6222" max="6222" width="26.125" style="41" customWidth="1"/>
    <col min="6223" max="6223" width="62.875" style="41" customWidth="1"/>
    <col min="6224" max="6228" width="9.5" style="41" customWidth="1"/>
    <col min="6229" max="6229" width="10" style="41" customWidth="1"/>
    <col min="6230" max="6239" width="9.5" style="41" customWidth="1"/>
    <col min="6240" max="6353" width="8" style="41" hidden="1" customWidth="1"/>
    <col min="6354" max="6400" width="8" style="41" hidden="1"/>
    <col min="6401" max="6402" width="9.5" style="41" customWidth="1"/>
    <col min="6403" max="6403" width="42.5" style="41" customWidth="1"/>
    <col min="6404" max="6404" width="14.625" style="41" customWidth="1"/>
    <col min="6405" max="6406" width="9.5" style="41" customWidth="1"/>
    <col min="6407" max="6407" width="11.625" style="41" customWidth="1"/>
    <col min="6408" max="6410" width="9.5" style="41" customWidth="1"/>
    <col min="6411" max="6411" width="10.5" style="41" customWidth="1"/>
    <col min="6412" max="6413" width="9.5" style="41" customWidth="1"/>
    <col min="6414" max="6414" width="10.875" style="41" customWidth="1"/>
    <col min="6415" max="6415" width="10.375" style="41" customWidth="1"/>
    <col min="6416" max="6416" width="11.25" style="41" customWidth="1"/>
    <col min="6417" max="6417" width="11.75" style="41" customWidth="1"/>
    <col min="6418" max="6418" width="10.625" style="41" customWidth="1"/>
    <col min="6419" max="6421" width="10.25" style="41" customWidth="1"/>
    <col min="6422" max="6422" width="9.5" style="41" customWidth="1"/>
    <col min="6423" max="6424" width="10.5" style="41" customWidth="1"/>
    <col min="6425" max="6425" width="10.25" style="41" customWidth="1"/>
    <col min="6426" max="6428" width="9.5" style="41" customWidth="1"/>
    <col min="6429" max="6429" width="10.625" style="41" customWidth="1"/>
    <col min="6430" max="6432" width="9.5" style="41" customWidth="1"/>
    <col min="6433" max="6433" width="10.5" style="41" customWidth="1"/>
    <col min="6434" max="6435" width="9.5" style="41" customWidth="1"/>
    <col min="6436" max="6436" width="10.625" style="41" customWidth="1"/>
    <col min="6437" max="6437" width="10.5" style="41" customWidth="1"/>
    <col min="6438" max="6439" width="9.5" style="41" customWidth="1"/>
    <col min="6440" max="6441" width="10.5" style="41" customWidth="1"/>
    <col min="6442" max="6442" width="9.5" style="41" customWidth="1"/>
    <col min="6443" max="6443" width="10.5" style="41" customWidth="1"/>
    <col min="6444" max="6444" width="10.25" style="41" customWidth="1"/>
    <col min="6445" max="6446" width="9.5" style="41" customWidth="1"/>
    <col min="6447" max="6447" width="10.125" style="41" customWidth="1"/>
    <col min="6448" max="6448" width="10.25" style="41" customWidth="1"/>
    <col min="6449" max="6449" width="9.5" style="41" customWidth="1"/>
    <col min="6450" max="6450" width="10.5" style="41" customWidth="1"/>
    <col min="6451" max="6451" width="10.375" style="41" customWidth="1"/>
    <col min="6452" max="6452" width="9.5" style="41" customWidth="1"/>
    <col min="6453" max="6453" width="10.25" style="41" customWidth="1"/>
    <col min="6454" max="6454" width="10.125" style="41" customWidth="1"/>
    <col min="6455" max="6455" width="13" style="41" customWidth="1"/>
    <col min="6456" max="6460" width="9.5" style="41" customWidth="1"/>
    <col min="6461" max="6461" width="10.25" style="41" customWidth="1"/>
    <col min="6462" max="6464" width="9.5" style="41" customWidth="1"/>
    <col min="6465" max="6465" width="11.25" style="41" customWidth="1"/>
    <col min="6466" max="6468" width="9.5" style="41" customWidth="1"/>
    <col min="6469" max="6469" width="10.875" style="41" customWidth="1"/>
    <col min="6470" max="6472" width="9.5" style="41" customWidth="1"/>
    <col min="6473" max="6473" width="11.875" style="41" customWidth="1"/>
    <col min="6474" max="6476" width="9.5" style="41" customWidth="1"/>
    <col min="6477" max="6477" width="13.25" style="41" customWidth="1"/>
    <col min="6478" max="6478" width="26.125" style="41" customWidth="1"/>
    <col min="6479" max="6479" width="62.875" style="41" customWidth="1"/>
    <col min="6480" max="6484" width="9.5" style="41" customWidth="1"/>
    <col min="6485" max="6485" width="10" style="41" customWidth="1"/>
    <col min="6486" max="6495" width="9.5" style="41" customWidth="1"/>
    <col min="6496" max="6609" width="8" style="41" hidden="1" customWidth="1"/>
    <col min="6610" max="6656" width="8" style="41" hidden="1"/>
    <col min="6657" max="6658" width="9.5" style="41" customWidth="1"/>
    <col min="6659" max="6659" width="42.5" style="41" customWidth="1"/>
    <col min="6660" max="6660" width="14.625" style="41" customWidth="1"/>
    <col min="6661" max="6662" width="9.5" style="41" customWidth="1"/>
    <col min="6663" max="6663" width="11.625" style="41" customWidth="1"/>
    <col min="6664" max="6666" width="9.5" style="41" customWidth="1"/>
    <col min="6667" max="6667" width="10.5" style="41" customWidth="1"/>
    <col min="6668" max="6669" width="9.5" style="41" customWidth="1"/>
    <col min="6670" max="6670" width="10.875" style="41" customWidth="1"/>
    <col min="6671" max="6671" width="10.375" style="41" customWidth="1"/>
    <col min="6672" max="6672" width="11.25" style="41" customWidth="1"/>
    <col min="6673" max="6673" width="11.75" style="41" customWidth="1"/>
    <col min="6674" max="6674" width="10.625" style="41" customWidth="1"/>
    <col min="6675" max="6677" width="10.25" style="41" customWidth="1"/>
    <col min="6678" max="6678" width="9.5" style="41" customWidth="1"/>
    <col min="6679" max="6680" width="10.5" style="41" customWidth="1"/>
    <col min="6681" max="6681" width="10.25" style="41" customWidth="1"/>
    <col min="6682" max="6684" width="9.5" style="41" customWidth="1"/>
    <col min="6685" max="6685" width="10.625" style="41" customWidth="1"/>
    <col min="6686" max="6688" width="9.5" style="41" customWidth="1"/>
    <col min="6689" max="6689" width="10.5" style="41" customWidth="1"/>
    <col min="6690" max="6691" width="9.5" style="41" customWidth="1"/>
    <col min="6692" max="6692" width="10.625" style="41" customWidth="1"/>
    <col min="6693" max="6693" width="10.5" style="41" customWidth="1"/>
    <col min="6694" max="6695" width="9.5" style="41" customWidth="1"/>
    <col min="6696" max="6697" width="10.5" style="41" customWidth="1"/>
    <col min="6698" max="6698" width="9.5" style="41" customWidth="1"/>
    <col min="6699" max="6699" width="10.5" style="41" customWidth="1"/>
    <col min="6700" max="6700" width="10.25" style="41" customWidth="1"/>
    <col min="6701" max="6702" width="9.5" style="41" customWidth="1"/>
    <col min="6703" max="6703" width="10.125" style="41" customWidth="1"/>
    <col min="6704" max="6704" width="10.25" style="41" customWidth="1"/>
    <col min="6705" max="6705" width="9.5" style="41" customWidth="1"/>
    <col min="6706" max="6706" width="10.5" style="41" customWidth="1"/>
    <col min="6707" max="6707" width="10.375" style="41" customWidth="1"/>
    <col min="6708" max="6708" width="9.5" style="41" customWidth="1"/>
    <col min="6709" max="6709" width="10.25" style="41" customWidth="1"/>
    <col min="6710" max="6710" width="10.125" style="41" customWidth="1"/>
    <col min="6711" max="6711" width="13" style="41" customWidth="1"/>
    <col min="6712" max="6716" width="9.5" style="41" customWidth="1"/>
    <col min="6717" max="6717" width="10.25" style="41" customWidth="1"/>
    <col min="6718" max="6720" width="9.5" style="41" customWidth="1"/>
    <col min="6721" max="6721" width="11.25" style="41" customWidth="1"/>
    <col min="6722" max="6724" width="9.5" style="41" customWidth="1"/>
    <col min="6725" max="6725" width="10.875" style="41" customWidth="1"/>
    <col min="6726" max="6728" width="9.5" style="41" customWidth="1"/>
    <col min="6729" max="6729" width="11.875" style="41" customWidth="1"/>
    <col min="6730" max="6732" width="9.5" style="41" customWidth="1"/>
    <col min="6733" max="6733" width="13.25" style="41" customWidth="1"/>
    <col min="6734" max="6734" width="26.125" style="41" customWidth="1"/>
    <col min="6735" max="6735" width="62.875" style="41" customWidth="1"/>
    <col min="6736" max="6740" width="9.5" style="41" customWidth="1"/>
    <col min="6741" max="6741" width="10" style="41" customWidth="1"/>
    <col min="6742" max="6751" width="9.5" style="41" customWidth="1"/>
    <col min="6752" max="6865" width="8" style="41" hidden="1" customWidth="1"/>
    <col min="6866" max="6912" width="8" style="41" hidden="1"/>
    <col min="6913" max="6914" width="9.5" style="41" customWidth="1"/>
    <col min="6915" max="6915" width="42.5" style="41" customWidth="1"/>
    <col min="6916" max="6916" width="14.625" style="41" customWidth="1"/>
    <col min="6917" max="6918" width="9.5" style="41" customWidth="1"/>
    <col min="6919" max="6919" width="11.625" style="41" customWidth="1"/>
    <col min="6920" max="6922" width="9.5" style="41" customWidth="1"/>
    <col min="6923" max="6923" width="10.5" style="41" customWidth="1"/>
    <col min="6924" max="6925" width="9.5" style="41" customWidth="1"/>
    <col min="6926" max="6926" width="10.875" style="41" customWidth="1"/>
    <col min="6927" max="6927" width="10.375" style="41" customWidth="1"/>
    <col min="6928" max="6928" width="11.25" style="41" customWidth="1"/>
    <col min="6929" max="6929" width="11.75" style="41" customWidth="1"/>
    <col min="6930" max="6930" width="10.625" style="41" customWidth="1"/>
    <col min="6931" max="6933" width="10.25" style="41" customWidth="1"/>
    <col min="6934" max="6934" width="9.5" style="41" customWidth="1"/>
    <col min="6935" max="6936" width="10.5" style="41" customWidth="1"/>
    <col min="6937" max="6937" width="10.25" style="41" customWidth="1"/>
    <col min="6938" max="6940" width="9.5" style="41" customWidth="1"/>
    <col min="6941" max="6941" width="10.625" style="41" customWidth="1"/>
    <col min="6942" max="6944" width="9.5" style="41" customWidth="1"/>
    <col min="6945" max="6945" width="10.5" style="41" customWidth="1"/>
    <col min="6946" max="6947" width="9.5" style="41" customWidth="1"/>
    <col min="6948" max="6948" width="10.625" style="41" customWidth="1"/>
    <col min="6949" max="6949" width="10.5" style="41" customWidth="1"/>
    <col min="6950" max="6951" width="9.5" style="41" customWidth="1"/>
    <col min="6952" max="6953" width="10.5" style="41" customWidth="1"/>
    <col min="6954" max="6954" width="9.5" style="41" customWidth="1"/>
    <col min="6955" max="6955" width="10.5" style="41" customWidth="1"/>
    <col min="6956" max="6956" width="10.25" style="41" customWidth="1"/>
    <col min="6957" max="6958" width="9.5" style="41" customWidth="1"/>
    <col min="6959" max="6959" width="10.125" style="41" customWidth="1"/>
    <col min="6960" max="6960" width="10.25" style="41" customWidth="1"/>
    <col min="6961" max="6961" width="9.5" style="41" customWidth="1"/>
    <col min="6962" max="6962" width="10.5" style="41" customWidth="1"/>
    <col min="6963" max="6963" width="10.375" style="41" customWidth="1"/>
    <col min="6964" max="6964" width="9.5" style="41" customWidth="1"/>
    <col min="6965" max="6965" width="10.25" style="41" customWidth="1"/>
    <col min="6966" max="6966" width="10.125" style="41" customWidth="1"/>
    <col min="6967" max="6967" width="13" style="41" customWidth="1"/>
    <col min="6968" max="6972" width="9.5" style="41" customWidth="1"/>
    <col min="6973" max="6973" width="10.25" style="41" customWidth="1"/>
    <col min="6974" max="6976" width="9.5" style="41" customWidth="1"/>
    <col min="6977" max="6977" width="11.25" style="41" customWidth="1"/>
    <col min="6978" max="6980" width="9.5" style="41" customWidth="1"/>
    <col min="6981" max="6981" width="10.875" style="41" customWidth="1"/>
    <col min="6982" max="6984" width="9.5" style="41" customWidth="1"/>
    <col min="6985" max="6985" width="11.875" style="41" customWidth="1"/>
    <col min="6986" max="6988" width="9.5" style="41" customWidth="1"/>
    <col min="6989" max="6989" width="13.25" style="41" customWidth="1"/>
    <col min="6990" max="6990" width="26.125" style="41" customWidth="1"/>
    <col min="6991" max="6991" width="62.875" style="41" customWidth="1"/>
    <col min="6992" max="6996" width="9.5" style="41" customWidth="1"/>
    <col min="6997" max="6997" width="10" style="41" customWidth="1"/>
    <col min="6998" max="7007" width="9.5" style="41" customWidth="1"/>
    <col min="7008" max="7121" width="8" style="41" hidden="1" customWidth="1"/>
    <col min="7122" max="7168" width="8" style="41" hidden="1"/>
    <col min="7169" max="7170" width="9.5" style="41" customWidth="1"/>
    <col min="7171" max="7171" width="42.5" style="41" customWidth="1"/>
    <col min="7172" max="7172" width="14.625" style="41" customWidth="1"/>
    <col min="7173" max="7174" width="9.5" style="41" customWidth="1"/>
    <col min="7175" max="7175" width="11.625" style="41" customWidth="1"/>
    <col min="7176" max="7178" width="9.5" style="41" customWidth="1"/>
    <col min="7179" max="7179" width="10.5" style="41" customWidth="1"/>
    <col min="7180" max="7181" width="9.5" style="41" customWidth="1"/>
    <col min="7182" max="7182" width="10.875" style="41" customWidth="1"/>
    <col min="7183" max="7183" width="10.375" style="41" customWidth="1"/>
    <col min="7184" max="7184" width="11.25" style="41" customWidth="1"/>
    <col min="7185" max="7185" width="11.75" style="41" customWidth="1"/>
    <col min="7186" max="7186" width="10.625" style="41" customWidth="1"/>
    <col min="7187" max="7189" width="10.25" style="41" customWidth="1"/>
    <col min="7190" max="7190" width="9.5" style="41" customWidth="1"/>
    <col min="7191" max="7192" width="10.5" style="41" customWidth="1"/>
    <col min="7193" max="7193" width="10.25" style="41" customWidth="1"/>
    <col min="7194" max="7196" width="9.5" style="41" customWidth="1"/>
    <col min="7197" max="7197" width="10.625" style="41" customWidth="1"/>
    <col min="7198" max="7200" width="9.5" style="41" customWidth="1"/>
    <col min="7201" max="7201" width="10.5" style="41" customWidth="1"/>
    <col min="7202" max="7203" width="9.5" style="41" customWidth="1"/>
    <col min="7204" max="7204" width="10.625" style="41" customWidth="1"/>
    <col min="7205" max="7205" width="10.5" style="41" customWidth="1"/>
    <col min="7206" max="7207" width="9.5" style="41" customWidth="1"/>
    <col min="7208" max="7209" width="10.5" style="41" customWidth="1"/>
    <col min="7210" max="7210" width="9.5" style="41" customWidth="1"/>
    <col min="7211" max="7211" width="10.5" style="41" customWidth="1"/>
    <col min="7212" max="7212" width="10.25" style="41" customWidth="1"/>
    <col min="7213" max="7214" width="9.5" style="41" customWidth="1"/>
    <col min="7215" max="7215" width="10.125" style="41" customWidth="1"/>
    <col min="7216" max="7216" width="10.25" style="41" customWidth="1"/>
    <col min="7217" max="7217" width="9.5" style="41" customWidth="1"/>
    <col min="7218" max="7218" width="10.5" style="41" customWidth="1"/>
    <col min="7219" max="7219" width="10.375" style="41" customWidth="1"/>
    <col min="7220" max="7220" width="9.5" style="41" customWidth="1"/>
    <col min="7221" max="7221" width="10.25" style="41" customWidth="1"/>
    <col min="7222" max="7222" width="10.125" style="41" customWidth="1"/>
    <col min="7223" max="7223" width="13" style="41" customWidth="1"/>
    <col min="7224" max="7228" width="9.5" style="41" customWidth="1"/>
    <col min="7229" max="7229" width="10.25" style="41" customWidth="1"/>
    <col min="7230" max="7232" width="9.5" style="41" customWidth="1"/>
    <col min="7233" max="7233" width="11.25" style="41" customWidth="1"/>
    <col min="7234" max="7236" width="9.5" style="41" customWidth="1"/>
    <col min="7237" max="7237" width="10.875" style="41" customWidth="1"/>
    <col min="7238" max="7240" width="9.5" style="41" customWidth="1"/>
    <col min="7241" max="7241" width="11.875" style="41" customWidth="1"/>
    <col min="7242" max="7244" width="9.5" style="41" customWidth="1"/>
    <col min="7245" max="7245" width="13.25" style="41" customWidth="1"/>
    <col min="7246" max="7246" width="26.125" style="41" customWidth="1"/>
    <col min="7247" max="7247" width="62.875" style="41" customWidth="1"/>
    <col min="7248" max="7252" width="9.5" style="41" customWidth="1"/>
    <col min="7253" max="7253" width="10" style="41" customWidth="1"/>
    <col min="7254" max="7263" width="9.5" style="41" customWidth="1"/>
    <col min="7264" max="7377" width="8" style="41" hidden="1" customWidth="1"/>
    <col min="7378" max="7424" width="8" style="41" hidden="1"/>
    <col min="7425" max="7426" width="9.5" style="41" customWidth="1"/>
    <col min="7427" max="7427" width="42.5" style="41" customWidth="1"/>
    <col min="7428" max="7428" width="14.625" style="41" customWidth="1"/>
    <col min="7429" max="7430" width="9.5" style="41" customWidth="1"/>
    <col min="7431" max="7431" width="11.625" style="41" customWidth="1"/>
    <col min="7432" max="7434" width="9.5" style="41" customWidth="1"/>
    <col min="7435" max="7435" width="10.5" style="41" customWidth="1"/>
    <col min="7436" max="7437" width="9.5" style="41" customWidth="1"/>
    <col min="7438" max="7438" width="10.875" style="41" customWidth="1"/>
    <col min="7439" max="7439" width="10.375" style="41" customWidth="1"/>
    <col min="7440" max="7440" width="11.25" style="41" customWidth="1"/>
    <col min="7441" max="7441" width="11.75" style="41" customWidth="1"/>
    <col min="7442" max="7442" width="10.625" style="41" customWidth="1"/>
    <col min="7443" max="7445" width="10.25" style="41" customWidth="1"/>
    <col min="7446" max="7446" width="9.5" style="41" customWidth="1"/>
    <col min="7447" max="7448" width="10.5" style="41" customWidth="1"/>
    <col min="7449" max="7449" width="10.25" style="41" customWidth="1"/>
    <col min="7450" max="7452" width="9.5" style="41" customWidth="1"/>
    <col min="7453" max="7453" width="10.625" style="41" customWidth="1"/>
    <col min="7454" max="7456" width="9.5" style="41" customWidth="1"/>
    <col min="7457" max="7457" width="10.5" style="41" customWidth="1"/>
    <col min="7458" max="7459" width="9.5" style="41" customWidth="1"/>
    <col min="7460" max="7460" width="10.625" style="41" customWidth="1"/>
    <col min="7461" max="7461" width="10.5" style="41" customWidth="1"/>
    <col min="7462" max="7463" width="9.5" style="41" customWidth="1"/>
    <col min="7464" max="7465" width="10.5" style="41" customWidth="1"/>
    <col min="7466" max="7466" width="9.5" style="41" customWidth="1"/>
    <col min="7467" max="7467" width="10.5" style="41" customWidth="1"/>
    <col min="7468" max="7468" width="10.25" style="41" customWidth="1"/>
    <col min="7469" max="7470" width="9.5" style="41" customWidth="1"/>
    <col min="7471" max="7471" width="10.125" style="41" customWidth="1"/>
    <col min="7472" max="7472" width="10.25" style="41" customWidth="1"/>
    <col min="7473" max="7473" width="9.5" style="41" customWidth="1"/>
    <col min="7474" max="7474" width="10.5" style="41" customWidth="1"/>
    <col min="7475" max="7475" width="10.375" style="41" customWidth="1"/>
    <col min="7476" max="7476" width="9.5" style="41" customWidth="1"/>
    <col min="7477" max="7477" width="10.25" style="41" customWidth="1"/>
    <col min="7478" max="7478" width="10.125" style="41" customWidth="1"/>
    <col min="7479" max="7479" width="13" style="41" customWidth="1"/>
    <col min="7480" max="7484" width="9.5" style="41" customWidth="1"/>
    <col min="7485" max="7485" width="10.25" style="41" customWidth="1"/>
    <col min="7486" max="7488" width="9.5" style="41" customWidth="1"/>
    <col min="7489" max="7489" width="11.25" style="41" customWidth="1"/>
    <col min="7490" max="7492" width="9.5" style="41" customWidth="1"/>
    <col min="7493" max="7493" width="10.875" style="41" customWidth="1"/>
    <col min="7494" max="7496" width="9.5" style="41" customWidth="1"/>
    <col min="7497" max="7497" width="11.875" style="41" customWidth="1"/>
    <col min="7498" max="7500" width="9.5" style="41" customWidth="1"/>
    <col min="7501" max="7501" width="13.25" style="41" customWidth="1"/>
    <col min="7502" max="7502" width="26.125" style="41" customWidth="1"/>
    <col min="7503" max="7503" width="62.875" style="41" customWidth="1"/>
    <col min="7504" max="7508" width="9.5" style="41" customWidth="1"/>
    <col min="7509" max="7509" width="10" style="41" customWidth="1"/>
    <col min="7510" max="7519" width="9.5" style="41" customWidth="1"/>
    <col min="7520" max="7633" width="8" style="41" hidden="1" customWidth="1"/>
    <col min="7634" max="7680" width="8" style="41" hidden="1"/>
    <col min="7681" max="7682" width="9.5" style="41" customWidth="1"/>
    <col min="7683" max="7683" width="42.5" style="41" customWidth="1"/>
    <col min="7684" max="7684" width="14.625" style="41" customWidth="1"/>
    <col min="7685" max="7686" width="9.5" style="41" customWidth="1"/>
    <col min="7687" max="7687" width="11.625" style="41" customWidth="1"/>
    <col min="7688" max="7690" width="9.5" style="41" customWidth="1"/>
    <col min="7691" max="7691" width="10.5" style="41" customWidth="1"/>
    <col min="7692" max="7693" width="9.5" style="41" customWidth="1"/>
    <col min="7694" max="7694" width="10.875" style="41" customWidth="1"/>
    <col min="7695" max="7695" width="10.375" style="41" customWidth="1"/>
    <col min="7696" max="7696" width="11.25" style="41" customWidth="1"/>
    <col min="7697" max="7697" width="11.75" style="41" customWidth="1"/>
    <col min="7698" max="7698" width="10.625" style="41" customWidth="1"/>
    <col min="7699" max="7701" width="10.25" style="41" customWidth="1"/>
    <col min="7702" max="7702" width="9.5" style="41" customWidth="1"/>
    <col min="7703" max="7704" width="10.5" style="41" customWidth="1"/>
    <col min="7705" max="7705" width="10.25" style="41" customWidth="1"/>
    <col min="7706" max="7708" width="9.5" style="41" customWidth="1"/>
    <col min="7709" max="7709" width="10.625" style="41" customWidth="1"/>
    <col min="7710" max="7712" width="9.5" style="41" customWidth="1"/>
    <col min="7713" max="7713" width="10.5" style="41" customWidth="1"/>
    <col min="7714" max="7715" width="9.5" style="41" customWidth="1"/>
    <col min="7716" max="7716" width="10.625" style="41" customWidth="1"/>
    <col min="7717" max="7717" width="10.5" style="41" customWidth="1"/>
    <col min="7718" max="7719" width="9.5" style="41" customWidth="1"/>
    <col min="7720" max="7721" width="10.5" style="41" customWidth="1"/>
    <col min="7722" max="7722" width="9.5" style="41" customWidth="1"/>
    <col min="7723" max="7723" width="10.5" style="41" customWidth="1"/>
    <col min="7724" max="7724" width="10.25" style="41" customWidth="1"/>
    <col min="7725" max="7726" width="9.5" style="41" customWidth="1"/>
    <col min="7727" max="7727" width="10.125" style="41" customWidth="1"/>
    <col min="7728" max="7728" width="10.25" style="41" customWidth="1"/>
    <col min="7729" max="7729" width="9.5" style="41" customWidth="1"/>
    <col min="7730" max="7730" width="10.5" style="41" customWidth="1"/>
    <col min="7731" max="7731" width="10.375" style="41" customWidth="1"/>
    <col min="7732" max="7732" width="9.5" style="41" customWidth="1"/>
    <col min="7733" max="7733" width="10.25" style="41" customWidth="1"/>
    <col min="7734" max="7734" width="10.125" style="41" customWidth="1"/>
    <col min="7735" max="7735" width="13" style="41" customWidth="1"/>
    <col min="7736" max="7740" width="9.5" style="41" customWidth="1"/>
    <col min="7741" max="7741" width="10.25" style="41" customWidth="1"/>
    <col min="7742" max="7744" width="9.5" style="41" customWidth="1"/>
    <col min="7745" max="7745" width="11.25" style="41" customWidth="1"/>
    <col min="7746" max="7748" width="9.5" style="41" customWidth="1"/>
    <col min="7749" max="7749" width="10.875" style="41" customWidth="1"/>
    <col min="7750" max="7752" width="9.5" style="41" customWidth="1"/>
    <col min="7753" max="7753" width="11.875" style="41" customWidth="1"/>
    <col min="7754" max="7756" width="9.5" style="41" customWidth="1"/>
    <col min="7757" max="7757" width="13.25" style="41" customWidth="1"/>
    <col min="7758" max="7758" width="26.125" style="41" customWidth="1"/>
    <col min="7759" max="7759" width="62.875" style="41" customWidth="1"/>
    <col min="7760" max="7764" width="9.5" style="41" customWidth="1"/>
    <col min="7765" max="7765" width="10" style="41" customWidth="1"/>
    <col min="7766" max="7775" width="9.5" style="41" customWidth="1"/>
    <col min="7776" max="7889" width="8" style="41" hidden="1" customWidth="1"/>
    <col min="7890" max="7936" width="8" style="41" hidden="1"/>
    <col min="7937" max="7938" width="9.5" style="41" customWidth="1"/>
    <col min="7939" max="7939" width="42.5" style="41" customWidth="1"/>
    <col min="7940" max="7940" width="14.625" style="41" customWidth="1"/>
    <col min="7941" max="7942" width="9.5" style="41" customWidth="1"/>
    <col min="7943" max="7943" width="11.625" style="41" customWidth="1"/>
    <col min="7944" max="7946" width="9.5" style="41" customWidth="1"/>
    <col min="7947" max="7947" width="10.5" style="41" customWidth="1"/>
    <col min="7948" max="7949" width="9.5" style="41" customWidth="1"/>
    <col min="7950" max="7950" width="10.875" style="41" customWidth="1"/>
    <col min="7951" max="7951" width="10.375" style="41" customWidth="1"/>
    <col min="7952" max="7952" width="11.25" style="41" customWidth="1"/>
    <col min="7953" max="7953" width="11.75" style="41" customWidth="1"/>
    <col min="7954" max="7954" width="10.625" style="41" customWidth="1"/>
    <col min="7955" max="7957" width="10.25" style="41" customWidth="1"/>
    <col min="7958" max="7958" width="9.5" style="41" customWidth="1"/>
    <col min="7959" max="7960" width="10.5" style="41" customWidth="1"/>
    <col min="7961" max="7961" width="10.25" style="41" customWidth="1"/>
    <col min="7962" max="7964" width="9.5" style="41" customWidth="1"/>
    <col min="7965" max="7965" width="10.625" style="41" customWidth="1"/>
    <col min="7966" max="7968" width="9.5" style="41" customWidth="1"/>
    <col min="7969" max="7969" width="10.5" style="41" customWidth="1"/>
    <col min="7970" max="7971" width="9.5" style="41" customWidth="1"/>
    <col min="7972" max="7972" width="10.625" style="41" customWidth="1"/>
    <col min="7973" max="7973" width="10.5" style="41" customWidth="1"/>
    <col min="7974" max="7975" width="9.5" style="41" customWidth="1"/>
    <col min="7976" max="7977" width="10.5" style="41" customWidth="1"/>
    <col min="7978" max="7978" width="9.5" style="41" customWidth="1"/>
    <col min="7979" max="7979" width="10.5" style="41" customWidth="1"/>
    <col min="7980" max="7980" width="10.25" style="41" customWidth="1"/>
    <col min="7981" max="7982" width="9.5" style="41" customWidth="1"/>
    <col min="7983" max="7983" width="10.125" style="41" customWidth="1"/>
    <col min="7984" max="7984" width="10.25" style="41" customWidth="1"/>
    <col min="7985" max="7985" width="9.5" style="41" customWidth="1"/>
    <col min="7986" max="7986" width="10.5" style="41" customWidth="1"/>
    <col min="7987" max="7987" width="10.375" style="41" customWidth="1"/>
    <col min="7988" max="7988" width="9.5" style="41" customWidth="1"/>
    <col min="7989" max="7989" width="10.25" style="41" customWidth="1"/>
    <col min="7990" max="7990" width="10.125" style="41" customWidth="1"/>
    <col min="7991" max="7991" width="13" style="41" customWidth="1"/>
    <col min="7992" max="7996" width="9.5" style="41" customWidth="1"/>
    <col min="7997" max="7997" width="10.25" style="41" customWidth="1"/>
    <col min="7998" max="8000" width="9.5" style="41" customWidth="1"/>
    <col min="8001" max="8001" width="11.25" style="41" customWidth="1"/>
    <col min="8002" max="8004" width="9.5" style="41" customWidth="1"/>
    <col min="8005" max="8005" width="10.875" style="41" customWidth="1"/>
    <col min="8006" max="8008" width="9.5" style="41" customWidth="1"/>
    <col min="8009" max="8009" width="11.875" style="41" customWidth="1"/>
    <col min="8010" max="8012" width="9.5" style="41" customWidth="1"/>
    <col min="8013" max="8013" width="13.25" style="41" customWidth="1"/>
    <col min="8014" max="8014" width="26.125" style="41" customWidth="1"/>
    <col min="8015" max="8015" width="62.875" style="41" customWidth="1"/>
    <col min="8016" max="8020" width="9.5" style="41" customWidth="1"/>
    <col min="8021" max="8021" width="10" style="41" customWidth="1"/>
    <col min="8022" max="8031" width="9.5" style="41" customWidth="1"/>
    <col min="8032" max="8145" width="8" style="41" hidden="1" customWidth="1"/>
    <col min="8146" max="8192" width="8" style="41" hidden="1"/>
    <col min="8193" max="8194" width="9.5" style="41" customWidth="1"/>
    <col min="8195" max="8195" width="42.5" style="41" customWidth="1"/>
    <col min="8196" max="8196" width="14.625" style="41" customWidth="1"/>
    <col min="8197" max="8198" width="9.5" style="41" customWidth="1"/>
    <col min="8199" max="8199" width="11.625" style="41" customWidth="1"/>
    <col min="8200" max="8202" width="9.5" style="41" customWidth="1"/>
    <col min="8203" max="8203" width="10.5" style="41" customWidth="1"/>
    <col min="8204" max="8205" width="9.5" style="41" customWidth="1"/>
    <col min="8206" max="8206" width="10.875" style="41" customWidth="1"/>
    <col min="8207" max="8207" width="10.375" style="41" customWidth="1"/>
    <col min="8208" max="8208" width="11.25" style="41" customWidth="1"/>
    <col min="8209" max="8209" width="11.75" style="41" customWidth="1"/>
    <col min="8210" max="8210" width="10.625" style="41" customWidth="1"/>
    <col min="8211" max="8213" width="10.25" style="41" customWidth="1"/>
    <col min="8214" max="8214" width="9.5" style="41" customWidth="1"/>
    <col min="8215" max="8216" width="10.5" style="41" customWidth="1"/>
    <col min="8217" max="8217" width="10.25" style="41" customWidth="1"/>
    <col min="8218" max="8220" width="9.5" style="41" customWidth="1"/>
    <col min="8221" max="8221" width="10.625" style="41" customWidth="1"/>
    <col min="8222" max="8224" width="9.5" style="41" customWidth="1"/>
    <col min="8225" max="8225" width="10.5" style="41" customWidth="1"/>
    <col min="8226" max="8227" width="9.5" style="41" customWidth="1"/>
    <col min="8228" max="8228" width="10.625" style="41" customWidth="1"/>
    <col min="8229" max="8229" width="10.5" style="41" customWidth="1"/>
    <col min="8230" max="8231" width="9.5" style="41" customWidth="1"/>
    <col min="8232" max="8233" width="10.5" style="41" customWidth="1"/>
    <col min="8234" max="8234" width="9.5" style="41" customWidth="1"/>
    <col min="8235" max="8235" width="10.5" style="41" customWidth="1"/>
    <col min="8236" max="8236" width="10.25" style="41" customWidth="1"/>
    <col min="8237" max="8238" width="9.5" style="41" customWidth="1"/>
    <col min="8239" max="8239" width="10.125" style="41" customWidth="1"/>
    <col min="8240" max="8240" width="10.25" style="41" customWidth="1"/>
    <col min="8241" max="8241" width="9.5" style="41" customWidth="1"/>
    <col min="8242" max="8242" width="10.5" style="41" customWidth="1"/>
    <col min="8243" max="8243" width="10.375" style="41" customWidth="1"/>
    <col min="8244" max="8244" width="9.5" style="41" customWidth="1"/>
    <col min="8245" max="8245" width="10.25" style="41" customWidth="1"/>
    <col min="8246" max="8246" width="10.125" style="41" customWidth="1"/>
    <col min="8247" max="8247" width="13" style="41" customWidth="1"/>
    <col min="8248" max="8252" width="9.5" style="41" customWidth="1"/>
    <col min="8253" max="8253" width="10.25" style="41" customWidth="1"/>
    <col min="8254" max="8256" width="9.5" style="41" customWidth="1"/>
    <col min="8257" max="8257" width="11.25" style="41" customWidth="1"/>
    <col min="8258" max="8260" width="9.5" style="41" customWidth="1"/>
    <col min="8261" max="8261" width="10.875" style="41" customWidth="1"/>
    <col min="8262" max="8264" width="9.5" style="41" customWidth="1"/>
    <col min="8265" max="8265" width="11.875" style="41" customWidth="1"/>
    <col min="8266" max="8268" width="9.5" style="41" customWidth="1"/>
    <col min="8269" max="8269" width="13.25" style="41" customWidth="1"/>
    <col min="8270" max="8270" width="26.125" style="41" customWidth="1"/>
    <col min="8271" max="8271" width="62.875" style="41" customWidth="1"/>
    <col min="8272" max="8276" width="9.5" style="41" customWidth="1"/>
    <col min="8277" max="8277" width="10" style="41" customWidth="1"/>
    <col min="8278" max="8287" width="9.5" style="41" customWidth="1"/>
    <col min="8288" max="8401" width="8" style="41" hidden="1" customWidth="1"/>
    <col min="8402" max="8448" width="8" style="41" hidden="1"/>
    <col min="8449" max="8450" width="9.5" style="41" customWidth="1"/>
    <col min="8451" max="8451" width="42.5" style="41" customWidth="1"/>
    <col min="8452" max="8452" width="14.625" style="41" customWidth="1"/>
    <col min="8453" max="8454" width="9.5" style="41" customWidth="1"/>
    <col min="8455" max="8455" width="11.625" style="41" customWidth="1"/>
    <col min="8456" max="8458" width="9.5" style="41" customWidth="1"/>
    <col min="8459" max="8459" width="10.5" style="41" customWidth="1"/>
    <col min="8460" max="8461" width="9.5" style="41" customWidth="1"/>
    <col min="8462" max="8462" width="10.875" style="41" customWidth="1"/>
    <col min="8463" max="8463" width="10.375" style="41" customWidth="1"/>
    <col min="8464" max="8464" width="11.25" style="41" customWidth="1"/>
    <col min="8465" max="8465" width="11.75" style="41" customWidth="1"/>
    <col min="8466" max="8466" width="10.625" style="41" customWidth="1"/>
    <col min="8467" max="8469" width="10.25" style="41" customWidth="1"/>
    <col min="8470" max="8470" width="9.5" style="41" customWidth="1"/>
    <col min="8471" max="8472" width="10.5" style="41" customWidth="1"/>
    <col min="8473" max="8473" width="10.25" style="41" customWidth="1"/>
    <col min="8474" max="8476" width="9.5" style="41" customWidth="1"/>
    <col min="8477" max="8477" width="10.625" style="41" customWidth="1"/>
    <col min="8478" max="8480" width="9.5" style="41" customWidth="1"/>
    <col min="8481" max="8481" width="10.5" style="41" customWidth="1"/>
    <col min="8482" max="8483" width="9.5" style="41" customWidth="1"/>
    <col min="8484" max="8484" width="10.625" style="41" customWidth="1"/>
    <col min="8485" max="8485" width="10.5" style="41" customWidth="1"/>
    <col min="8486" max="8487" width="9.5" style="41" customWidth="1"/>
    <col min="8488" max="8489" width="10.5" style="41" customWidth="1"/>
    <col min="8490" max="8490" width="9.5" style="41" customWidth="1"/>
    <col min="8491" max="8491" width="10.5" style="41" customWidth="1"/>
    <col min="8492" max="8492" width="10.25" style="41" customWidth="1"/>
    <col min="8493" max="8494" width="9.5" style="41" customWidth="1"/>
    <col min="8495" max="8495" width="10.125" style="41" customWidth="1"/>
    <col min="8496" max="8496" width="10.25" style="41" customWidth="1"/>
    <col min="8497" max="8497" width="9.5" style="41" customWidth="1"/>
    <col min="8498" max="8498" width="10.5" style="41" customWidth="1"/>
    <col min="8499" max="8499" width="10.375" style="41" customWidth="1"/>
    <col min="8500" max="8500" width="9.5" style="41" customWidth="1"/>
    <col min="8501" max="8501" width="10.25" style="41" customWidth="1"/>
    <col min="8502" max="8502" width="10.125" style="41" customWidth="1"/>
    <col min="8503" max="8503" width="13" style="41" customWidth="1"/>
    <col min="8504" max="8508" width="9.5" style="41" customWidth="1"/>
    <col min="8509" max="8509" width="10.25" style="41" customWidth="1"/>
    <col min="8510" max="8512" width="9.5" style="41" customWidth="1"/>
    <col min="8513" max="8513" width="11.25" style="41" customWidth="1"/>
    <col min="8514" max="8516" width="9.5" style="41" customWidth="1"/>
    <col min="8517" max="8517" width="10.875" style="41" customWidth="1"/>
    <col min="8518" max="8520" width="9.5" style="41" customWidth="1"/>
    <col min="8521" max="8521" width="11.875" style="41" customWidth="1"/>
    <col min="8522" max="8524" width="9.5" style="41" customWidth="1"/>
    <col min="8525" max="8525" width="13.25" style="41" customWidth="1"/>
    <col min="8526" max="8526" width="26.125" style="41" customWidth="1"/>
    <col min="8527" max="8527" width="62.875" style="41" customWidth="1"/>
    <col min="8528" max="8532" width="9.5" style="41" customWidth="1"/>
    <col min="8533" max="8533" width="10" style="41" customWidth="1"/>
    <col min="8534" max="8543" width="9.5" style="41" customWidth="1"/>
    <col min="8544" max="8657" width="8" style="41" hidden="1" customWidth="1"/>
    <col min="8658" max="8704" width="8" style="41" hidden="1"/>
    <col min="8705" max="8706" width="9.5" style="41" customWidth="1"/>
    <col min="8707" max="8707" width="42.5" style="41" customWidth="1"/>
    <col min="8708" max="8708" width="14.625" style="41" customWidth="1"/>
    <col min="8709" max="8710" width="9.5" style="41" customWidth="1"/>
    <col min="8711" max="8711" width="11.625" style="41" customWidth="1"/>
    <col min="8712" max="8714" width="9.5" style="41" customWidth="1"/>
    <col min="8715" max="8715" width="10.5" style="41" customWidth="1"/>
    <col min="8716" max="8717" width="9.5" style="41" customWidth="1"/>
    <col min="8718" max="8718" width="10.875" style="41" customWidth="1"/>
    <col min="8719" max="8719" width="10.375" style="41" customWidth="1"/>
    <col min="8720" max="8720" width="11.25" style="41" customWidth="1"/>
    <col min="8721" max="8721" width="11.75" style="41" customWidth="1"/>
    <col min="8722" max="8722" width="10.625" style="41" customWidth="1"/>
    <col min="8723" max="8725" width="10.25" style="41" customWidth="1"/>
    <col min="8726" max="8726" width="9.5" style="41" customWidth="1"/>
    <col min="8727" max="8728" width="10.5" style="41" customWidth="1"/>
    <col min="8729" max="8729" width="10.25" style="41" customWidth="1"/>
    <col min="8730" max="8732" width="9.5" style="41" customWidth="1"/>
    <col min="8733" max="8733" width="10.625" style="41" customWidth="1"/>
    <col min="8734" max="8736" width="9.5" style="41" customWidth="1"/>
    <col min="8737" max="8737" width="10.5" style="41" customWidth="1"/>
    <col min="8738" max="8739" width="9.5" style="41" customWidth="1"/>
    <col min="8740" max="8740" width="10.625" style="41" customWidth="1"/>
    <col min="8741" max="8741" width="10.5" style="41" customWidth="1"/>
    <col min="8742" max="8743" width="9.5" style="41" customWidth="1"/>
    <col min="8744" max="8745" width="10.5" style="41" customWidth="1"/>
    <col min="8746" max="8746" width="9.5" style="41" customWidth="1"/>
    <col min="8747" max="8747" width="10.5" style="41" customWidth="1"/>
    <col min="8748" max="8748" width="10.25" style="41" customWidth="1"/>
    <col min="8749" max="8750" width="9.5" style="41" customWidth="1"/>
    <col min="8751" max="8751" width="10.125" style="41" customWidth="1"/>
    <col min="8752" max="8752" width="10.25" style="41" customWidth="1"/>
    <col min="8753" max="8753" width="9.5" style="41" customWidth="1"/>
    <col min="8754" max="8754" width="10.5" style="41" customWidth="1"/>
    <col min="8755" max="8755" width="10.375" style="41" customWidth="1"/>
    <col min="8756" max="8756" width="9.5" style="41" customWidth="1"/>
    <col min="8757" max="8757" width="10.25" style="41" customWidth="1"/>
    <col min="8758" max="8758" width="10.125" style="41" customWidth="1"/>
    <col min="8759" max="8759" width="13" style="41" customWidth="1"/>
    <col min="8760" max="8764" width="9.5" style="41" customWidth="1"/>
    <col min="8765" max="8765" width="10.25" style="41" customWidth="1"/>
    <col min="8766" max="8768" width="9.5" style="41" customWidth="1"/>
    <col min="8769" max="8769" width="11.25" style="41" customWidth="1"/>
    <col min="8770" max="8772" width="9.5" style="41" customWidth="1"/>
    <col min="8773" max="8773" width="10.875" style="41" customWidth="1"/>
    <col min="8774" max="8776" width="9.5" style="41" customWidth="1"/>
    <col min="8777" max="8777" width="11.875" style="41" customWidth="1"/>
    <col min="8778" max="8780" width="9.5" style="41" customWidth="1"/>
    <col min="8781" max="8781" width="13.25" style="41" customWidth="1"/>
    <col min="8782" max="8782" width="26.125" style="41" customWidth="1"/>
    <col min="8783" max="8783" width="62.875" style="41" customWidth="1"/>
    <col min="8784" max="8788" width="9.5" style="41" customWidth="1"/>
    <col min="8789" max="8789" width="10" style="41" customWidth="1"/>
    <col min="8790" max="8799" width="9.5" style="41" customWidth="1"/>
    <col min="8800" max="8913" width="8" style="41" hidden="1" customWidth="1"/>
    <col min="8914" max="8960" width="8" style="41" hidden="1"/>
    <col min="8961" max="8962" width="9.5" style="41" customWidth="1"/>
    <col min="8963" max="8963" width="42.5" style="41" customWidth="1"/>
    <col min="8964" max="8964" width="14.625" style="41" customWidth="1"/>
    <col min="8965" max="8966" width="9.5" style="41" customWidth="1"/>
    <col min="8967" max="8967" width="11.625" style="41" customWidth="1"/>
    <col min="8968" max="8970" width="9.5" style="41" customWidth="1"/>
    <col min="8971" max="8971" width="10.5" style="41" customWidth="1"/>
    <col min="8972" max="8973" width="9.5" style="41" customWidth="1"/>
    <col min="8974" max="8974" width="10.875" style="41" customWidth="1"/>
    <col min="8975" max="8975" width="10.375" style="41" customWidth="1"/>
    <col min="8976" max="8976" width="11.25" style="41" customWidth="1"/>
    <col min="8977" max="8977" width="11.75" style="41" customWidth="1"/>
    <col min="8978" max="8978" width="10.625" style="41" customWidth="1"/>
    <col min="8979" max="8981" width="10.25" style="41" customWidth="1"/>
    <col min="8982" max="8982" width="9.5" style="41" customWidth="1"/>
    <col min="8983" max="8984" width="10.5" style="41" customWidth="1"/>
    <col min="8985" max="8985" width="10.25" style="41" customWidth="1"/>
    <col min="8986" max="8988" width="9.5" style="41" customWidth="1"/>
    <col min="8989" max="8989" width="10.625" style="41" customWidth="1"/>
    <col min="8990" max="8992" width="9.5" style="41" customWidth="1"/>
    <col min="8993" max="8993" width="10.5" style="41" customWidth="1"/>
    <col min="8994" max="8995" width="9.5" style="41" customWidth="1"/>
    <col min="8996" max="8996" width="10.625" style="41" customWidth="1"/>
    <col min="8997" max="8997" width="10.5" style="41" customWidth="1"/>
    <col min="8998" max="8999" width="9.5" style="41" customWidth="1"/>
    <col min="9000" max="9001" width="10.5" style="41" customWidth="1"/>
    <col min="9002" max="9002" width="9.5" style="41" customWidth="1"/>
    <col min="9003" max="9003" width="10.5" style="41" customWidth="1"/>
    <col min="9004" max="9004" width="10.25" style="41" customWidth="1"/>
    <col min="9005" max="9006" width="9.5" style="41" customWidth="1"/>
    <col min="9007" max="9007" width="10.125" style="41" customWidth="1"/>
    <col min="9008" max="9008" width="10.25" style="41" customWidth="1"/>
    <col min="9009" max="9009" width="9.5" style="41" customWidth="1"/>
    <col min="9010" max="9010" width="10.5" style="41" customWidth="1"/>
    <col min="9011" max="9011" width="10.375" style="41" customWidth="1"/>
    <col min="9012" max="9012" width="9.5" style="41" customWidth="1"/>
    <col min="9013" max="9013" width="10.25" style="41" customWidth="1"/>
    <col min="9014" max="9014" width="10.125" style="41" customWidth="1"/>
    <col min="9015" max="9015" width="13" style="41" customWidth="1"/>
    <col min="9016" max="9020" width="9.5" style="41" customWidth="1"/>
    <col min="9021" max="9021" width="10.25" style="41" customWidth="1"/>
    <col min="9022" max="9024" width="9.5" style="41" customWidth="1"/>
    <col min="9025" max="9025" width="11.25" style="41" customWidth="1"/>
    <col min="9026" max="9028" width="9.5" style="41" customWidth="1"/>
    <col min="9029" max="9029" width="10.875" style="41" customWidth="1"/>
    <col min="9030" max="9032" width="9.5" style="41" customWidth="1"/>
    <col min="9033" max="9033" width="11.875" style="41" customWidth="1"/>
    <col min="9034" max="9036" width="9.5" style="41" customWidth="1"/>
    <col min="9037" max="9037" width="13.25" style="41" customWidth="1"/>
    <col min="9038" max="9038" width="26.125" style="41" customWidth="1"/>
    <col min="9039" max="9039" width="62.875" style="41" customWidth="1"/>
    <col min="9040" max="9044" width="9.5" style="41" customWidth="1"/>
    <col min="9045" max="9045" width="10" style="41" customWidth="1"/>
    <col min="9046" max="9055" width="9.5" style="41" customWidth="1"/>
    <col min="9056" max="9169" width="8" style="41" hidden="1" customWidth="1"/>
    <col min="9170" max="9216" width="8" style="41" hidden="1"/>
    <col min="9217" max="9218" width="9.5" style="41" customWidth="1"/>
    <col min="9219" max="9219" width="42.5" style="41" customWidth="1"/>
    <col min="9220" max="9220" width="14.625" style="41" customWidth="1"/>
    <col min="9221" max="9222" width="9.5" style="41" customWidth="1"/>
    <col min="9223" max="9223" width="11.625" style="41" customWidth="1"/>
    <col min="9224" max="9226" width="9.5" style="41" customWidth="1"/>
    <col min="9227" max="9227" width="10.5" style="41" customWidth="1"/>
    <col min="9228" max="9229" width="9.5" style="41" customWidth="1"/>
    <col min="9230" max="9230" width="10.875" style="41" customWidth="1"/>
    <col min="9231" max="9231" width="10.375" style="41" customWidth="1"/>
    <col min="9232" max="9232" width="11.25" style="41" customWidth="1"/>
    <col min="9233" max="9233" width="11.75" style="41" customWidth="1"/>
    <col min="9234" max="9234" width="10.625" style="41" customWidth="1"/>
    <col min="9235" max="9237" width="10.25" style="41" customWidth="1"/>
    <col min="9238" max="9238" width="9.5" style="41" customWidth="1"/>
    <col min="9239" max="9240" width="10.5" style="41" customWidth="1"/>
    <col min="9241" max="9241" width="10.25" style="41" customWidth="1"/>
    <col min="9242" max="9244" width="9.5" style="41" customWidth="1"/>
    <col min="9245" max="9245" width="10.625" style="41" customWidth="1"/>
    <col min="9246" max="9248" width="9.5" style="41" customWidth="1"/>
    <col min="9249" max="9249" width="10.5" style="41" customWidth="1"/>
    <col min="9250" max="9251" width="9.5" style="41" customWidth="1"/>
    <col min="9252" max="9252" width="10.625" style="41" customWidth="1"/>
    <col min="9253" max="9253" width="10.5" style="41" customWidth="1"/>
    <col min="9254" max="9255" width="9.5" style="41" customWidth="1"/>
    <col min="9256" max="9257" width="10.5" style="41" customWidth="1"/>
    <col min="9258" max="9258" width="9.5" style="41" customWidth="1"/>
    <col min="9259" max="9259" width="10.5" style="41" customWidth="1"/>
    <col min="9260" max="9260" width="10.25" style="41" customWidth="1"/>
    <col min="9261" max="9262" width="9.5" style="41" customWidth="1"/>
    <col min="9263" max="9263" width="10.125" style="41" customWidth="1"/>
    <col min="9264" max="9264" width="10.25" style="41" customWidth="1"/>
    <col min="9265" max="9265" width="9.5" style="41" customWidth="1"/>
    <col min="9266" max="9266" width="10.5" style="41" customWidth="1"/>
    <col min="9267" max="9267" width="10.375" style="41" customWidth="1"/>
    <col min="9268" max="9268" width="9.5" style="41" customWidth="1"/>
    <col min="9269" max="9269" width="10.25" style="41" customWidth="1"/>
    <col min="9270" max="9270" width="10.125" style="41" customWidth="1"/>
    <col min="9271" max="9271" width="13" style="41" customWidth="1"/>
    <col min="9272" max="9276" width="9.5" style="41" customWidth="1"/>
    <col min="9277" max="9277" width="10.25" style="41" customWidth="1"/>
    <col min="9278" max="9280" width="9.5" style="41" customWidth="1"/>
    <col min="9281" max="9281" width="11.25" style="41" customWidth="1"/>
    <col min="9282" max="9284" width="9.5" style="41" customWidth="1"/>
    <col min="9285" max="9285" width="10.875" style="41" customWidth="1"/>
    <col min="9286" max="9288" width="9.5" style="41" customWidth="1"/>
    <col min="9289" max="9289" width="11.875" style="41" customWidth="1"/>
    <col min="9290" max="9292" width="9.5" style="41" customWidth="1"/>
    <col min="9293" max="9293" width="13.25" style="41" customWidth="1"/>
    <col min="9294" max="9294" width="26.125" style="41" customWidth="1"/>
    <col min="9295" max="9295" width="62.875" style="41" customWidth="1"/>
    <col min="9296" max="9300" width="9.5" style="41" customWidth="1"/>
    <col min="9301" max="9301" width="10" style="41" customWidth="1"/>
    <col min="9302" max="9311" width="9.5" style="41" customWidth="1"/>
    <col min="9312" max="9425" width="8" style="41" hidden="1" customWidth="1"/>
    <col min="9426" max="9472" width="8" style="41" hidden="1"/>
    <col min="9473" max="9474" width="9.5" style="41" customWidth="1"/>
    <col min="9475" max="9475" width="42.5" style="41" customWidth="1"/>
    <col min="9476" max="9476" width="14.625" style="41" customWidth="1"/>
    <col min="9477" max="9478" width="9.5" style="41" customWidth="1"/>
    <col min="9479" max="9479" width="11.625" style="41" customWidth="1"/>
    <col min="9480" max="9482" width="9.5" style="41" customWidth="1"/>
    <col min="9483" max="9483" width="10.5" style="41" customWidth="1"/>
    <col min="9484" max="9485" width="9.5" style="41" customWidth="1"/>
    <col min="9486" max="9486" width="10.875" style="41" customWidth="1"/>
    <col min="9487" max="9487" width="10.375" style="41" customWidth="1"/>
    <col min="9488" max="9488" width="11.25" style="41" customWidth="1"/>
    <col min="9489" max="9489" width="11.75" style="41" customWidth="1"/>
    <col min="9490" max="9490" width="10.625" style="41" customWidth="1"/>
    <col min="9491" max="9493" width="10.25" style="41" customWidth="1"/>
    <col min="9494" max="9494" width="9.5" style="41" customWidth="1"/>
    <col min="9495" max="9496" width="10.5" style="41" customWidth="1"/>
    <col min="9497" max="9497" width="10.25" style="41" customWidth="1"/>
    <col min="9498" max="9500" width="9.5" style="41" customWidth="1"/>
    <col min="9501" max="9501" width="10.625" style="41" customWidth="1"/>
    <col min="9502" max="9504" width="9.5" style="41" customWidth="1"/>
    <col min="9505" max="9505" width="10.5" style="41" customWidth="1"/>
    <col min="9506" max="9507" width="9.5" style="41" customWidth="1"/>
    <col min="9508" max="9508" width="10.625" style="41" customWidth="1"/>
    <col min="9509" max="9509" width="10.5" style="41" customWidth="1"/>
    <col min="9510" max="9511" width="9.5" style="41" customWidth="1"/>
    <col min="9512" max="9513" width="10.5" style="41" customWidth="1"/>
    <col min="9514" max="9514" width="9.5" style="41" customWidth="1"/>
    <col min="9515" max="9515" width="10.5" style="41" customWidth="1"/>
    <col min="9516" max="9516" width="10.25" style="41" customWidth="1"/>
    <col min="9517" max="9518" width="9.5" style="41" customWidth="1"/>
    <col min="9519" max="9519" width="10.125" style="41" customWidth="1"/>
    <col min="9520" max="9520" width="10.25" style="41" customWidth="1"/>
    <col min="9521" max="9521" width="9.5" style="41" customWidth="1"/>
    <col min="9522" max="9522" width="10.5" style="41" customWidth="1"/>
    <col min="9523" max="9523" width="10.375" style="41" customWidth="1"/>
    <col min="9524" max="9524" width="9.5" style="41" customWidth="1"/>
    <col min="9525" max="9525" width="10.25" style="41" customWidth="1"/>
    <col min="9526" max="9526" width="10.125" style="41" customWidth="1"/>
    <col min="9527" max="9527" width="13" style="41" customWidth="1"/>
    <col min="9528" max="9532" width="9.5" style="41" customWidth="1"/>
    <col min="9533" max="9533" width="10.25" style="41" customWidth="1"/>
    <col min="9534" max="9536" width="9.5" style="41" customWidth="1"/>
    <col min="9537" max="9537" width="11.25" style="41" customWidth="1"/>
    <col min="9538" max="9540" width="9.5" style="41" customWidth="1"/>
    <col min="9541" max="9541" width="10.875" style="41" customWidth="1"/>
    <col min="9542" max="9544" width="9.5" style="41" customWidth="1"/>
    <col min="9545" max="9545" width="11.875" style="41" customWidth="1"/>
    <col min="9546" max="9548" width="9.5" style="41" customWidth="1"/>
    <col min="9549" max="9549" width="13.25" style="41" customWidth="1"/>
    <col min="9550" max="9550" width="26.125" style="41" customWidth="1"/>
    <col min="9551" max="9551" width="62.875" style="41" customWidth="1"/>
    <col min="9552" max="9556" width="9.5" style="41" customWidth="1"/>
    <col min="9557" max="9557" width="10" style="41" customWidth="1"/>
    <col min="9558" max="9567" width="9.5" style="41" customWidth="1"/>
    <col min="9568" max="9681" width="8" style="41" hidden="1" customWidth="1"/>
    <col min="9682" max="9728" width="8" style="41" hidden="1"/>
    <col min="9729" max="9730" width="9.5" style="41" customWidth="1"/>
    <col min="9731" max="9731" width="42.5" style="41" customWidth="1"/>
    <col min="9732" max="9732" width="14.625" style="41" customWidth="1"/>
    <col min="9733" max="9734" width="9.5" style="41" customWidth="1"/>
    <col min="9735" max="9735" width="11.625" style="41" customWidth="1"/>
    <col min="9736" max="9738" width="9.5" style="41" customWidth="1"/>
    <col min="9739" max="9739" width="10.5" style="41" customWidth="1"/>
    <col min="9740" max="9741" width="9.5" style="41" customWidth="1"/>
    <col min="9742" max="9742" width="10.875" style="41" customWidth="1"/>
    <col min="9743" max="9743" width="10.375" style="41" customWidth="1"/>
    <col min="9744" max="9744" width="11.25" style="41" customWidth="1"/>
    <col min="9745" max="9745" width="11.75" style="41" customWidth="1"/>
    <col min="9746" max="9746" width="10.625" style="41" customWidth="1"/>
    <col min="9747" max="9749" width="10.25" style="41" customWidth="1"/>
    <col min="9750" max="9750" width="9.5" style="41" customWidth="1"/>
    <col min="9751" max="9752" width="10.5" style="41" customWidth="1"/>
    <col min="9753" max="9753" width="10.25" style="41" customWidth="1"/>
    <col min="9754" max="9756" width="9.5" style="41" customWidth="1"/>
    <col min="9757" max="9757" width="10.625" style="41" customWidth="1"/>
    <col min="9758" max="9760" width="9.5" style="41" customWidth="1"/>
    <col min="9761" max="9761" width="10.5" style="41" customWidth="1"/>
    <col min="9762" max="9763" width="9.5" style="41" customWidth="1"/>
    <col min="9764" max="9764" width="10.625" style="41" customWidth="1"/>
    <col min="9765" max="9765" width="10.5" style="41" customWidth="1"/>
    <col min="9766" max="9767" width="9.5" style="41" customWidth="1"/>
    <col min="9768" max="9769" width="10.5" style="41" customWidth="1"/>
    <col min="9770" max="9770" width="9.5" style="41" customWidth="1"/>
    <col min="9771" max="9771" width="10.5" style="41" customWidth="1"/>
    <col min="9772" max="9772" width="10.25" style="41" customWidth="1"/>
    <col min="9773" max="9774" width="9.5" style="41" customWidth="1"/>
    <col min="9775" max="9775" width="10.125" style="41" customWidth="1"/>
    <col min="9776" max="9776" width="10.25" style="41" customWidth="1"/>
    <col min="9777" max="9777" width="9.5" style="41" customWidth="1"/>
    <col min="9778" max="9778" width="10.5" style="41" customWidth="1"/>
    <col min="9779" max="9779" width="10.375" style="41" customWidth="1"/>
    <col min="9780" max="9780" width="9.5" style="41" customWidth="1"/>
    <col min="9781" max="9781" width="10.25" style="41" customWidth="1"/>
    <col min="9782" max="9782" width="10.125" style="41" customWidth="1"/>
    <col min="9783" max="9783" width="13" style="41" customWidth="1"/>
    <col min="9784" max="9788" width="9.5" style="41" customWidth="1"/>
    <col min="9789" max="9789" width="10.25" style="41" customWidth="1"/>
    <col min="9790" max="9792" width="9.5" style="41" customWidth="1"/>
    <col min="9793" max="9793" width="11.25" style="41" customWidth="1"/>
    <col min="9794" max="9796" width="9.5" style="41" customWidth="1"/>
    <col min="9797" max="9797" width="10.875" style="41" customWidth="1"/>
    <col min="9798" max="9800" width="9.5" style="41" customWidth="1"/>
    <col min="9801" max="9801" width="11.875" style="41" customWidth="1"/>
    <col min="9802" max="9804" width="9.5" style="41" customWidth="1"/>
    <col min="9805" max="9805" width="13.25" style="41" customWidth="1"/>
    <col min="9806" max="9806" width="26.125" style="41" customWidth="1"/>
    <col min="9807" max="9807" width="62.875" style="41" customWidth="1"/>
    <col min="9808" max="9812" width="9.5" style="41" customWidth="1"/>
    <col min="9813" max="9813" width="10" style="41" customWidth="1"/>
    <col min="9814" max="9823" width="9.5" style="41" customWidth="1"/>
    <col min="9824" max="9937" width="8" style="41" hidden="1" customWidth="1"/>
    <col min="9938" max="9984" width="8" style="41" hidden="1"/>
    <col min="9985" max="9986" width="9.5" style="41" customWidth="1"/>
    <col min="9987" max="9987" width="42.5" style="41" customWidth="1"/>
    <col min="9988" max="9988" width="14.625" style="41" customWidth="1"/>
    <col min="9989" max="9990" width="9.5" style="41" customWidth="1"/>
    <col min="9991" max="9991" width="11.625" style="41" customWidth="1"/>
    <col min="9992" max="9994" width="9.5" style="41" customWidth="1"/>
    <col min="9995" max="9995" width="10.5" style="41" customWidth="1"/>
    <col min="9996" max="9997" width="9.5" style="41" customWidth="1"/>
    <col min="9998" max="9998" width="10.875" style="41" customWidth="1"/>
    <col min="9999" max="9999" width="10.375" style="41" customWidth="1"/>
    <col min="10000" max="10000" width="11.25" style="41" customWidth="1"/>
    <col min="10001" max="10001" width="11.75" style="41" customWidth="1"/>
    <col min="10002" max="10002" width="10.625" style="41" customWidth="1"/>
    <col min="10003" max="10005" width="10.25" style="41" customWidth="1"/>
    <col min="10006" max="10006" width="9.5" style="41" customWidth="1"/>
    <col min="10007" max="10008" width="10.5" style="41" customWidth="1"/>
    <col min="10009" max="10009" width="10.25" style="41" customWidth="1"/>
    <col min="10010" max="10012" width="9.5" style="41" customWidth="1"/>
    <col min="10013" max="10013" width="10.625" style="41" customWidth="1"/>
    <col min="10014" max="10016" width="9.5" style="41" customWidth="1"/>
    <col min="10017" max="10017" width="10.5" style="41" customWidth="1"/>
    <col min="10018" max="10019" width="9.5" style="41" customWidth="1"/>
    <col min="10020" max="10020" width="10.625" style="41" customWidth="1"/>
    <col min="10021" max="10021" width="10.5" style="41" customWidth="1"/>
    <col min="10022" max="10023" width="9.5" style="41" customWidth="1"/>
    <col min="10024" max="10025" width="10.5" style="41" customWidth="1"/>
    <col min="10026" max="10026" width="9.5" style="41" customWidth="1"/>
    <col min="10027" max="10027" width="10.5" style="41" customWidth="1"/>
    <col min="10028" max="10028" width="10.25" style="41" customWidth="1"/>
    <col min="10029" max="10030" width="9.5" style="41" customWidth="1"/>
    <col min="10031" max="10031" width="10.125" style="41" customWidth="1"/>
    <col min="10032" max="10032" width="10.25" style="41" customWidth="1"/>
    <col min="10033" max="10033" width="9.5" style="41" customWidth="1"/>
    <col min="10034" max="10034" width="10.5" style="41" customWidth="1"/>
    <col min="10035" max="10035" width="10.375" style="41" customWidth="1"/>
    <col min="10036" max="10036" width="9.5" style="41" customWidth="1"/>
    <col min="10037" max="10037" width="10.25" style="41" customWidth="1"/>
    <col min="10038" max="10038" width="10.125" style="41" customWidth="1"/>
    <col min="10039" max="10039" width="13" style="41" customWidth="1"/>
    <col min="10040" max="10044" width="9.5" style="41" customWidth="1"/>
    <col min="10045" max="10045" width="10.25" style="41" customWidth="1"/>
    <col min="10046" max="10048" width="9.5" style="41" customWidth="1"/>
    <col min="10049" max="10049" width="11.25" style="41" customWidth="1"/>
    <col min="10050" max="10052" width="9.5" style="41" customWidth="1"/>
    <col min="10053" max="10053" width="10.875" style="41" customWidth="1"/>
    <col min="10054" max="10056" width="9.5" style="41" customWidth="1"/>
    <col min="10057" max="10057" width="11.875" style="41" customWidth="1"/>
    <col min="10058" max="10060" width="9.5" style="41" customWidth="1"/>
    <col min="10061" max="10061" width="13.25" style="41" customWidth="1"/>
    <col min="10062" max="10062" width="26.125" style="41" customWidth="1"/>
    <col min="10063" max="10063" width="62.875" style="41" customWidth="1"/>
    <col min="10064" max="10068" width="9.5" style="41" customWidth="1"/>
    <col min="10069" max="10069" width="10" style="41" customWidth="1"/>
    <col min="10070" max="10079" width="9.5" style="41" customWidth="1"/>
    <col min="10080" max="10193" width="8" style="41" hidden="1" customWidth="1"/>
    <col min="10194" max="10240" width="8" style="41" hidden="1"/>
    <col min="10241" max="10242" width="9.5" style="41" customWidth="1"/>
    <col min="10243" max="10243" width="42.5" style="41" customWidth="1"/>
    <col min="10244" max="10244" width="14.625" style="41" customWidth="1"/>
    <col min="10245" max="10246" width="9.5" style="41" customWidth="1"/>
    <col min="10247" max="10247" width="11.625" style="41" customWidth="1"/>
    <col min="10248" max="10250" width="9.5" style="41" customWidth="1"/>
    <col min="10251" max="10251" width="10.5" style="41" customWidth="1"/>
    <col min="10252" max="10253" width="9.5" style="41" customWidth="1"/>
    <col min="10254" max="10254" width="10.875" style="41" customWidth="1"/>
    <col min="10255" max="10255" width="10.375" style="41" customWidth="1"/>
    <col min="10256" max="10256" width="11.25" style="41" customWidth="1"/>
    <col min="10257" max="10257" width="11.75" style="41" customWidth="1"/>
    <col min="10258" max="10258" width="10.625" style="41" customWidth="1"/>
    <col min="10259" max="10261" width="10.25" style="41" customWidth="1"/>
    <col min="10262" max="10262" width="9.5" style="41" customWidth="1"/>
    <col min="10263" max="10264" width="10.5" style="41" customWidth="1"/>
    <col min="10265" max="10265" width="10.25" style="41" customWidth="1"/>
    <col min="10266" max="10268" width="9.5" style="41" customWidth="1"/>
    <col min="10269" max="10269" width="10.625" style="41" customWidth="1"/>
    <col min="10270" max="10272" width="9.5" style="41" customWidth="1"/>
    <col min="10273" max="10273" width="10.5" style="41" customWidth="1"/>
    <col min="10274" max="10275" width="9.5" style="41" customWidth="1"/>
    <col min="10276" max="10276" width="10.625" style="41" customWidth="1"/>
    <col min="10277" max="10277" width="10.5" style="41" customWidth="1"/>
    <col min="10278" max="10279" width="9.5" style="41" customWidth="1"/>
    <col min="10280" max="10281" width="10.5" style="41" customWidth="1"/>
    <col min="10282" max="10282" width="9.5" style="41" customWidth="1"/>
    <col min="10283" max="10283" width="10.5" style="41" customWidth="1"/>
    <col min="10284" max="10284" width="10.25" style="41" customWidth="1"/>
    <col min="10285" max="10286" width="9.5" style="41" customWidth="1"/>
    <col min="10287" max="10287" width="10.125" style="41" customWidth="1"/>
    <col min="10288" max="10288" width="10.25" style="41" customWidth="1"/>
    <col min="10289" max="10289" width="9.5" style="41" customWidth="1"/>
    <col min="10290" max="10290" width="10.5" style="41" customWidth="1"/>
    <col min="10291" max="10291" width="10.375" style="41" customWidth="1"/>
    <col min="10292" max="10292" width="9.5" style="41" customWidth="1"/>
    <col min="10293" max="10293" width="10.25" style="41" customWidth="1"/>
    <col min="10294" max="10294" width="10.125" style="41" customWidth="1"/>
    <col min="10295" max="10295" width="13" style="41" customWidth="1"/>
    <col min="10296" max="10300" width="9.5" style="41" customWidth="1"/>
    <col min="10301" max="10301" width="10.25" style="41" customWidth="1"/>
    <col min="10302" max="10304" width="9.5" style="41" customWidth="1"/>
    <col min="10305" max="10305" width="11.25" style="41" customWidth="1"/>
    <col min="10306" max="10308" width="9.5" style="41" customWidth="1"/>
    <col min="10309" max="10309" width="10.875" style="41" customWidth="1"/>
    <col min="10310" max="10312" width="9.5" style="41" customWidth="1"/>
    <col min="10313" max="10313" width="11.875" style="41" customWidth="1"/>
    <col min="10314" max="10316" width="9.5" style="41" customWidth="1"/>
    <col min="10317" max="10317" width="13.25" style="41" customWidth="1"/>
    <col min="10318" max="10318" width="26.125" style="41" customWidth="1"/>
    <col min="10319" max="10319" width="62.875" style="41" customWidth="1"/>
    <col min="10320" max="10324" width="9.5" style="41" customWidth="1"/>
    <col min="10325" max="10325" width="10" style="41" customWidth="1"/>
    <col min="10326" max="10335" width="9.5" style="41" customWidth="1"/>
    <col min="10336" max="10449" width="8" style="41" hidden="1" customWidth="1"/>
    <col min="10450" max="10496" width="8" style="41" hidden="1"/>
    <col min="10497" max="10498" width="9.5" style="41" customWidth="1"/>
    <col min="10499" max="10499" width="42.5" style="41" customWidth="1"/>
    <col min="10500" max="10500" width="14.625" style="41" customWidth="1"/>
    <col min="10501" max="10502" width="9.5" style="41" customWidth="1"/>
    <col min="10503" max="10503" width="11.625" style="41" customWidth="1"/>
    <col min="10504" max="10506" width="9.5" style="41" customWidth="1"/>
    <col min="10507" max="10507" width="10.5" style="41" customWidth="1"/>
    <col min="10508" max="10509" width="9.5" style="41" customWidth="1"/>
    <col min="10510" max="10510" width="10.875" style="41" customWidth="1"/>
    <col min="10511" max="10511" width="10.375" style="41" customWidth="1"/>
    <col min="10512" max="10512" width="11.25" style="41" customWidth="1"/>
    <col min="10513" max="10513" width="11.75" style="41" customWidth="1"/>
    <col min="10514" max="10514" width="10.625" style="41" customWidth="1"/>
    <col min="10515" max="10517" width="10.25" style="41" customWidth="1"/>
    <col min="10518" max="10518" width="9.5" style="41" customWidth="1"/>
    <col min="10519" max="10520" width="10.5" style="41" customWidth="1"/>
    <col min="10521" max="10521" width="10.25" style="41" customWidth="1"/>
    <col min="10522" max="10524" width="9.5" style="41" customWidth="1"/>
    <col min="10525" max="10525" width="10.625" style="41" customWidth="1"/>
    <col min="10526" max="10528" width="9.5" style="41" customWidth="1"/>
    <col min="10529" max="10529" width="10.5" style="41" customWidth="1"/>
    <col min="10530" max="10531" width="9.5" style="41" customWidth="1"/>
    <col min="10532" max="10532" width="10.625" style="41" customWidth="1"/>
    <col min="10533" max="10533" width="10.5" style="41" customWidth="1"/>
    <col min="10534" max="10535" width="9.5" style="41" customWidth="1"/>
    <col min="10536" max="10537" width="10.5" style="41" customWidth="1"/>
    <col min="10538" max="10538" width="9.5" style="41" customWidth="1"/>
    <col min="10539" max="10539" width="10.5" style="41" customWidth="1"/>
    <col min="10540" max="10540" width="10.25" style="41" customWidth="1"/>
    <col min="10541" max="10542" width="9.5" style="41" customWidth="1"/>
    <col min="10543" max="10543" width="10.125" style="41" customWidth="1"/>
    <col min="10544" max="10544" width="10.25" style="41" customWidth="1"/>
    <col min="10545" max="10545" width="9.5" style="41" customWidth="1"/>
    <col min="10546" max="10546" width="10.5" style="41" customWidth="1"/>
    <col min="10547" max="10547" width="10.375" style="41" customWidth="1"/>
    <col min="10548" max="10548" width="9.5" style="41" customWidth="1"/>
    <col min="10549" max="10549" width="10.25" style="41" customWidth="1"/>
    <col min="10550" max="10550" width="10.125" style="41" customWidth="1"/>
    <col min="10551" max="10551" width="13" style="41" customWidth="1"/>
    <col min="10552" max="10556" width="9.5" style="41" customWidth="1"/>
    <col min="10557" max="10557" width="10.25" style="41" customWidth="1"/>
    <col min="10558" max="10560" width="9.5" style="41" customWidth="1"/>
    <col min="10561" max="10561" width="11.25" style="41" customWidth="1"/>
    <col min="10562" max="10564" width="9.5" style="41" customWidth="1"/>
    <col min="10565" max="10565" width="10.875" style="41" customWidth="1"/>
    <col min="10566" max="10568" width="9.5" style="41" customWidth="1"/>
    <col min="10569" max="10569" width="11.875" style="41" customWidth="1"/>
    <col min="10570" max="10572" width="9.5" style="41" customWidth="1"/>
    <col min="10573" max="10573" width="13.25" style="41" customWidth="1"/>
    <col min="10574" max="10574" width="26.125" style="41" customWidth="1"/>
    <col min="10575" max="10575" width="62.875" style="41" customWidth="1"/>
    <col min="10576" max="10580" width="9.5" style="41" customWidth="1"/>
    <col min="10581" max="10581" width="10" style="41" customWidth="1"/>
    <col min="10582" max="10591" width="9.5" style="41" customWidth="1"/>
    <col min="10592" max="10705" width="8" style="41" hidden="1" customWidth="1"/>
    <col min="10706" max="10752" width="8" style="41" hidden="1"/>
    <col min="10753" max="10754" width="9.5" style="41" customWidth="1"/>
    <col min="10755" max="10755" width="42.5" style="41" customWidth="1"/>
    <col min="10756" max="10756" width="14.625" style="41" customWidth="1"/>
    <col min="10757" max="10758" width="9.5" style="41" customWidth="1"/>
    <col min="10759" max="10759" width="11.625" style="41" customWidth="1"/>
    <col min="10760" max="10762" width="9.5" style="41" customWidth="1"/>
    <col min="10763" max="10763" width="10.5" style="41" customWidth="1"/>
    <col min="10764" max="10765" width="9.5" style="41" customWidth="1"/>
    <col min="10766" max="10766" width="10.875" style="41" customWidth="1"/>
    <col min="10767" max="10767" width="10.375" style="41" customWidth="1"/>
    <col min="10768" max="10768" width="11.25" style="41" customWidth="1"/>
    <col min="10769" max="10769" width="11.75" style="41" customWidth="1"/>
    <col min="10770" max="10770" width="10.625" style="41" customWidth="1"/>
    <col min="10771" max="10773" width="10.25" style="41" customWidth="1"/>
    <col min="10774" max="10774" width="9.5" style="41" customWidth="1"/>
    <col min="10775" max="10776" width="10.5" style="41" customWidth="1"/>
    <col min="10777" max="10777" width="10.25" style="41" customWidth="1"/>
    <col min="10778" max="10780" width="9.5" style="41" customWidth="1"/>
    <col min="10781" max="10781" width="10.625" style="41" customWidth="1"/>
    <col min="10782" max="10784" width="9.5" style="41" customWidth="1"/>
    <col min="10785" max="10785" width="10.5" style="41" customWidth="1"/>
    <col min="10786" max="10787" width="9.5" style="41" customWidth="1"/>
    <col min="10788" max="10788" width="10.625" style="41" customWidth="1"/>
    <col min="10789" max="10789" width="10.5" style="41" customWidth="1"/>
    <col min="10790" max="10791" width="9.5" style="41" customWidth="1"/>
    <col min="10792" max="10793" width="10.5" style="41" customWidth="1"/>
    <col min="10794" max="10794" width="9.5" style="41" customWidth="1"/>
    <col min="10795" max="10795" width="10.5" style="41" customWidth="1"/>
    <col min="10796" max="10796" width="10.25" style="41" customWidth="1"/>
    <col min="10797" max="10798" width="9.5" style="41" customWidth="1"/>
    <col min="10799" max="10799" width="10.125" style="41" customWidth="1"/>
    <col min="10800" max="10800" width="10.25" style="41" customWidth="1"/>
    <col min="10801" max="10801" width="9.5" style="41" customWidth="1"/>
    <col min="10802" max="10802" width="10.5" style="41" customWidth="1"/>
    <col min="10803" max="10803" width="10.375" style="41" customWidth="1"/>
    <col min="10804" max="10804" width="9.5" style="41" customWidth="1"/>
    <col min="10805" max="10805" width="10.25" style="41" customWidth="1"/>
    <col min="10806" max="10806" width="10.125" style="41" customWidth="1"/>
    <col min="10807" max="10807" width="13" style="41" customWidth="1"/>
    <col min="10808" max="10812" width="9.5" style="41" customWidth="1"/>
    <col min="10813" max="10813" width="10.25" style="41" customWidth="1"/>
    <col min="10814" max="10816" width="9.5" style="41" customWidth="1"/>
    <col min="10817" max="10817" width="11.25" style="41" customWidth="1"/>
    <col min="10818" max="10820" width="9.5" style="41" customWidth="1"/>
    <col min="10821" max="10821" width="10.875" style="41" customWidth="1"/>
    <col min="10822" max="10824" width="9.5" style="41" customWidth="1"/>
    <col min="10825" max="10825" width="11.875" style="41" customWidth="1"/>
    <col min="10826" max="10828" width="9.5" style="41" customWidth="1"/>
    <col min="10829" max="10829" width="13.25" style="41" customWidth="1"/>
    <col min="10830" max="10830" width="26.125" style="41" customWidth="1"/>
    <col min="10831" max="10831" width="62.875" style="41" customWidth="1"/>
    <col min="10832" max="10836" width="9.5" style="41" customWidth="1"/>
    <col min="10837" max="10837" width="10" style="41" customWidth="1"/>
    <col min="10838" max="10847" width="9.5" style="41" customWidth="1"/>
    <col min="10848" max="10961" width="8" style="41" hidden="1" customWidth="1"/>
    <col min="10962" max="11008" width="8" style="41" hidden="1"/>
    <col min="11009" max="11010" width="9.5" style="41" customWidth="1"/>
    <col min="11011" max="11011" width="42.5" style="41" customWidth="1"/>
    <col min="11012" max="11012" width="14.625" style="41" customWidth="1"/>
    <col min="11013" max="11014" width="9.5" style="41" customWidth="1"/>
    <col min="11015" max="11015" width="11.625" style="41" customWidth="1"/>
    <col min="11016" max="11018" width="9.5" style="41" customWidth="1"/>
    <col min="11019" max="11019" width="10.5" style="41" customWidth="1"/>
    <col min="11020" max="11021" width="9.5" style="41" customWidth="1"/>
    <col min="11022" max="11022" width="10.875" style="41" customWidth="1"/>
    <col min="11023" max="11023" width="10.375" style="41" customWidth="1"/>
    <col min="11024" max="11024" width="11.25" style="41" customWidth="1"/>
    <col min="11025" max="11025" width="11.75" style="41" customWidth="1"/>
    <col min="11026" max="11026" width="10.625" style="41" customWidth="1"/>
    <col min="11027" max="11029" width="10.25" style="41" customWidth="1"/>
    <col min="11030" max="11030" width="9.5" style="41" customWidth="1"/>
    <col min="11031" max="11032" width="10.5" style="41" customWidth="1"/>
    <col min="11033" max="11033" width="10.25" style="41" customWidth="1"/>
    <col min="11034" max="11036" width="9.5" style="41" customWidth="1"/>
    <col min="11037" max="11037" width="10.625" style="41" customWidth="1"/>
    <col min="11038" max="11040" width="9.5" style="41" customWidth="1"/>
    <col min="11041" max="11041" width="10.5" style="41" customWidth="1"/>
    <col min="11042" max="11043" width="9.5" style="41" customWidth="1"/>
    <col min="11044" max="11044" width="10.625" style="41" customWidth="1"/>
    <col min="11045" max="11045" width="10.5" style="41" customWidth="1"/>
    <col min="11046" max="11047" width="9.5" style="41" customWidth="1"/>
    <col min="11048" max="11049" width="10.5" style="41" customWidth="1"/>
    <col min="11050" max="11050" width="9.5" style="41" customWidth="1"/>
    <col min="11051" max="11051" width="10.5" style="41" customWidth="1"/>
    <col min="11052" max="11052" width="10.25" style="41" customWidth="1"/>
    <col min="11053" max="11054" width="9.5" style="41" customWidth="1"/>
    <col min="11055" max="11055" width="10.125" style="41" customWidth="1"/>
    <col min="11056" max="11056" width="10.25" style="41" customWidth="1"/>
    <col min="11057" max="11057" width="9.5" style="41" customWidth="1"/>
    <col min="11058" max="11058" width="10.5" style="41" customWidth="1"/>
    <col min="11059" max="11059" width="10.375" style="41" customWidth="1"/>
    <col min="11060" max="11060" width="9.5" style="41" customWidth="1"/>
    <col min="11061" max="11061" width="10.25" style="41" customWidth="1"/>
    <col min="11062" max="11062" width="10.125" style="41" customWidth="1"/>
    <col min="11063" max="11063" width="13" style="41" customWidth="1"/>
    <col min="11064" max="11068" width="9.5" style="41" customWidth="1"/>
    <col min="11069" max="11069" width="10.25" style="41" customWidth="1"/>
    <col min="11070" max="11072" width="9.5" style="41" customWidth="1"/>
    <col min="11073" max="11073" width="11.25" style="41" customWidth="1"/>
    <col min="11074" max="11076" width="9.5" style="41" customWidth="1"/>
    <col min="11077" max="11077" width="10.875" style="41" customWidth="1"/>
    <col min="11078" max="11080" width="9.5" style="41" customWidth="1"/>
    <col min="11081" max="11081" width="11.875" style="41" customWidth="1"/>
    <col min="11082" max="11084" width="9.5" style="41" customWidth="1"/>
    <col min="11085" max="11085" width="13.25" style="41" customWidth="1"/>
    <col min="11086" max="11086" width="26.125" style="41" customWidth="1"/>
    <col min="11087" max="11087" width="62.875" style="41" customWidth="1"/>
    <col min="11088" max="11092" width="9.5" style="41" customWidth="1"/>
    <col min="11093" max="11093" width="10" style="41" customWidth="1"/>
    <col min="11094" max="11103" width="9.5" style="41" customWidth="1"/>
    <col min="11104" max="11217" width="8" style="41" hidden="1" customWidth="1"/>
    <col min="11218" max="11264" width="8" style="41" hidden="1"/>
    <col min="11265" max="11266" width="9.5" style="41" customWidth="1"/>
    <col min="11267" max="11267" width="42.5" style="41" customWidth="1"/>
    <col min="11268" max="11268" width="14.625" style="41" customWidth="1"/>
    <col min="11269" max="11270" width="9.5" style="41" customWidth="1"/>
    <col min="11271" max="11271" width="11.625" style="41" customWidth="1"/>
    <col min="11272" max="11274" width="9.5" style="41" customWidth="1"/>
    <col min="11275" max="11275" width="10.5" style="41" customWidth="1"/>
    <col min="11276" max="11277" width="9.5" style="41" customWidth="1"/>
    <col min="11278" max="11278" width="10.875" style="41" customWidth="1"/>
    <col min="11279" max="11279" width="10.375" style="41" customWidth="1"/>
    <col min="11280" max="11280" width="11.25" style="41" customWidth="1"/>
    <col min="11281" max="11281" width="11.75" style="41" customWidth="1"/>
    <col min="11282" max="11282" width="10.625" style="41" customWidth="1"/>
    <col min="11283" max="11285" width="10.25" style="41" customWidth="1"/>
    <col min="11286" max="11286" width="9.5" style="41" customWidth="1"/>
    <col min="11287" max="11288" width="10.5" style="41" customWidth="1"/>
    <col min="11289" max="11289" width="10.25" style="41" customWidth="1"/>
    <col min="11290" max="11292" width="9.5" style="41" customWidth="1"/>
    <col min="11293" max="11293" width="10.625" style="41" customWidth="1"/>
    <col min="11294" max="11296" width="9.5" style="41" customWidth="1"/>
    <col min="11297" max="11297" width="10.5" style="41" customWidth="1"/>
    <col min="11298" max="11299" width="9.5" style="41" customWidth="1"/>
    <col min="11300" max="11300" width="10.625" style="41" customWidth="1"/>
    <col min="11301" max="11301" width="10.5" style="41" customWidth="1"/>
    <col min="11302" max="11303" width="9.5" style="41" customWidth="1"/>
    <col min="11304" max="11305" width="10.5" style="41" customWidth="1"/>
    <col min="11306" max="11306" width="9.5" style="41" customWidth="1"/>
    <col min="11307" max="11307" width="10.5" style="41" customWidth="1"/>
    <col min="11308" max="11308" width="10.25" style="41" customWidth="1"/>
    <col min="11309" max="11310" width="9.5" style="41" customWidth="1"/>
    <col min="11311" max="11311" width="10.125" style="41" customWidth="1"/>
    <col min="11312" max="11312" width="10.25" style="41" customWidth="1"/>
    <col min="11313" max="11313" width="9.5" style="41" customWidth="1"/>
    <col min="11314" max="11314" width="10.5" style="41" customWidth="1"/>
    <col min="11315" max="11315" width="10.375" style="41" customWidth="1"/>
    <col min="11316" max="11316" width="9.5" style="41" customWidth="1"/>
    <col min="11317" max="11317" width="10.25" style="41" customWidth="1"/>
    <col min="11318" max="11318" width="10.125" style="41" customWidth="1"/>
    <col min="11319" max="11319" width="13" style="41" customWidth="1"/>
    <col min="11320" max="11324" width="9.5" style="41" customWidth="1"/>
    <col min="11325" max="11325" width="10.25" style="41" customWidth="1"/>
    <col min="11326" max="11328" width="9.5" style="41" customWidth="1"/>
    <col min="11329" max="11329" width="11.25" style="41" customWidth="1"/>
    <col min="11330" max="11332" width="9.5" style="41" customWidth="1"/>
    <col min="11333" max="11333" width="10.875" style="41" customWidth="1"/>
    <col min="11334" max="11336" width="9.5" style="41" customWidth="1"/>
    <col min="11337" max="11337" width="11.875" style="41" customWidth="1"/>
    <col min="11338" max="11340" width="9.5" style="41" customWidth="1"/>
    <col min="11341" max="11341" width="13.25" style="41" customWidth="1"/>
    <col min="11342" max="11342" width="26.125" style="41" customWidth="1"/>
    <col min="11343" max="11343" width="62.875" style="41" customWidth="1"/>
    <col min="11344" max="11348" width="9.5" style="41" customWidth="1"/>
    <col min="11349" max="11349" width="10" style="41" customWidth="1"/>
    <col min="11350" max="11359" width="9.5" style="41" customWidth="1"/>
    <col min="11360" max="11473" width="8" style="41" hidden="1" customWidth="1"/>
    <col min="11474" max="11520" width="8" style="41" hidden="1"/>
    <col min="11521" max="11522" width="9.5" style="41" customWidth="1"/>
    <col min="11523" max="11523" width="42.5" style="41" customWidth="1"/>
    <col min="11524" max="11524" width="14.625" style="41" customWidth="1"/>
    <col min="11525" max="11526" width="9.5" style="41" customWidth="1"/>
    <col min="11527" max="11527" width="11.625" style="41" customWidth="1"/>
    <col min="11528" max="11530" width="9.5" style="41" customWidth="1"/>
    <col min="11531" max="11531" width="10.5" style="41" customWidth="1"/>
    <col min="11532" max="11533" width="9.5" style="41" customWidth="1"/>
    <col min="11534" max="11534" width="10.875" style="41" customWidth="1"/>
    <col min="11535" max="11535" width="10.375" style="41" customWidth="1"/>
    <col min="11536" max="11536" width="11.25" style="41" customWidth="1"/>
    <col min="11537" max="11537" width="11.75" style="41" customWidth="1"/>
    <col min="11538" max="11538" width="10.625" style="41" customWidth="1"/>
    <col min="11539" max="11541" width="10.25" style="41" customWidth="1"/>
    <col min="11542" max="11542" width="9.5" style="41" customWidth="1"/>
    <col min="11543" max="11544" width="10.5" style="41" customWidth="1"/>
    <col min="11545" max="11545" width="10.25" style="41" customWidth="1"/>
    <col min="11546" max="11548" width="9.5" style="41" customWidth="1"/>
    <col min="11549" max="11549" width="10.625" style="41" customWidth="1"/>
    <col min="11550" max="11552" width="9.5" style="41" customWidth="1"/>
    <col min="11553" max="11553" width="10.5" style="41" customWidth="1"/>
    <col min="11554" max="11555" width="9.5" style="41" customWidth="1"/>
    <col min="11556" max="11556" width="10.625" style="41" customWidth="1"/>
    <col min="11557" max="11557" width="10.5" style="41" customWidth="1"/>
    <col min="11558" max="11559" width="9.5" style="41" customWidth="1"/>
    <col min="11560" max="11561" width="10.5" style="41" customWidth="1"/>
    <col min="11562" max="11562" width="9.5" style="41" customWidth="1"/>
    <col min="11563" max="11563" width="10.5" style="41" customWidth="1"/>
    <col min="11564" max="11564" width="10.25" style="41" customWidth="1"/>
    <col min="11565" max="11566" width="9.5" style="41" customWidth="1"/>
    <col min="11567" max="11567" width="10.125" style="41" customWidth="1"/>
    <col min="11568" max="11568" width="10.25" style="41" customWidth="1"/>
    <col min="11569" max="11569" width="9.5" style="41" customWidth="1"/>
    <col min="11570" max="11570" width="10.5" style="41" customWidth="1"/>
    <col min="11571" max="11571" width="10.375" style="41" customWidth="1"/>
    <col min="11572" max="11572" width="9.5" style="41" customWidth="1"/>
    <col min="11573" max="11573" width="10.25" style="41" customWidth="1"/>
    <col min="11574" max="11574" width="10.125" style="41" customWidth="1"/>
    <col min="11575" max="11575" width="13" style="41" customWidth="1"/>
    <col min="11576" max="11580" width="9.5" style="41" customWidth="1"/>
    <col min="11581" max="11581" width="10.25" style="41" customWidth="1"/>
    <col min="11582" max="11584" width="9.5" style="41" customWidth="1"/>
    <col min="11585" max="11585" width="11.25" style="41" customWidth="1"/>
    <col min="11586" max="11588" width="9.5" style="41" customWidth="1"/>
    <col min="11589" max="11589" width="10.875" style="41" customWidth="1"/>
    <col min="11590" max="11592" width="9.5" style="41" customWidth="1"/>
    <col min="11593" max="11593" width="11.875" style="41" customWidth="1"/>
    <col min="11594" max="11596" width="9.5" style="41" customWidth="1"/>
    <col min="11597" max="11597" width="13.25" style="41" customWidth="1"/>
    <col min="11598" max="11598" width="26.125" style="41" customWidth="1"/>
    <col min="11599" max="11599" width="62.875" style="41" customWidth="1"/>
    <col min="11600" max="11604" width="9.5" style="41" customWidth="1"/>
    <col min="11605" max="11605" width="10" style="41" customWidth="1"/>
    <col min="11606" max="11615" width="9.5" style="41" customWidth="1"/>
    <col min="11616" max="11729" width="8" style="41" hidden="1" customWidth="1"/>
    <col min="11730" max="11776" width="8" style="41" hidden="1"/>
    <col min="11777" max="11778" width="9.5" style="41" customWidth="1"/>
    <col min="11779" max="11779" width="42.5" style="41" customWidth="1"/>
    <col min="11780" max="11780" width="14.625" style="41" customWidth="1"/>
    <col min="11781" max="11782" width="9.5" style="41" customWidth="1"/>
    <col min="11783" max="11783" width="11.625" style="41" customWidth="1"/>
    <col min="11784" max="11786" width="9.5" style="41" customWidth="1"/>
    <col min="11787" max="11787" width="10.5" style="41" customWidth="1"/>
    <col min="11788" max="11789" width="9.5" style="41" customWidth="1"/>
    <col min="11790" max="11790" width="10.875" style="41" customWidth="1"/>
    <col min="11791" max="11791" width="10.375" style="41" customWidth="1"/>
    <col min="11792" max="11792" width="11.25" style="41" customWidth="1"/>
    <col min="11793" max="11793" width="11.75" style="41" customWidth="1"/>
    <col min="11794" max="11794" width="10.625" style="41" customWidth="1"/>
    <col min="11795" max="11797" width="10.25" style="41" customWidth="1"/>
    <col min="11798" max="11798" width="9.5" style="41" customWidth="1"/>
    <col min="11799" max="11800" width="10.5" style="41" customWidth="1"/>
    <col min="11801" max="11801" width="10.25" style="41" customWidth="1"/>
    <col min="11802" max="11804" width="9.5" style="41" customWidth="1"/>
    <col min="11805" max="11805" width="10.625" style="41" customWidth="1"/>
    <col min="11806" max="11808" width="9.5" style="41" customWidth="1"/>
    <col min="11809" max="11809" width="10.5" style="41" customWidth="1"/>
    <col min="11810" max="11811" width="9.5" style="41" customWidth="1"/>
    <col min="11812" max="11812" width="10.625" style="41" customWidth="1"/>
    <col min="11813" max="11813" width="10.5" style="41" customWidth="1"/>
    <col min="11814" max="11815" width="9.5" style="41" customWidth="1"/>
    <col min="11816" max="11817" width="10.5" style="41" customWidth="1"/>
    <col min="11818" max="11818" width="9.5" style="41" customWidth="1"/>
    <col min="11819" max="11819" width="10.5" style="41" customWidth="1"/>
    <col min="11820" max="11820" width="10.25" style="41" customWidth="1"/>
    <col min="11821" max="11822" width="9.5" style="41" customWidth="1"/>
    <col min="11823" max="11823" width="10.125" style="41" customWidth="1"/>
    <col min="11824" max="11824" width="10.25" style="41" customWidth="1"/>
    <col min="11825" max="11825" width="9.5" style="41" customWidth="1"/>
    <col min="11826" max="11826" width="10.5" style="41" customWidth="1"/>
    <col min="11827" max="11827" width="10.375" style="41" customWidth="1"/>
    <col min="11828" max="11828" width="9.5" style="41" customWidth="1"/>
    <col min="11829" max="11829" width="10.25" style="41" customWidth="1"/>
    <col min="11830" max="11830" width="10.125" style="41" customWidth="1"/>
    <col min="11831" max="11831" width="13" style="41" customWidth="1"/>
    <col min="11832" max="11836" width="9.5" style="41" customWidth="1"/>
    <col min="11837" max="11837" width="10.25" style="41" customWidth="1"/>
    <col min="11838" max="11840" width="9.5" style="41" customWidth="1"/>
    <col min="11841" max="11841" width="11.25" style="41" customWidth="1"/>
    <col min="11842" max="11844" width="9.5" style="41" customWidth="1"/>
    <col min="11845" max="11845" width="10.875" style="41" customWidth="1"/>
    <col min="11846" max="11848" width="9.5" style="41" customWidth="1"/>
    <col min="11849" max="11849" width="11.875" style="41" customWidth="1"/>
    <col min="11850" max="11852" width="9.5" style="41" customWidth="1"/>
    <col min="11853" max="11853" width="13.25" style="41" customWidth="1"/>
    <col min="11854" max="11854" width="26.125" style="41" customWidth="1"/>
    <col min="11855" max="11855" width="62.875" style="41" customWidth="1"/>
    <col min="11856" max="11860" width="9.5" style="41" customWidth="1"/>
    <col min="11861" max="11861" width="10" style="41" customWidth="1"/>
    <col min="11862" max="11871" width="9.5" style="41" customWidth="1"/>
    <col min="11872" max="11985" width="8" style="41" hidden="1" customWidth="1"/>
    <col min="11986" max="12032" width="8" style="41" hidden="1"/>
    <col min="12033" max="12034" width="9.5" style="41" customWidth="1"/>
    <col min="12035" max="12035" width="42.5" style="41" customWidth="1"/>
    <col min="12036" max="12036" width="14.625" style="41" customWidth="1"/>
    <col min="12037" max="12038" width="9.5" style="41" customWidth="1"/>
    <col min="12039" max="12039" width="11.625" style="41" customWidth="1"/>
    <col min="12040" max="12042" width="9.5" style="41" customWidth="1"/>
    <col min="12043" max="12043" width="10.5" style="41" customWidth="1"/>
    <col min="12044" max="12045" width="9.5" style="41" customWidth="1"/>
    <col min="12046" max="12046" width="10.875" style="41" customWidth="1"/>
    <col min="12047" max="12047" width="10.375" style="41" customWidth="1"/>
    <col min="12048" max="12048" width="11.25" style="41" customWidth="1"/>
    <col min="12049" max="12049" width="11.75" style="41" customWidth="1"/>
    <col min="12050" max="12050" width="10.625" style="41" customWidth="1"/>
    <col min="12051" max="12053" width="10.25" style="41" customWidth="1"/>
    <col min="12054" max="12054" width="9.5" style="41" customWidth="1"/>
    <col min="12055" max="12056" width="10.5" style="41" customWidth="1"/>
    <col min="12057" max="12057" width="10.25" style="41" customWidth="1"/>
    <col min="12058" max="12060" width="9.5" style="41" customWidth="1"/>
    <col min="12061" max="12061" width="10.625" style="41" customWidth="1"/>
    <col min="12062" max="12064" width="9.5" style="41" customWidth="1"/>
    <col min="12065" max="12065" width="10.5" style="41" customWidth="1"/>
    <col min="12066" max="12067" width="9.5" style="41" customWidth="1"/>
    <col min="12068" max="12068" width="10.625" style="41" customWidth="1"/>
    <col min="12069" max="12069" width="10.5" style="41" customWidth="1"/>
    <col min="12070" max="12071" width="9.5" style="41" customWidth="1"/>
    <col min="12072" max="12073" width="10.5" style="41" customWidth="1"/>
    <col min="12074" max="12074" width="9.5" style="41" customWidth="1"/>
    <col min="12075" max="12075" width="10.5" style="41" customWidth="1"/>
    <col min="12076" max="12076" width="10.25" style="41" customWidth="1"/>
    <col min="12077" max="12078" width="9.5" style="41" customWidth="1"/>
    <col min="12079" max="12079" width="10.125" style="41" customWidth="1"/>
    <col min="12080" max="12080" width="10.25" style="41" customWidth="1"/>
    <col min="12081" max="12081" width="9.5" style="41" customWidth="1"/>
    <col min="12082" max="12082" width="10.5" style="41" customWidth="1"/>
    <col min="12083" max="12083" width="10.375" style="41" customWidth="1"/>
    <col min="12084" max="12084" width="9.5" style="41" customWidth="1"/>
    <col min="12085" max="12085" width="10.25" style="41" customWidth="1"/>
    <col min="12086" max="12086" width="10.125" style="41" customWidth="1"/>
    <col min="12087" max="12087" width="13" style="41" customWidth="1"/>
    <col min="12088" max="12092" width="9.5" style="41" customWidth="1"/>
    <col min="12093" max="12093" width="10.25" style="41" customWidth="1"/>
    <col min="12094" max="12096" width="9.5" style="41" customWidth="1"/>
    <col min="12097" max="12097" width="11.25" style="41" customWidth="1"/>
    <col min="12098" max="12100" width="9.5" style="41" customWidth="1"/>
    <col min="12101" max="12101" width="10.875" style="41" customWidth="1"/>
    <col min="12102" max="12104" width="9.5" style="41" customWidth="1"/>
    <col min="12105" max="12105" width="11.875" style="41" customWidth="1"/>
    <col min="12106" max="12108" width="9.5" style="41" customWidth="1"/>
    <col min="12109" max="12109" width="13.25" style="41" customWidth="1"/>
    <col min="12110" max="12110" width="26.125" style="41" customWidth="1"/>
    <col min="12111" max="12111" width="62.875" style="41" customWidth="1"/>
    <col min="12112" max="12116" width="9.5" style="41" customWidth="1"/>
    <col min="12117" max="12117" width="10" style="41" customWidth="1"/>
    <col min="12118" max="12127" width="9.5" style="41" customWidth="1"/>
    <col min="12128" max="12241" width="8" style="41" hidden="1" customWidth="1"/>
    <col min="12242" max="12288" width="8" style="41" hidden="1"/>
    <col min="12289" max="12290" width="9.5" style="41" customWidth="1"/>
    <col min="12291" max="12291" width="42.5" style="41" customWidth="1"/>
    <col min="12292" max="12292" width="14.625" style="41" customWidth="1"/>
    <col min="12293" max="12294" width="9.5" style="41" customWidth="1"/>
    <col min="12295" max="12295" width="11.625" style="41" customWidth="1"/>
    <col min="12296" max="12298" width="9.5" style="41" customWidth="1"/>
    <col min="12299" max="12299" width="10.5" style="41" customWidth="1"/>
    <col min="12300" max="12301" width="9.5" style="41" customWidth="1"/>
    <col min="12302" max="12302" width="10.875" style="41" customWidth="1"/>
    <col min="12303" max="12303" width="10.375" style="41" customWidth="1"/>
    <col min="12304" max="12304" width="11.25" style="41" customWidth="1"/>
    <col min="12305" max="12305" width="11.75" style="41" customWidth="1"/>
    <col min="12306" max="12306" width="10.625" style="41" customWidth="1"/>
    <col min="12307" max="12309" width="10.25" style="41" customWidth="1"/>
    <col min="12310" max="12310" width="9.5" style="41" customWidth="1"/>
    <col min="12311" max="12312" width="10.5" style="41" customWidth="1"/>
    <col min="12313" max="12313" width="10.25" style="41" customWidth="1"/>
    <col min="12314" max="12316" width="9.5" style="41" customWidth="1"/>
    <col min="12317" max="12317" width="10.625" style="41" customWidth="1"/>
    <col min="12318" max="12320" width="9.5" style="41" customWidth="1"/>
    <col min="12321" max="12321" width="10.5" style="41" customWidth="1"/>
    <col min="12322" max="12323" width="9.5" style="41" customWidth="1"/>
    <col min="12324" max="12324" width="10.625" style="41" customWidth="1"/>
    <col min="12325" max="12325" width="10.5" style="41" customWidth="1"/>
    <col min="12326" max="12327" width="9.5" style="41" customWidth="1"/>
    <col min="12328" max="12329" width="10.5" style="41" customWidth="1"/>
    <col min="12330" max="12330" width="9.5" style="41" customWidth="1"/>
    <col min="12331" max="12331" width="10.5" style="41" customWidth="1"/>
    <col min="12332" max="12332" width="10.25" style="41" customWidth="1"/>
    <col min="12333" max="12334" width="9.5" style="41" customWidth="1"/>
    <col min="12335" max="12335" width="10.125" style="41" customWidth="1"/>
    <col min="12336" max="12336" width="10.25" style="41" customWidth="1"/>
    <col min="12337" max="12337" width="9.5" style="41" customWidth="1"/>
    <col min="12338" max="12338" width="10.5" style="41" customWidth="1"/>
    <col min="12339" max="12339" width="10.375" style="41" customWidth="1"/>
    <col min="12340" max="12340" width="9.5" style="41" customWidth="1"/>
    <col min="12341" max="12341" width="10.25" style="41" customWidth="1"/>
    <col min="12342" max="12342" width="10.125" style="41" customWidth="1"/>
    <col min="12343" max="12343" width="13" style="41" customWidth="1"/>
    <col min="12344" max="12348" width="9.5" style="41" customWidth="1"/>
    <col min="12349" max="12349" width="10.25" style="41" customWidth="1"/>
    <col min="12350" max="12352" width="9.5" style="41" customWidth="1"/>
    <col min="12353" max="12353" width="11.25" style="41" customWidth="1"/>
    <col min="12354" max="12356" width="9.5" style="41" customWidth="1"/>
    <col min="12357" max="12357" width="10.875" style="41" customWidth="1"/>
    <col min="12358" max="12360" width="9.5" style="41" customWidth="1"/>
    <col min="12361" max="12361" width="11.875" style="41" customWidth="1"/>
    <col min="12362" max="12364" width="9.5" style="41" customWidth="1"/>
    <col min="12365" max="12365" width="13.25" style="41" customWidth="1"/>
    <col min="12366" max="12366" width="26.125" style="41" customWidth="1"/>
    <col min="12367" max="12367" width="62.875" style="41" customWidth="1"/>
    <col min="12368" max="12372" width="9.5" style="41" customWidth="1"/>
    <col min="12373" max="12373" width="10" style="41" customWidth="1"/>
    <col min="12374" max="12383" width="9.5" style="41" customWidth="1"/>
    <col min="12384" max="12497" width="8" style="41" hidden="1" customWidth="1"/>
    <col min="12498" max="12544" width="8" style="41" hidden="1"/>
    <col min="12545" max="12546" width="9.5" style="41" customWidth="1"/>
    <col min="12547" max="12547" width="42.5" style="41" customWidth="1"/>
    <col min="12548" max="12548" width="14.625" style="41" customWidth="1"/>
    <col min="12549" max="12550" width="9.5" style="41" customWidth="1"/>
    <col min="12551" max="12551" width="11.625" style="41" customWidth="1"/>
    <col min="12552" max="12554" width="9.5" style="41" customWidth="1"/>
    <col min="12555" max="12555" width="10.5" style="41" customWidth="1"/>
    <col min="12556" max="12557" width="9.5" style="41" customWidth="1"/>
    <col min="12558" max="12558" width="10.875" style="41" customWidth="1"/>
    <col min="12559" max="12559" width="10.375" style="41" customWidth="1"/>
    <col min="12560" max="12560" width="11.25" style="41" customWidth="1"/>
    <col min="12561" max="12561" width="11.75" style="41" customWidth="1"/>
    <col min="12562" max="12562" width="10.625" style="41" customWidth="1"/>
    <col min="12563" max="12565" width="10.25" style="41" customWidth="1"/>
    <col min="12566" max="12566" width="9.5" style="41" customWidth="1"/>
    <col min="12567" max="12568" width="10.5" style="41" customWidth="1"/>
    <col min="12569" max="12569" width="10.25" style="41" customWidth="1"/>
    <col min="12570" max="12572" width="9.5" style="41" customWidth="1"/>
    <col min="12573" max="12573" width="10.625" style="41" customWidth="1"/>
    <col min="12574" max="12576" width="9.5" style="41" customWidth="1"/>
    <col min="12577" max="12577" width="10.5" style="41" customWidth="1"/>
    <col min="12578" max="12579" width="9.5" style="41" customWidth="1"/>
    <col min="12580" max="12580" width="10.625" style="41" customWidth="1"/>
    <col min="12581" max="12581" width="10.5" style="41" customWidth="1"/>
    <col min="12582" max="12583" width="9.5" style="41" customWidth="1"/>
    <col min="12584" max="12585" width="10.5" style="41" customWidth="1"/>
    <col min="12586" max="12586" width="9.5" style="41" customWidth="1"/>
    <col min="12587" max="12587" width="10.5" style="41" customWidth="1"/>
    <col min="12588" max="12588" width="10.25" style="41" customWidth="1"/>
    <col min="12589" max="12590" width="9.5" style="41" customWidth="1"/>
    <col min="12591" max="12591" width="10.125" style="41" customWidth="1"/>
    <col min="12592" max="12592" width="10.25" style="41" customWidth="1"/>
    <col min="12593" max="12593" width="9.5" style="41" customWidth="1"/>
    <col min="12594" max="12594" width="10.5" style="41" customWidth="1"/>
    <col min="12595" max="12595" width="10.375" style="41" customWidth="1"/>
    <col min="12596" max="12596" width="9.5" style="41" customWidth="1"/>
    <col min="12597" max="12597" width="10.25" style="41" customWidth="1"/>
    <col min="12598" max="12598" width="10.125" style="41" customWidth="1"/>
    <col min="12599" max="12599" width="13" style="41" customWidth="1"/>
    <col min="12600" max="12604" width="9.5" style="41" customWidth="1"/>
    <col min="12605" max="12605" width="10.25" style="41" customWidth="1"/>
    <col min="12606" max="12608" width="9.5" style="41" customWidth="1"/>
    <col min="12609" max="12609" width="11.25" style="41" customWidth="1"/>
    <col min="12610" max="12612" width="9.5" style="41" customWidth="1"/>
    <col min="12613" max="12613" width="10.875" style="41" customWidth="1"/>
    <col min="12614" max="12616" width="9.5" style="41" customWidth="1"/>
    <col min="12617" max="12617" width="11.875" style="41" customWidth="1"/>
    <col min="12618" max="12620" width="9.5" style="41" customWidth="1"/>
    <col min="12621" max="12621" width="13.25" style="41" customWidth="1"/>
    <col min="12622" max="12622" width="26.125" style="41" customWidth="1"/>
    <col min="12623" max="12623" width="62.875" style="41" customWidth="1"/>
    <col min="12624" max="12628" width="9.5" style="41" customWidth="1"/>
    <col min="12629" max="12629" width="10" style="41" customWidth="1"/>
    <col min="12630" max="12639" width="9.5" style="41" customWidth="1"/>
    <col min="12640" max="12753" width="8" style="41" hidden="1" customWidth="1"/>
    <col min="12754" max="12800" width="8" style="41" hidden="1"/>
    <col min="12801" max="12802" width="9.5" style="41" customWidth="1"/>
    <col min="12803" max="12803" width="42.5" style="41" customWidth="1"/>
    <col min="12804" max="12804" width="14.625" style="41" customWidth="1"/>
    <col min="12805" max="12806" width="9.5" style="41" customWidth="1"/>
    <col min="12807" max="12807" width="11.625" style="41" customWidth="1"/>
    <col min="12808" max="12810" width="9.5" style="41" customWidth="1"/>
    <col min="12811" max="12811" width="10.5" style="41" customWidth="1"/>
    <col min="12812" max="12813" width="9.5" style="41" customWidth="1"/>
    <col min="12814" max="12814" width="10.875" style="41" customWidth="1"/>
    <col min="12815" max="12815" width="10.375" style="41" customWidth="1"/>
    <col min="12816" max="12816" width="11.25" style="41" customWidth="1"/>
    <col min="12817" max="12817" width="11.75" style="41" customWidth="1"/>
    <col min="12818" max="12818" width="10.625" style="41" customWidth="1"/>
    <col min="12819" max="12821" width="10.25" style="41" customWidth="1"/>
    <col min="12822" max="12822" width="9.5" style="41" customWidth="1"/>
    <col min="12823" max="12824" width="10.5" style="41" customWidth="1"/>
    <col min="12825" max="12825" width="10.25" style="41" customWidth="1"/>
    <col min="12826" max="12828" width="9.5" style="41" customWidth="1"/>
    <col min="12829" max="12829" width="10.625" style="41" customWidth="1"/>
    <col min="12830" max="12832" width="9.5" style="41" customWidth="1"/>
    <col min="12833" max="12833" width="10.5" style="41" customWidth="1"/>
    <col min="12834" max="12835" width="9.5" style="41" customWidth="1"/>
    <col min="12836" max="12836" width="10.625" style="41" customWidth="1"/>
    <col min="12837" max="12837" width="10.5" style="41" customWidth="1"/>
    <col min="12838" max="12839" width="9.5" style="41" customWidth="1"/>
    <col min="12840" max="12841" width="10.5" style="41" customWidth="1"/>
    <col min="12842" max="12842" width="9.5" style="41" customWidth="1"/>
    <col min="12843" max="12843" width="10.5" style="41" customWidth="1"/>
    <col min="12844" max="12844" width="10.25" style="41" customWidth="1"/>
    <col min="12845" max="12846" width="9.5" style="41" customWidth="1"/>
    <col min="12847" max="12847" width="10.125" style="41" customWidth="1"/>
    <col min="12848" max="12848" width="10.25" style="41" customWidth="1"/>
    <col min="12849" max="12849" width="9.5" style="41" customWidth="1"/>
    <col min="12850" max="12850" width="10.5" style="41" customWidth="1"/>
    <col min="12851" max="12851" width="10.375" style="41" customWidth="1"/>
    <col min="12852" max="12852" width="9.5" style="41" customWidth="1"/>
    <col min="12853" max="12853" width="10.25" style="41" customWidth="1"/>
    <col min="12854" max="12854" width="10.125" style="41" customWidth="1"/>
    <col min="12855" max="12855" width="13" style="41" customWidth="1"/>
    <col min="12856" max="12860" width="9.5" style="41" customWidth="1"/>
    <col min="12861" max="12861" width="10.25" style="41" customWidth="1"/>
    <col min="12862" max="12864" width="9.5" style="41" customWidth="1"/>
    <col min="12865" max="12865" width="11.25" style="41" customWidth="1"/>
    <col min="12866" max="12868" width="9.5" style="41" customWidth="1"/>
    <col min="12869" max="12869" width="10.875" style="41" customWidth="1"/>
    <col min="12870" max="12872" width="9.5" style="41" customWidth="1"/>
    <col min="12873" max="12873" width="11.875" style="41" customWidth="1"/>
    <col min="12874" max="12876" width="9.5" style="41" customWidth="1"/>
    <col min="12877" max="12877" width="13.25" style="41" customWidth="1"/>
    <col min="12878" max="12878" width="26.125" style="41" customWidth="1"/>
    <col min="12879" max="12879" width="62.875" style="41" customWidth="1"/>
    <col min="12880" max="12884" width="9.5" style="41" customWidth="1"/>
    <col min="12885" max="12885" width="10" style="41" customWidth="1"/>
    <col min="12886" max="12895" width="9.5" style="41" customWidth="1"/>
    <col min="12896" max="13009" width="8" style="41" hidden="1" customWidth="1"/>
    <col min="13010" max="13056" width="8" style="41" hidden="1"/>
    <col min="13057" max="13058" width="9.5" style="41" customWidth="1"/>
    <col min="13059" max="13059" width="42.5" style="41" customWidth="1"/>
    <col min="13060" max="13060" width="14.625" style="41" customWidth="1"/>
    <col min="13061" max="13062" width="9.5" style="41" customWidth="1"/>
    <col min="13063" max="13063" width="11.625" style="41" customWidth="1"/>
    <col min="13064" max="13066" width="9.5" style="41" customWidth="1"/>
    <col min="13067" max="13067" width="10.5" style="41" customWidth="1"/>
    <col min="13068" max="13069" width="9.5" style="41" customWidth="1"/>
    <col min="13070" max="13070" width="10.875" style="41" customWidth="1"/>
    <col min="13071" max="13071" width="10.375" style="41" customWidth="1"/>
    <col min="13072" max="13072" width="11.25" style="41" customWidth="1"/>
    <col min="13073" max="13073" width="11.75" style="41" customWidth="1"/>
    <col min="13074" max="13074" width="10.625" style="41" customWidth="1"/>
    <col min="13075" max="13077" width="10.25" style="41" customWidth="1"/>
    <col min="13078" max="13078" width="9.5" style="41" customWidth="1"/>
    <col min="13079" max="13080" width="10.5" style="41" customWidth="1"/>
    <col min="13081" max="13081" width="10.25" style="41" customWidth="1"/>
    <col min="13082" max="13084" width="9.5" style="41" customWidth="1"/>
    <col min="13085" max="13085" width="10.625" style="41" customWidth="1"/>
    <col min="13086" max="13088" width="9.5" style="41" customWidth="1"/>
    <col min="13089" max="13089" width="10.5" style="41" customWidth="1"/>
    <col min="13090" max="13091" width="9.5" style="41" customWidth="1"/>
    <col min="13092" max="13092" width="10.625" style="41" customWidth="1"/>
    <col min="13093" max="13093" width="10.5" style="41" customWidth="1"/>
    <col min="13094" max="13095" width="9.5" style="41" customWidth="1"/>
    <col min="13096" max="13097" width="10.5" style="41" customWidth="1"/>
    <col min="13098" max="13098" width="9.5" style="41" customWidth="1"/>
    <col min="13099" max="13099" width="10.5" style="41" customWidth="1"/>
    <col min="13100" max="13100" width="10.25" style="41" customWidth="1"/>
    <col min="13101" max="13102" width="9.5" style="41" customWidth="1"/>
    <col min="13103" max="13103" width="10.125" style="41" customWidth="1"/>
    <col min="13104" max="13104" width="10.25" style="41" customWidth="1"/>
    <col min="13105" max="13105" width="9.5" style="41" customWidth="1"/>
    <col min="13106" max="13106" width="10.5" style="41" customWidth="1"/>
    <col min="13107" max="13107" width="10.375" style="41" customWidth="1"/>
    <col min="13108" max="13108" width="9.5" style="41" customWidth="1"/>
    <col min="13109" max="13109" width="10.25" style="41" customWidth="1"/>
    <col min="13110" max="13110" width="10.125" style="41" customWidth="1"/>
    <col min="13111" max="13111" width="13" style="41" customWidth="1"/>
    <col min="13112" max="13116" width="9.5" style="41" customWidth="1"/>
    <col min="13117" max="13117" width="10.25" style="41" customWidth="1"/>
    <col min="13118" max="13120" width="9.5" style="41" customWidth="1"/>
    <col min="13121" max="13121" width="11.25" style="41" customWidth="1"/>
    <col min="13122" max="13124" width="9.5" style="41" customWidth="1"/>
    <col min="13125" max="13125" width="10.875" style="41" customWidth="1"/>
    <col min="13126" max="13128" width="9.5" style="41" customWidth="1"/>
    <col min="13129" max="13129" width="11.875" style="41" customWidth="1"/>
    <col min="13130" max="13132" width="9.5" style="41" customWidth="1"/>
    <col min="13133" max="13133" width="13.25" style="41" customWidth="1"/>
    <col min="13134" max="13134" width="26.125" style="41" customWidth="1"/>
    <col min="13135" max="13135" width="62.875" style="41" customWidth="1"/>
    <col min="13136" max="13140" width="9.5" style="41" customWidth="1"/>
    <col min="13141" max="13141" width="10" style="41" customWidth="1"/>
    <col min="13142" max="13151" width="9.5" style="41" customWidth="1"/>
    <col min="13152" max="13265" width="8" style="41" hidden="1" customWidth="1"/>
    <col min="13266" max="13312" width="8" style="41" hidden="1"/>
    <col min="13313" max="13314" width="9.5" style="41" customWidth="1"/>
    <col min="13315" max="13315" width="42.5" style="41" customWidth="1"/>
    <col min="13316" max="13316" width="14.625" style="41" customWidth="1"/>
    <col min="13317" max="13318" width="9.5" style="41" customWidth="1"/>
    <col min="13319" max="13319" width="11.625" style="41" customWidth="1"/>
    <col min="13320" max="13322" width="9.5" style="41" customWidth="1"/>
    <col min="13323" max="13323" width="10.5" style="41" customWidth="1"/>
    <col min="13324" max="13325" width="9.5" style="41" customWidth="1"/>
    <col min="13326" max="13326" width="10.875" style="41" customWidth="1"/>
    <col min="13327" max="13327" width="10.375" style="41" customWidth="1"/>
    <col min="13328" max="13328" width="11.25" style="41" customWidth="1"/>
    <col min="13329" max="13329" width="11.75" style="41" customWidth="1"/>
    <col min="13330" max="13330" width="10.625" style="41" customWidth="1"/>
    <col min="13331" max="13333" width="10.25" style="41" customWidth="1"/>
    <col min="13334" max="13334" width="9.5" style="41" customWidth="1"/>
    <col min="13335" max="13336" width="10.5" style="41" customWidth="1"/>
    <col min="13337" max="13337" width="10.25" style="41" customWidth="1"/>
    <col min="13338" max="13340" width="9.5" style="41" customWidth="1"/>
    <col min="13341" max="13341" width="10.625" style="41" customWidth="1"/>
    <col min="13342" max="13344" width="9.5" style="41" customWidth="1"/>
    <col min="13345" max="13345" width="10.5" style="41" customWidth="1"/>
    <col min="13346" max="13347" width="9.5" style="41" customWidth="1"/>
    <col min="13348" max="13348" width="10.625" style="41" customWidth="1"/>
    <col min="13349" max="13349" width="10.5" style="41" customWidth="1"/>
    <col min="13350" max="13351" width="9.5" style="41" customWidth="1"/>
    <col min="13352" max="13353" width="10.5" style="41" customWidth="1"/>
    <col min="13354" max="13354" width="9.5" style="41" customWidth="1"/>
    <col min="13355" max="13355" width="10.5" style="41" customWidth="1"/>
    <col min="13356" max="13356" width="10.25" style="41" customWidth="1"/>
    <col min="13357" max="13358" width="9.5" style="41" customWidth="1"/>
    <col min="13359" max="13359" width="10.125" style="41" customWidth="1"/>
    <col min="13360" max="13360" width="10.25" style="41" customWidth="1"/>
    <col min="13361" max="13361" width="9.5" style="41" customWidth="1"/>
    <col min="13362" max="13362" width="10.5" style="41" customWidth="1"/>
    <col min="13363" max="13363" width="10.375" style="41" customWidth="1"/>
    <col min="13364" max="13364" width="9.5" style="41" customWidth="1"/>
    <col min="13365" max="13365" width="10.25" style="41" customWidth="1"/>
    <col min="13366" max="13366" width="10.125" style="41" customWidth="1"/>
    <col min="13367" max="13367" width="13" style="41" customWidth="1"/>
    <col min="13368" max="13372" width="9.5" style="41" customWidth="1"/>
    <col min="13373" max="13373" width="10.25" style="41" customWidth="1"/>
    <col min="13374" max="13376" width="9.5" style="41" customWidth="1"/>
    <col min="13377" max="13377" width="11.25" style="41" customWidth="1"/>
    <col min="13378" max="13380" width="9.5" style="41" customWidth="1"/>
    <col min="13381" max="13381" width="10.875" style="41" customWidth="1"/>
    <col min="13382" max="13384" width="9.5" style="41" customWidth="1"/>
    <col min="13385" max="13385" width="11.875" style="41" customWidth="1"/>
    <col min="13386" max="13388" width="9.5" style="41" customWidth="1"/>
    <col min="13389" max="13389" width="13.25" style="41" customWidth="1"/>
    <col min="13390" max="13390" width="26.125" style="41" customWidth="1"/>
    <col min="13391" max="13391" width="62.875" style="41" customWidth="1"/>
    <col min="13392" max="13396" width="9.5" style="41" customWidth="1"/>
    <col min="13397" max="13397" width="10" style="41" customWidth="1"/>
    <col min="13398" max="13407" width="9.5" style="41" customWidth="1"/>
    <col min="13408" max="13521" width="8" style="41" hidden="1" customWidth="1"/>
    <col min="13522" max="13568" width="8" style="41" hidden="1"/>
    <col min="13569" max="13570" width="9.5" style="41" customWidth="1"/>
    <col min="13571" max="13571" width="42.5" style="41" customWidth="1"/>
    <col min="13572" max="13572" width="14.625" style="41" customWidth="1"/>
    <col min="13573" max="13574" width="9.5" style="41" customWidth="1"/>
    <col min="13575" max="13575" width="11.625" style="41" customWidth="1"/>
    <col min="13576" max="13578" width="9.5" style="41" customWidth="1"/>
    <col min="13579" max="13579" width="10.5" style="41" customWidth="1"/>
    <col min="13580" max="13581" width="9.5" style="41" customWidth="1"/>
    <col min="13582" max="13582" width="10.875" style="41" customWidth="1"/>
    <col min="13583" max="13583" width="10.375" style="41" customWidth="1"/>
    <col min="13584" max="13584" width="11.25" style="41" customWidth="1"/>
    <col min="13585" max="13585" width="11.75" style="41" customWidth="1"/>
    <col min="13586" max="13586" width="10.625" style="41" customWidth="1"/>
    <col min="13587" max="13589" width="10.25" style="41" customWidth="1"/>
    <col min="13590" max="13590" width="9.5" style="41" customWidth="1"/>
    <col min="13591" max="13592" width="10.5" style="41" customWidth="1"/>
    <col min="13593" max="13593" width="10.25" style="41" customWidth="1"/>
    <col min="13594" max="13596" width="9.5" style="41" customWidth="1"/>
    <col min="13597" max="13597" width="10.625" style="41" customWidth="1"/>
    <col min="13598" max="13600" width="9.5" style="41" customWidth="1"/>
    <col min="13601" max="13601" width="10.5" style="41" customWidth="1"/>
    <col min="13602" max="13603" width="9.5" style="41" customWidth="1"/>
    <col min="13604" max="13604" width="10.625" style="41" customWidth="1"/>
    <col min="13605" max="13605" width="10.5" style="41" customWidth="1"/>
    <col min="13606" max="13607" width="9.5" style="41" customWidth="1"/>
    <col min="13608" max="13609" width="10.5" style="41" customWidth="1"/>
    <col min="13610" max="13610" width="9.5" style="41" customWidth="1"/>
    <col min="13611" max="13611" width="10.5" style="41" customWidth="1"/>
    <col min="13612" max="13612" width="10.25" style="41" customWidth="1"/>
    <col min="13613" max="13614" width="9.5" style="41" customWidth="1"/>
    <col min="13615" max="13615" width="10.125" style="41" customWidth="1"/>
    <col min="13616" max="13616" width="10.25" style="41" customWidth="1"/>
    <col min="13617" max="13617" width="9.5" style="41" customWidth="1"/>
    <col min="13618" max="13618" width="10.5" style="41" customWidth="1"/>
    <col min="13619" max="13619" width="10.375" style="41" customWidth="1"/>
    <col min="13620" max="13620" width="9.5" style="41" customWidth="1"/>
    <col min="13621" max="13621" width="10.25" style="41" customWidth="1"/>
    <col min="13622" max="13622" width="10.125" style="41" customWidth="1"/>
    <col min="13623" max="13623" width="13" style="41" customWidth="1"/>
    <col min="13624" max="13628" width="9.5" style="41" customWidth="1"/>
    <col min="13629" max="13629" width="10.25" style="41" customWidth="1"/>
    <col min="13630" max="13632" width="9.5" style="41" customWidth="1"/>
    <col min="13633" max="13633" width="11.25" style="41" customWidth="1"/>
    <col min="13634" max="13636" width="9.5" style="41" customWidth="1"/>
    <col min="13637" max="13637" width="10.875" style="41" customWidth="1"/>
    <col min="13638" max="13640" width="9.5" style="41" customWidth="1"/>
    <col min="13641" max="13641" width="11.875" style="41" customWidth="1"/>
    <col min="13642" max="13644" width="9.5" style="41" customWidth="1"/>
    <col min="13645" max="13645" width="13.25" style="41" customWidth="1"/>
    <col min="13646" max="13646" width="26.125" style="41" customWidth="1"/>
    <col min="13647" max="13647" width="62.875" style="41" customWidth="1"/>
    <col min="13648" max="13652" width="9.5" style="41" customWidth="1"/>
    <col min="13653" max="13653" width="10" style="41" customWidth="1"/>
    <col min="13654" max="13663" width="9.5" style="41" customWidth="1"/>
    <col min="13664" max="13777" width="8" style="41" hidden="1" customWidth="1"/>
    <col min="13778" max="13824" width="8" style="41" hidden="1"/>
    <col min="13825" max="13826" width="9.5" style="41" customWidth="1"/>
    <col min="13827" max="13827" width="42.5" style="41" customWidth="1"/>
    <col min="13828" max="13828" width="14.625" style="41" customWidth="1"/>
    <col min="13829" max="13830" width="9.5" style="41" customWidth="1"/>
    <col min="13831" max="13831" width="11.625" style="41" customWidth="1"/>
    <col min="13832" max="13834" width="9.5" style="41" customWidth="1"/>
    <col min="13835" max="13835" width="10.5" style="41" customWidth="1"/>
    <col min="13836" max="13837" width="9.5" style="41" customWidth="1"/>
    <col min="13838" max="13838" width="10.875" style="41" customWidth="1"/>
    <col min="13839" max="13839" width="10.375" style="41" customWidth="1"/>
    <col min="13840" max="13840" width="11.25" style="41" customWidth="1"/>
    <col min="13841" max="13841" width="11.75" style="41" customWidth="1"/>
    <col min="13842" max="13842" width="10.625" style="41" customWidth="1"/>
    <col min="13843" max="13845" width="10.25" style="41" customWidth="1"/>
    <col min="13846" max="13846" width="9.5" style="41" customWidth="1"/>
    <col min="13847" max="13848" width="10.5" style="41" customWidth="1"/>
    <col min="13849" max="13849" width="10.25" style="41" customWidth="1"/>
    <col min="13850" max="13852" width="9.5" style="41" customWidth="1"/>
    <col min="13853" max="13853" width="10.625" style="41" customWidth="1"/>
    <col min="13854" max="13856" width="9.5" style="41" customWidth="1"/>
    <col min="13857" max="13857" width="10.5" style="41" customWidth="1"/>
    <col min="13858" max="13859" width="9.5" style="41" customWidth="1"/>
    <col min="13860" max="13860" width="10.625" style="41" customWidth="1"/>
    <col min="13861" max="13861" width="10.5" style="41" customWidth="1"/>
    <col min="13862" max="13863" width="9.5" style="41" customWidth="1"/>
    <col min="13864" max="13865" width="10.5" style="41" customWidth="1"/>
    <col min="13866" max="13866" width="9.5" style="41" customWidth="1"/>
    <col min="13867" max="13867" width="10.5" style="41" customWidth="1"/>
    <col min="13868" max="13868" width="10.25" style="41" customWidth="1"/>
    <col min="13869" max="13870" width="9.5" style="41" customWidth="1"/>
    <col min="13871" max="13871" width="10.125" style="41" customWidth="1"/>
    <col min="13872" max="13872" width="10.25" style="41" customWidth="1"/>
    <col min="13873" max="13873" width="9.5" style="41" customWidth="1"/>
    <col min="13874" max="13874" width="10.5" style="41" customWidth="1"/>
    <col min="13875" max="13875" width="10.375" style="41" customWidth="1"/>
    <col min="13876" max="13876" width="9.5" style="41" customWidth="1"/>
    <col min="13877" max="13877" width="10.25" style="41" customWidth="1"/>
    <col min="13878" max="13878" width="10.125" style="41" customWidth="1"/>
    <col min="13879" max="13879" width="13" style="41" customWidth="1"/>
    <col min="13880" max="13884" width="9.5" style="41" customWidth="1"/>
    <col min="13885" max="13885" width="10.25" style="41" customWidth="1"/>
    <col min="13886" max="13888" width="9.5" style="41" customWidth="1"/>
    <col min="13889" max="13889" width="11.25" style="41" customWidth="1"/>
    <col min="13890" max="13892" width="9.5" style="41" customWidth="1"/>
    <col min="13893" max="13893" width="10.875" style="41" customWidth="1"/>
    <col min="13894" max="13896" width="9.5" style="41" customWidth="1"/>
    <col min="13897" max="13897" width="11.875" style="41" customWidth="1"/>
    <col min="13898" max="13900" width="9.5" style="41" customWidth="1"/>
    <col min="13901" max="13901" width="13.25" style="41" customWidth="1"/>
    <col min="13902" max="13902" width="26.125" style="41" customWidth="1"/>
    <col min="13903" max="13903" width="62.875" style="41" customWidth="1"/>
    <col min="13904" max="13908" width="9.5" style="41" customWidth="1"/>
    <col min="13909" max="13909" width="10" style="41" customWidth="1"/>
    <col min="13910" max="13919" width="9.5" style="41" customWidth="1"/>
    <col min="13920" max="14033" width="8" style="41" hidden="1" customWidth="1"/>
    <col min="14034" max="14080" width="8" style="41" hidden="1"/>
    <col min="14081" max="14082" width="9.5" style="41" customWidth="1"/>
    <col min="14083" max="14083" width="42.5" style="41" customWidth="1"/>
    <col min="14084" max="14084" width="14.625" style="41" customWidth="1"/>
    <col min="14085" max="14086" width="9.5" style="41" customWidth="1"/>
    <col min="14087" max="14087" width="11.625" style="41" customWidth="1"/>
    <col min="14088" max="14090" width="9.5" style="41" customWidth="1"/>
    <col min="14091" max="14091" width="10.5" style="41" customWidth="1"/>
    <col min="14092" max="14093" width="9.5" style="41" customWidth="1"/>
    <col min="14094" max="14094" width="10.875" style="41" customWidth="1"/>
    <col min="14095" max="14095" width="10.375" style="41" customWidth="1"/>
    <col min="14096" max="14096" width="11.25" style="41" customWidth="1"/>
    <col min="14097" max="14097" width="11.75" style="41" customWidth="1"/>
    <col min="14098" max="14098" width="10.625" style="41" customWidth="1"/>
    <col min="14099" max="14101" width="10.25" style="41" customWidth="1"/>
    <col min="14102" max="14102" width="9.5" style="41" customWidth="1"/>
    <col min="14103" max="14104" width="10.5" style="41" customWidth="1"/>
    <col min="14105" max="14105" width="10.25" style="41" customWidth="1"/>
    <col min="14106" max="14108" width="9.5" style="41" customWidth="1"/>
    <col min="14109" max="14109" width="10.625" style="41" customWidth="1"/>
    <col min="14110" max="14112" width="9.5" style="41" customWidth="1"/>
    <col min="14113" max="14113" width="10.5" style="41" customWidth="1"/>
    <col min="14114" max="14115" width="9.5" style="41" customWidth="1"/>
    <col min="14116" max="14116" width="10.625" style="41" customWidth="1"/>
    <col min="14117" max="14117" width="10.5" style="41" customWidth="1"/>
    <col min="14118" max="14119" width="9.5" style="41" customWidth="1"/>
    <col min="14120" max="14121" width="10.5" style="41" customWidth="1"/>
    <col min="14122" max="14122" width="9.5" style="41" customWidth="1"/>
    <col min="14123" max="14123" width="10.5" style="41" customWidth="1"/>
    <col min="14124" max="14124" width="10.25" style="41" customWidth="1"/>
    <col min="14125" max="14126" width="9.5" style="41" customWidth="1"/>
    <col min="14127" max="14127" width="10.125" style="41" customWidth="1"/>
    <col min="14128" max="14128" width="10.25" style="41" customWidth="1"/>
    <col min="14129" max="14129" width="9.5" style="41" customWidth="1"/>
    <col min="14130" max="14130" width="10.5" style="41" customWidth="1"/>
    <col min="14131" max="14131" width="10.375" style="41" customWidth="1"/>
    <col min="14132" max="14132" width="9.5" style="41" customWidth="1"/>
    <col min="14133" max="14133" width="10.25" style="41" customWidth="1"/>
    <col min="14134" max="14134" width="10.125" style="41" customWidth="1"/>
    <col min="14135" max="14135" width="13" style="41" customWidth="1"/>
    <col min="14136" max="14140" width="9.5" style="41" customWidth="1"/>
    <col min="14141" max="14141" width="10.25" style="41" customWidth="1"/>
    <col min="14142" max="14144" width="9.5" style="41" customWidth="1"/>
    <col min="14145" max="14145" width="11.25" style="41" customWidth="1"/>
    <col min="14146" max="14148" width="9.5" style="41" customWidth="1"/>
    <col min="14149" max="14149" width="10.875" style="41" customWidth="1"/>
    <col min="14150" max="14152" width="9.5" style="41" customWidth="1"/>
    <col min="14153" max="14153" width="11.875" style="41" customWidth="1"/>
    <col min="14154" max="14156" width="9.5" style="41" customWidth="1"/>
    <col min="14157" max="14157" width="13.25" style="41" customWidth="1"/>
    <col min="14158" max="14158" width="26.125" style="41" customWidth="1"/>
    <col min="14159" max="14159" width="62.875" style="41" customWidth="1"/>
    <col min="14160" max="14164" width="9.5" style="41" customWidth="1"/>
    <col min="14165" max="14165" width="10" style="41" customWidth="1"/>
    <col min="14166" max="14175" width="9.5" style="41" customWidth="1"/>
    <col min="14176" max="14289" width="8" style="41" hidden="1" customWidth="1"/>
    <col min="14290" max="14336" width="8" style="41" hidden="1"/>
    <col min="14337" max="14338" width="9.5" style="41" customWidth="1"/>
    <col min="14339" max="14339" width="42.5" style="41" customWidth="1"/>
    <col min="14340" max="14340" width="14.625" style="41" customWidth="1"/>
    <col min="14341" max="14342" width="9.5" style="41" customWidth="1"/>
    <col min="14343" max="14343" width="11.625" style="41" customWidth="1"/>
    <col min="14344" max="14346" width="9.5" style="41" customWidth="1"/>
    <col min="14347" max="14347" width="10.5" style="41" customWidth="1"/>
    <col min="14348" max="14349" width="9.5" style="41" customWidth="1"/>
    <col min="14350" max="14350" width="10.875" style="41" customWidth="1"/>
    <col min="14351" max="14351" width="10.375" style="41" customWidth="1"/>
    <col min="14352" max="14352" width="11.25" style="41" customWidth="1"/>
    <col min="14353" max="14353" width="11.75" style="41" customWidth="1"/>
    <col min="14354" max="14354" width="10.625" style="41" customWidth="1"/>
    <col min="14355" max="14357" width="10.25" style="41" customWidth="1"/>
    <col min="14358" max="14358" width="9.5" style="41" customWidth="1"/>
    <col min="14359" max="14360" width="10.5" style="41" customWidth="1"/>
    <col min="14361" max="14361" width="10.25" style="41" customWidth="1"/>
    <col min="14362" max="14364" width="9.5" style="41" customWidth="1"/>
    <col min="14365" max="14365" width="10.625" style="41" customWidth="1"/>
    <col min="14366" max="14368" width="9.5" style="41" customWidth="1"/>
    <col min="14369" max="14369" width="10.5" style="41" customWidth="1"/>
    <col min="14370" max="14371" width="9.5" style="41" customWidth="1"/>
    <col min="14372" max="14372" width="10.625" style="41" customWidth="1"/>
    <col min="14373" max="14373" width="10.5" style="41" customWidth="1"/>
    <col min="14374" max="14375" width="9.5" style="41" customWidth="1"/>
    <col min="14376" max="14377" width="10.5" style="41" customWidth="1"/>
    <col min="14378" max="14378" width="9.5" style="41" customWidth="1"/>
    <col min="14379" max="14379" width="10.5" style="41" customWidth="1"/>
    <col min="14380" max="14380" width="10.25" style="41" customWidth="1"/>
    <col min="14381" max="14382" width="9.5" style="41" customWidth="1"/>
    <col min="14383" max="14383" width="10.125" style="41" customWidth="1"/>
    <col min="14384" max="14384" width="10.25" style="41" customWidth="1"/>
    <col min="14385" max="14385" width="9.5" style="41" customWidth="1"/>
    <col min="14386" max="14386" width="10.5" style="41" customWidth="1"/>
    <col min="14387" max="14387" width="10.375" style="41" customWidth="1"/>
    <col min="14388" max="14388" width="9.5" style="41" customWidth="1"/>
    <col min="14389" max="14389" width="10.25" style="41" customWidth="1"/>
    <col min="14390" max="14390" width="10.125" style="41" customWidth="1"/>
    <col min="14391" max="14391" width="13" style="41" customWidth="1"/>
    <col min="14392" max="14396" width="9.5" style="41" customWidth="1"/>
    <col min="14397" max="14397" width="10.25" style="41" customWidth="1"/>
    <col min="14398" max="14400" width="9.5" style="41" customWidth="1"/>
    <col min="14401" max="14401" width="11.25" style="41" customWidth="1"/>
    <col min="14402" max="14404" width="9.5" style="41" customWidth="1"/>
    <col min="14405" max="14405" width="10.875" style="41" customWidth="1"/>
    <col min="14406" max="14408" width="9.5" style="41" customWidth="1"/>
    <col min="14409" max="14409" width="11.875" style="41" customWidth="1"/>
    <col min="14410" max="14412" width="9.5" style="41" customWidth="1"/>
    <col min="14413" max="14413" width="13.25" style="41" customWidth="1"/>
    <col min="14414" max="14414" width="26.125" style="41" customWidth="1"/>
    <col min="14415" max="14415" width="62.875" style="41" customWidth="1"/>
    <col min="14416" max="14420" width="9.5" style="41" customWidth="1"/>
    <col min="14421" max="14421" width="10" style="41" customWidth="1"/>
    <col min="14422" max="14431" width="9.5" style="41" customWidth="1"/>
    <col min="14432" max="14545" width="8" style="41" hidden="1" customWidth="1"/>
    <col min="14546" max="14592" width="8" style="41" hidden="1"/>
    <col min="14593" max="14594" width="9.5" style="41" customWidth="1"/>
    <col min="14595" max="14595" width="42.5" style="41" customWidth="1"/>
    <col min="14596" max="14596" width="14.625" style="41" customWidth="1"/>
    <col min="14597" max="14598" width="9.5" style="41" customWidth="1"/>
    <col min="14599" max="14599" width="11.625" style="41" customWidth="1"/>
    <col min="14600" max="14602" width="9.5" style="41" customWidth="1"/>
    <col min="14603" max="14603" width="10.5" style="41" customWidth="1"/>
    <col min="14604" max="14605" width="9.5" style="41" customWidth="1"/>
    <col min="14606" max="14606" width="10.875" style="41" customWidth="1"/>
    <col min="14607" max="14607" width="10.375" style="41" customWidth="1"/>
    <col min="14608" max="14608" width="11.25" style="41" customWidth="1"/>
    <col min="14609" max="14609" width="11.75" style="41" customWidth="1"/>
    <col min="14610" max="14610" width="10.625" style="41" customWidth="1"/>
    <col min="14611" max="14613" width="10.25" style="41" customWidth="1"/>
    <col min="14614" max="14614" width="9.5" style="41" customWidth="1"/>
    <col min="14615" max="14616" width="10.5" style="41" customWidth="1"/>
    <col min="14617" max="14617" width="10.25" style="41" customWidth="1"/>
    <col min="14618" max="14620" width="9.5" style="41" customWidth="1"/>
    <col min="14621" max="14621" width="10.625" style="41" customWidth="1"/>
    <col min="14622" max="14624" width="9.5" style="41" customWidth="1"/>
    <col min="14625" max="14625" width="10.5" style="41" customWidth="1"/>
    <col min="14626" max="14627" width="9.5" style="41" customWidth="1"/>
    <col min="14628" max="14628" width="10.625" style="41" customWidth="1"/>
    <col min="14629" max="14629" width="10.5" style="41" customWidth="1"/>
    <col min="14630" max="14631" width="9.5" style="41" customWidth="1"/>
    <col min="14632" max="14633" width="10.5" style="41" customWidth="1"/>
    <col min="14634" max="14634" width="9.5" style="41" customWidth="1"/>
    <col min="14635" max="14635" width="10.5" style="41" customWidth="1"/>
    <col min="14636" max="14636" width="10.25" style="41" customWidth="1"/>
    <col min="14637" max="14638" width="9.5" style="41" customWidth="1"/>
    <col min="14639" max="14639" width="10.125" style="41" customWidth="1"/>
    <col min="14640" max="14640" width="10.25" style="41" customWidth="1"/>
    <col min="14641" max="14641" width="9.5" style="41" customWidth="1"/>
    <col min="14642" max="14642" width="10.5" style="41" customWidth="1"/>
    <col min="14643" max="14643" width="10.375" style="41" customWidth="1"/>
    <col min="14644" max="14644" width="9.5" style="41" customWidth="1"/>
    <col min="14645" max="14645" width="10.25" style="41" customWidth="1"/>
    <col min="14646" max="14646" width="10.125" style="41" customWidth="1"/>
    <col min="14647" max="14647" width="13" style="41" customWidth="1"/>
    <col min="14648" max="14652" width="9.5" style="41" customWidth="1"/>
    <col min="14653" max="14653" width="10.25" style="41" customWidth="1"/>
    <col min="14654" max="14656" width="9.5" style="41" customWidth="1"/>
    <col min="14657" max="14657" width="11.25" style="41" customWidth="1"/>
    <col min="14658" max="14660" width="9.5" style="41" customWidth="1"/>
    <col min="14661" max="14661" width="10.875" style="41" customWidth="1"/>
    <col min="14662" max="14664" width="9.5" style="41" customWidth="1"/>
    <col min="14665" max="14665" width="11.875" style="41" customWidth="1"/>
    <col min="14666" max="14668" width="9.5" style="41" customWidth="1"/>
    <col min="14669" max="14669" width="13.25" style="41" customWidth="1"/>
    <col min="14670" max="14670" width="26.125" style="41" customWidth="1"/>
    <col min="14671" max="14671" width="62.875" style="41" customWidth="1"/>
    <col min="14672" max="14676" width="9.5" style="41" customWidth="1"/>
    <col min="14677" max="14677" width="10" style="41" customWidth="1"/>
    <col min="14678" max="14687" width="9.5" style="41" customWidth="1"/>
    <col min="14688" max="14801" width="8" style="41" hidden="1" customWidth="1"/>
    <col min="14802" max="14848" width="8" style="41" hidden="1"/>
    <col min="14849" max="14850" width="9.5" style="41" customWidth="1"/>
    <col min="14851" max="14851" width="42.5" style="41" customWidth="1"/>
    <col min="14852" max="14852" width="14.625" style="41" customWidth="1"/>
    <col min="14853" max="14854" width="9.5" style="41" customWidth="1"/>
    <col min="14855" max="14855" width="11.625" style="41" customWidth="1"/>
    <col min="14856" max="14858" width="9.5" style="41" customWidth="1"/>
    <col min="14859" max="14859" width="10.5" style="41" customWidth="1"/>
    <col min="14860" max="14861" width="9.5" style="41" customWidth="1"/>
    <col min="14862" max="14862" width="10.875" style="41" customWidth="1"/>
    <col min="14863" max="14863" width="10.375" style="41" customWidth="1"/>
    <col min="14864" max="14864" width="11.25" style="41" customWidth="1"/>
    <col min="14865" max="14865" width="11.75" style="41" customWidth="1"/>
    <col min="14866" max="14866" width="10.625" style="41" customWidth="1"/>
    <col min="14867" max="14869" width="10.25" style="41" customWidth="1"/>
    <col min="14870" max="14870" width="9.5" style="41" customWidth="1"/>
    <col min="14871" max="14872" width="10.5" style="41" customWidth="1"/>
    <col min="14873" max="14873" width="10.25" style="41" customWidth="1"/>
    <col min="14874" max="14876" width="9.5" style="41" customWidth="1"/>
    <col min="14877" max="14877" width="10.625" style="41" customWidth="1"/>
    <col min="14878" max="14880" width="9.5" style="41" customWidth="1"/>
    <col min="14881" max="14881" width="10.5" style="41" customWidth="1"/>
    <col min="14882" max="14883" width="9.5" style="41" customWidth="1"/>
    <col min="14884" max="14884" width="10.625" style="41" customWidth="1"/>
    <col min="14885" max="14885" width="10.5" style="41" customWidth="1"/>
    <col min="14886" max="14887" width="9.5" style="41" customWidth="1"/>
    <col min="14888" max="14889" width="10.5" style="41" customWidth="1"/>
    <col min="14890" max="14890" width="9.5" style="41" customWidth="1"/>
    <col min="14891" max="14891" width="10.5" style="41" customWidth="1"/>
    <col min="14892" max="14892" width="10.25" style="41" customWidth="1"/>
    <col min="14893" max="14894" width="9.5" style="41" customWidth="1"/>
    <col min="14895" max="14895" width="10.125" style="41" customWidth="1"/>
    <col min="14896" max="14896" width="10.25" style="41" customWidth="1"/>
    <col min="14897" max="14897" width="9.5" style="41" customWidth="1"/>
    <col min="14898" max="14898" width="10.5" style="41" customWidth="1"/>
    <col min="14899" max="14899" width="10.375" style="41" customWidth="1"/>
    <col min="14900" max="14900" width="9.5" style="41" customWidth="1"/>
    <col min="14901" max="14901" width="10.25" style="41" customWidth="1"/>
    <col min="14902" max="14902" width="10.125" style="41" customWidth="1"/>
    <col min="14903" max="14903" width="13" style="41" customWidth="1"/>
    <col min="14904" max="14908" width="9.5" style="41" customWidth="1"/>
    <col min="14909" max="14909" width="10.25" style="41" customWidth="1"/>
    <col min="14910" max="14912" width="9.5" style="41" customWidth="1"/>
    <col min="14913" max="14913" width="11.25" style="41" customWidth="1"/>
    <col min="14914" max="14916" width="9.5" style="41" customWidth="1"/>
    <col min="14917" max="14917" width="10.875" style="41" customWidth="1"/>
    <col min="14918" max="14920" width="9.5" style="41" customWidth="1"/>
    <col min="14921" max="14921" width="11.875" style="41" customWidth="1"/>
    <col min="14922" max="14924" width="9.5" style="41" customWidth="1"/>
    <col min="14925" max="14925" width="13.25" style="41" customWidth="1"/>
    <col min="14926" max="14926" width="26.125" style="41" customWidth="1"/>
    <col min="14927" max="14927" width="62.875" style="41" customWidth="1"/>
    <col min="14928" max="14932" width="9.5" style="41" customWidth="1"/>
    <col min="14933" max="14933" width="10" style="41" customWidth="1"/>
    <col min="14934" max="14943" width="9.5" style="41" customWidth="1"/>
    <col min="14944" max="15057" width="8" style="41" hidden="1" customWidth="1"/>
    <col min="15058" max="15104" width="8" style="41" hidden="1"/>
    <col min="15105" max="15106" width="9.5" style="41" customWidth="1"/>
    <col min="15107" max="15107" width="42.5" style="41" customWidth="1"/>
    <col min="15108" max="15108" width="14.625" style="41" customWidth="1"/>
    <col min="15109" max="15110" width="9.5" style="41" customWidth="1"/>
    <col min="15111" max="15111" width="11.625" style="41" customWidth="1"/>
    <col min="15112" max="15114" width="9.5" style="41" customWidth="1"/>
    <col min="15115" max="15115" width="10.5" style="41" customWidth="1"/>
    <col min="15116" max="15117" width="9.5" style="41" customWidth="1"/>
    <col min="15118" max="15118" width="10.875" style="41" customWidth="1"/>
    <col min="15119" max="15119" width="10.375" style="41" customWidth="1"/>
    <col min="15120" max="15120" width="11.25" style="41" customWidth="1"/>
    <col min="15121" max="15121" width="11.75" style="41" customWidth="1"/>
    <col min="15122" max="15122" width="10.625" style="41" customWidth="1"/>
    <col min="15123" max="15125" width="10.25" style="41" customWidth="1"/>
    <col min="15126" max="15126" width="9.5" style="41" customWidth="1"/>
    <col min="15127" max="15128" width="10.5" style="41" customWidth="1"/>
    <col min="15129" max="15129" width="10.25" style="41" customWidth="1"/>
    <col min="15130" max="15132" width="9.5" style="41" customWidth="1"/>
    <col min="15133" max="15133" width="10.625" style="41" customWidth="1"/>
    <col min="15134" max="15136" width="9.5" style="41" customWidth="1"/>
    <col min="15137" max="15137" width="10.5" style="41" customWidth="1"/>
    <col min="15138" max="15139" width="9.5" style="41" customWidth="1"/>
    <col min="15140" max="15140" width="10.625" style="41" customWidth="1"/>
    <col min="15141" max="15141" width="10.5" style="41" customWidth="1"/>
    <col min="15142" max="15143" width="9.5" style="41" customWidth="1"/>
    <col min="15144" max="15145" width="10.5" style="41" customWidth="1"/>
    <col min="15146" max="15146" width="9.5" style="41" customWidth="1"/>
    <col min="15147" max="15147" width="10.5" style="41" customWidth="1"/>
    <col min="15148" max="15148" width="10.25" style="41" customWidth="1"/>
    <col min="15149" max="15150" width="9.5" style="41" customWidth="1"/>
    <col min="15151" max="15151" width="10.125" style="41" customWidth="1"/>
    <col min="15152" max="15152" width="10.25" style="41" customWidth="1"/>
    <col min="15153" max="15153" width="9.5" style="41" customWidth="1"/>
    <col min="15154" max="15154" width="10.5" style="41" customWidth="1"/>
    <col min="15155" max="15155" width="10.375" style="41" customWidth="1"/>
    <col min="15156" max="15156" width="9.5" style="41" customWidth="1"/>
    <col min="15157" max="15157" width="10.25" style="41" customWidth="1"/>
    <col min="15158" max="15158" width="10.125" style="41" customWidth="1"/>
    <col min="15159" max="15159" width="13" style="41" customWidth="1"/>
    <col min="15160" max="15164" width="9.5" style="41" customWidth="1"/>
    <col min="15165" max="15165" width="10.25" style="41" customWidth="1"/>
    <col min="15166" max="15168" width="9.5" style="41" customWidth="1"/>
    <col min="15169" max="15169" width="11.25" style="41" customWidth="1"/>
    <col min="15170" max="15172" width="9.5" style="41" customWidth="1"/>
    <col min="15173" max="15173" width="10.875" style="41" customWidth="1"/>
    <col min="15174" max="15176" width="9.5" style="41" customWidth="1"/>
    <col min="15177" max="15177" width="11.875" style="41" customWidth="1"/>
    <col min="15178" max="15180" width="9.5" style="41" customWidth="1"/>
    <col min="15181" max="15181" width="13.25" style="41" customWidth="1"/>
    <col min="15182" max="15182" width="26.125" style="41" customWidth="1"/>
    <col min="15183" max="15183" width="62.875" style="41" customWidth="1"/>
    <col min="15184" max="15188" width="9.5" style="41" customWidth="1"/>
    <col min="15189" max="15189" width="10" style="41" customWidth="1"/>
    <col min="15190" max="15199" width="9.5" style="41" customWidth="1"/>
    <col min="15200" max="15313" width="8" style="41" hidden="1" customWidth="1"/>
    <col min="15314" max="15360" width="8" style="41" hidden="1"/>
    <col min="15361" max="15362" width="9.5" style="41" customWidth="1"/>
    <col min="15363" max="15363" width="42.5" style="41" customWidth="1"/>
    <col min="15364" max="15364" width="14.625" style="41" customWidth="1"/>
    <col min="15365" max="15366" width="9.5" style="41" customWidth="1"/>
    <col min="15367" max="15367" width="11.625" style="41" customWidth="1"/>
    <col min="15368" max="15370" width="9.5" style="41" customWidth="1"/>
    <col min="15371" max="15371" width="10.5" style="41" customWidth="1"/>
    <col min="15372" max="15373" width="9.5" style="41" customWidth="1"/>
    <col min="15374" max="15374" width="10.875" style="41" customWidth="1"/>
    <col min="15375" max="15375" width="10.375" style="41" customWidth="1"/>
    <col min="15376" max="15376" width="11.25" style="41" customWidth="1"/>
    <col min="15377" max="15377" width="11.75" style="41" customWidth="1"/>
    <col min="15378" max="15378" width="10.625" style="41" customWidth="1"/>
    <col min="15379" max="15381" width="10.25" style="41" customWidth="1"/>
    <col min="15382" max="15382" width="9.5" style="41" customWidth="1"/>
    <col min="15383" max="15384" width="10.5" style="41" customWidth="1"/>
    <col min="15385" max="15385" width="10.25" style="41" customWidth="1"/>
    <col min="15386" max="15388" width="9.5" style="41" customWidth="1"/>
    <col min="15389" max="15389" width="10.625" style="41" customWidth="1"/>
    <col min="15390" max="15392" width="9.5" style="41" customWidth="1"/>
    <col min="15393" max="15393" width="10.5" style="41" customWidth="1"/>
    <col min="15394" max="15395" width="9.5" style="41" customWidth="1"/>
    <col min="15396" max="15396" width="10.625" style="41" customWidth="1"/>
    <col min="15397" max="15397" width="10.5" style="41" customWidth="1"/>
    <col min="15398" max="15399" width="9.5" style="41" customWidth="1"/>
    <col min="15400" max="15401" width="10.5" style="41" customWidth="1"/>
    <col min="15402" max="15402" width="9.5" style="41" customWidth="1"/>
    <col min="15403" max="15403" width="10.5" style="41" customWidth="1"/>
    <col min="15404" max="15404" width="10.25" style="41" customWidth="1"/>
    <col min="15405" max="15406" width="9.5" style="41" customWidth="1"/>
    <col min="15407" max="15407" width="10.125" style="41" customWidth="1"/>
    <col min="15408" max="15408" width="10.25" style="41" customWidth="1"/>
    <col min="15409" max="15409" width="9.5" style="41" customWidth="1"/>
    <col min="15410" max="15410" width="10.5" style="41" customWidth="1"/>
    <col min="15411" max="15411" width="10.375" style="41" customWidth="1"/>
    <col min="15412" max="15412" width="9.5" style="41" customWidth="1"/>
    <col min="15413" max="15413" width="10.25" style="41" customWidth="1"/>
    <col min="15414" max="15414" width="10.125" style="41" customWidth="1"/>
    <col min="15415" max="15415" width="13" style="41" customWidth="1"/>
    <col min="15416" max="15420" width="9.5" style="41" customWidth="1"/>
    <col min="15421" max="15421" width="10.25" style="41" customWidth="1"/>
    <col min="15422" max="15424" width="9.5" style="41" customWidth="1"/>
    <col min="15425" max="15425" width="11.25" style="41" customWidth="1"/>
    <col min="15426" max="15428" width="9.5" style="41" customWidth="1"/>
    <col min="15429" max="15429" width="10.875" style="41" customWidth="1"/>
    <col min="15430" max="15432" width="9.5" style="41" customWidth="1"/>
    <col min="15433" max="15433" width="11.875" style="41" customWidth="1"/>
    <col min="15434" max="15436" width="9.5" style="41" customWidth="1"/>
    <col min="15437" max="15437" width="13.25" style="41" customWidth="1"/>
    <col min="15438" max="15438" width="26.125" style="41" customWidth="1"/>
    <col min="15439" max="15439" width="62.875" style="41" customWidth="1"/>
    <col min="15440" max="15444" width="9.5" style="41" customWidth="1"/>
    <col min="15445" max="15445" width="10" style="41" customWidth="1"/>
    <col min="15446" max="15455" width="9.5" style="41" customWidth="1"/>
    <col min="15456" max="15569" width="8" style="41" hidden="1" customWidth="1"/>
    <col min="15570" max="15616" width="8" style="41" hidden="1"/>
    <col min="15617" max="15618" width="9.5" style="41" customWidth="1"/>
    <col min="15619" max="15619" width="42.5" style="41" customWidth="1"/>
    <col min="15620" max="15620" width="14.625" style="41" customWidth="1"/>
    <col min="15621" max="15622" width="9.5" style="41" customWidth="1"/>
    <col min="15623" max="15623" width="11.625" style="41" customWidth="1"/>
    <col min="15624" max="15626" width="9.5" style="41" customWidth="1"/>
    <col min="15627" max="15627" width="10.5" style="41" customWidth="1"/>
    <col min="15628" max="15629" width="9.5" style="41" customWidth="1"/>
    <col min="15630" max="15630" width="10.875" style="41" customWidth="1"/>
    <col min="15631" max="15631" width="10.375" style="41" customWidth="1"/>
    <col min="15632" max="15632" width="11.25" style="41" customWidth="1"/>
    <col min="15633" max="15633" width="11.75" style="41" customWidth="1"/>
    <col min="15634" max="15634" width="10.625" style="41" customWidth="1"/>
    <col min="15635" max="15637" width="10.25" style="41" customWidth="1"/>
    <col min="15638" max="15638" width="9.5" style="41" customWidth="1"/>
    <col min="15639" max="15640" width="10.5" style="41" customWidth="1"/>
    <col min="15641" max="15641" width="10.25" style="41" customWidth="1"/>
    <col min="15642" max="15644" width="9.5" style="41" customWidth="1"/>
    <col min="15645" max="15645" width="10.625" style="41" customWidth="1"/>
    <col min="15646" max="15648" width="9.5" style="41" customWidth="1"/>
    <col min="15649" max="15649" width="10.5" style="41" customWidth="1"/>
    <col min="15650" max="15651" width="9.5" style="41" customWidth="1"/>
    <col min="15652" max="15652" width="10.625" style="41" customWidth="1"/>
    <col min="15653" max="15653" width="10.5" style="41" customWidth="1"/>
    <col min="15654" max="15655" width="9.5" style="41" customWidth="1"/>
    <col min="15656" max="15657" width="10.5" style="41" customWidth="1"/>
    <col min="15658" max="15658" width="9.5" style="41" customWidth="1"/>
    <col min="15659" max="15659" width="10.5" style="41" customWidth="1"/>
    <col min="15660" max="15660" width="10.25" style="41" customWidth="1"/>
    <col min="15661" max="15662" width="9.5" style="41" customWidth="1"/>
    <col min="15663" max="15663" width="10.125" style="41" customWidth="1"/>
    <col min="15664" max="15664" width="10.25" style="41" customWidth="1"/>
    <col min="15665" max="15665" width="9.5" style="41" customWidth="1"/>
    <col min="15666" max="15666" width="10.5" style="41" customWidth="1"/>
    <col min="15667" max="15667" width="10.375" style="41" customWidth="1"/>
    <col min="15668" max="15668" width="9.5" style="41" customWidth="1"/>
    <col min="15669" max="15669" width="10.25" style="41" customWidth="1"/>
    <col min="15670" max="15670" width="10.125" style="41" customWidth="1"/>
    <col min="15671" max="15671" width="13" style="41" customWidth="1"/>
    <col min="15672" max="15676" width="9.5" style="41" customWidth="1"/>
    <col min="15677" max="15677" width="10.25" style="41" customWidth="1"/>
    <col min="15678" max="15680" width="9.5" style="41" customWidth="1"/>
    <col min="15681" max="15681" width="11.25" style="41" customWidth="1"/>
    <col min="15682" max="15684" width="9.5" style="41" customWidth="1"/>
    <col min="15685" max="15685" width="10.875" style="41" customWidth="1"/>
    <col min="15686" max="15688" width="9.5" style="41" customWidth="1"/>
    <col min="15689" max="15689" width="11.875" style="41" customWidth="1"/>
    <col min="15690" max="15692" width="9.5" style="41" customWidth="1"/>
    <col min="15693" max="15693" width="13.25" style="41" customWidth="1"/>
    <col min="15694" max="15694" width="26.125" style="41" customWidth="1"/>
    <col min="15695" max="15695" width="62.875" style="41" customWidth="1"/>
    <col min="15696" max="15700" width="9.5" style="41" customWidth="1"/>
    <col min="15701" max="15701" width="10" style="41" customWidth="1"/>
    <col min="15702" max="15711" width="9.5" style="41" customWidth="1"/>
    <col min="15712" max="15825" width="8" style="41" hidden="1" customWidth="1"/>
    <col min="15826" max="15872" width="8" style="41" hidden="1"/>
    <col min="15873" max="15874" width="9.5" style="41" customWidth="1"/>
    <col min="15875" max="15875" width="42.5" style="41" customWidth="1"/>
    <col min="15876" max="15876" width="14.625" style="41" customWidth="1"/>
    <col min="15877" max="15878" width="9.5" style="41" customWidth="1"/>
    <col min="15879" max="15879" width="11.625" style="41" customWidth="1"/>
    <col min="15880" max="15882" width="9.5" style="41" customWidth="1"/>
    <col min="15883" max="15883" width="10.5" style="41" customWidth="1"/>
    <col min="15884" max="15885" width="9.5" style="41" customWidth="1"/>
    <col min="15886" max="15886" width="10.875" style="41" customWidth="1"/>
    <col min="15887" max="15887" width="10.375" style="41" customWidth="1"/>
    <col min="15888" max="15888" width="11.25" style="41" customWidth="1"/>
    <col min="15889" max="15889" width="11.75" style="41" customWidth="1"/>
    <col min="15890" max="15890" width="10.625" style="41" customWidth="1"/>
    <col min="15891" max="15893" width="10.25" style="41" customWidth="1"/>
    <col min="15894" max="15894" width="9.5" style="41" customWidth="1"/>
    <col min="15895" max="15896" width="10.5" style="41" customWidth="1"/>
    <col min="15897" max="15897" width="10.25" style="41" customWidth="1"/>
    <col min="15898" max="15900" width="9.5" style="41" customWidth="1"/>
    <col min="15901" max="15901" width="10.625" style="41" customWidth="1"/>
    <col min="15902" max="15904" width="9.5" style="41" customWidth="1"/>
    <col min="15905" max="15905" width="10.5" style="41" customWidth="1"/>
    <col min="15906" max="15907" width="9.5" style="41" customWidth="1"/>
    <col min="15908" max="15908" width="10.625" style="41" customWidth="1"/>
    <col min="15909" max="15909" width="10.5" style="41" customWidth="1"/>
    <col min="15910" max="15911" width="9.5" style="41" customWidth="1"/>
    <col min="15912" max="15913" width="10.5" style="41" customWidth="1"/>
    <col min="15914" max="15914" width="9.5" style="41" customWidth="1"/>
    <col min="15915" max="15915" width="10.5" style="41" customWidth="1"/>
    <col min="15916" max="15916" width="10.25" style="41" customWidth="1"/>
    <col min="15917" max="15918" width="9.5" style="41" customWidth="1"/>
    <col min="15919" max="15919" width="10.125" style="41" customWidth="1"/>
    <col min="15920" max="15920" width="10.25" style="41" customWidth="1"/>
    <col min="15921" max="15921" width="9.5" style="41" customWidth="1"/>
    <col min="15922" max="15922" width="10.5" style="41" customWidth="1"/>
    <col min="15923" max="15923" width="10.375" style="41" customWidth="1"/>
    <col min="15924" max="15924" width="9.5" style="41" customWidth="1"/>
    <col min="15925" max="15925" width="10.25" style="41" customWidth="1"/>
    <col min="15926" max="15926" width="10.125" style="41" customWidth="1"/>
    <col min="15927" max="15927" width="13" style="41" customWidth="1"/>
    <col min="15928" max="15932" width="9.5" style="41" customWidth="1"/>
    <col min="15933" max="15933" width="10.25" style="41" customWidth="1"/>
    <col min="15934" max="15936" width="9.5" style="41" customWidth="1"/>
    <col min="15937" max="15937" width="11.25" style="41" customWidth="1"/>
    <col min="15938" max="15940" width="9.5" style="41" customWidth="1"/>
    <col min="15941" max="15941" width="10.875" style="41" customWidth="1"/>
    <col min="15942" max="15944" width="9.5" style="41" customWidth="1"/>
    <col min="15945" max="15945" width="11.875" style="41" customWidth="1"/>
    <col min="15946" max="15948" width="9.5" style="41" customWidth="1"/>
    <col min="15949" max="15949" width="13.25" style="41" customWidth="1"/>
    <col min="15950" max="15950" width="26.125" style="41" customWidth="1"/>
    <col min="15951" max="15951" width="62.875" style="41" customWidth="1"/>
    <col min="15952" max="15956" width="9.5" style="41" customWidth="1"/>
    <col min="15957" max="15957" width="10" style="41" customWidth="1"/>
    <col min="15958" max="15967" width="9.5" style="41" customWidth="1"/>
    <col min="15968" max="16081" width="8" style="41" hidden="1" customWidth="1"/>
    <col min="16082" max="16128" width="8" style="41" hidden="1"/>
    <col min="16129" max="16130" width="9.5" style="41" customWidth="1"/>
    <col min="16131" max="16131" width="42.5" style="41" customWidth="1"/>
    <col min="16132" max="16132" width="14.625" style="41" customWidth="1"/>
    <col min="16133" max="16134" width="9.5" style="41" customWidth="1"/>
    <col min="16135" max="16135" width="11.625" style="41" customWidth="1"/>
    <col min="16136" max="16138" width="9.5" style="41" customWidth="1"/>
    <col min="16139" max="16139" width="10.5" style="41" customWidth="1"/>
    <col min="16140" max="16141" width="9.5" style="41" customWidth="1"/>
    <col min="16142" max="16142" width="10.875" style="41" customWidth="1"/>
    <col min="16143" max="16143" width="10.375" style="41" customWidth="1"/>
    <col min="16144" max="16144" width="11.25" style="41" customWidth="1"/>
    <col min="16145" max="16145" width="11.75" style="41" customWidth="1"/>
    <col min="16146" max="16146" width="10.625" style="41" customWidth="1"/>
    <col min="16147" max="16149" width="10.25" style="41" customWidth="1"/>
    <col min="16150" max="16150" width="9.5" style="41" customWidth="1"/>
    <col min="16151" max="16152" width="10.5" style="41" customWidth="1"/>
    <col min="16153" max="16153" width="10.25" style="41" customWidth="1"/>
    <col min="16154" max="16156" width="9.5" style="41" customWidth="1"/>
    <col min="16157" max="16157" width="10.625" style="41" customWidth="1"/>
    <col min="16158" max="16160" width="9.5" style="41" customWidth="1"/>
    <col min="16161" max="16161" width="10.5" style="41" customWidth="1"/>
    <col min="16162" max="16163" width="9.5" style="41" customWidth="1"/>
    <col min="16164" max="16164" width="10.625" style="41" customWidth="1"/>
    <col min="16165" max="16165" width="10.5" style="41" customWidth="1"/>
    <col min="16166" max="16167" width="9.5" style="41" customWidth="1"/>
    <col min="16168" max="16169" width="10.5" style="41" customWidth="1"/>
    <col min="16170" max="16170" width="9.5" style="41" customWidth="1"/>
    <col min="16171" max="16171" width="10.5" style="41" customWidth="1"/>
    <col min="16172" max="16172" width="10.25" style="41" customWidth="1"/>
    <col min="16173" max="16174" width="9.5" style="41" customWidth="1"/>
    <col min="16175" max="16175" width="10.125" style="41" customWidth="1"/>
    <col min="16176" max="16176" width="10.25" style="41" customWidth="1"/>
    <col min="16177" max="16177" width="9.5" style="41" customWidth="1"/>
    <col min="16178" max="16178" width="10.5" style="41" customWidth="1"/>
    <col min="16179" max="16179" width="10.375" style="41" customWidth="1"/>
    <col min="16180" max="16180" width="9.5" style="41" customWidth="1"/>
    <col min="16181" max="16181" width="10.25" style="41" customWidth="1"/>
    <col min="16182" max="16182" width="10.125" style="41" customWidth="1"/>
    <col min="16183" max="16183" width="13" style="41" customWidth="1"/>
    <col min="16184" max="16188" width="9.5" style="41" customWidth="1"/>
    <col min="16189" max="16189" width="10.25" style="41" customWidth="1"/>
    <col min="16190" max="16192" width="9.5" style="41" customWidth="1"/>
    <col min="16193" max="16193" width="11.25" style="41" customWidth="1"/>
    <col min="16194" max="16196" width="9.5" style="41" customWidth="1"/>
    <col min="16197" max="16197" width="10.875" style="41" customWidth="1"/>
    <col min="16198" max="16200" width="9.5" style="41" customWidth="1"/>
    <col min="16201" max="16201" width="11.875" style="41" customWidth="1"/>
    <col min="16202" max="16204" width="9.5" style="41" customWidth="1"/>
    <col min="16205" max="16205" width="13.25" style="41" customWidth="1"/>
    <col min="16206" max="16206" width="26.125" style="41" customWidth="1"/>
    <col min="16207" max="16207" width="62.875" style="41" customWidth="1"/>
    <col min="16208" max="16212" width="9.5" style="41" customWidth="1"/>
    <col min="16213" max="16213" width="10" style="41" customWidth="1"/>
    <col min="16214" max="16223" width="9.5" style="41" customWidth="1"/>
    <col min="16224" max="16337" width="8" style="41" hidden="1" customWidth="1"/>
    <col min="16338" max="16384" width="8" style="41" hidden="1"/>
  </cols>
  <sheetData>
    <row r="1" spans="1:256">
      <c r="A1" s="41">
        <v>1</v>
      </c>
      <c r="B1" s="41">
        <v>2</v>
      </c>
      <c r="C1" s="41">
        <v>3</v>
      </c>
      <c r="D1" s="41">
        <v>4</v>
      </c>
      <c r="E1" s="41">
        <v>5</v>
      </c>
      <c r="F1" s="41">
        <v>6</v>
      </c>
      <c r="G1" s="41">
        <v>7</v>
      </c>
      <c r="H1" s="41">
        <v>8</v>
      </c>
      <c r="I1" s="41">
        <v>9</v>
      </c>
      <c r="J1" s="41">
        <v>10</v>
      </c>
      <c r="K1" s="41">
        <v>11</v>
      </c>
      <c r="L1" s="41">
        <v>12</v>
      </c>
      <c r="M1" s="41">
        <v>13</v>
      </c>
      <c r="N1" s="41">
        <v>14</v>
      </c>
      <c r="O1" s="41">
        <v>15</v>
      </c>
      <c r="P1" s="41">
        <v>16</v>
      </c>
      <c r="Q1" s="41">
        <v>17</v>
      </c>
      <c r="R1" s="41">
        <v>18</v>
      </c>
      <c r="S1" s="41">
        <v>19</v>
      </c>
      <c r="T1" s="41">
        <v>20</v>
      </c>
      <c r="U1" s="41">
        <v>21</v>
      </c>
      <c r="V1" s="41">
        <v>22</v>
      </c>
      <c r="W1" s="41">
        <v>23</v>
      </c>
      <c r="X1" s="41">
        <v>24</v>
      </c>
      <c r="Y1" s="41">
        <v>25</v>
      </c>
      <c r="Z1" s="41">
        <v>26</v>
      </c>
      <c r="AA1" s="41">
        <v>27</v>
      </c>
      <c r="AB1" s="41">
        <v>28</v>
      </c>
      <c r="AC1" s="41">
        <v>29</v>
      </c>
      <c r="AD1" s="41">
        <v>30</v>
      </c>
      <c r="AE1" s="41">
        <v>31</v>
      </c>
      <c r="AF1" s="41">
        <v>32</v>
      </c>
      <c r="AG1" s="41">
        <v>33</v>
      </c>
      <c r="AH1" s="41">
        <v>34</v>
      </c>
      <c r="AI1" s="41">
        <v>35</v>
      </c>
      <c r="AJ1" s="41">
        <v>36</v>
      </c>
      <c r="AK1" s="41">
        <v>37</v>
      </c>
      <c r="AL1" s="41">
        <v>38</v>
      </c>
      <c r="AM1" s="41">
        <v>39</v>
      </c>
      <c r="AN1" s="41">
        <v>40</v>
      </c>
      <c r="AO1" s="41">
        <v>41</v>
      </c>
      <c r="AP1" s="41">
        <v>42</v>
      </c>
      <c r="AQ1" s="41">
        <v>43</v>
      </c>
      <c r="AR1" s="41">
        <v>44</v>
      </c>
      <c r="AS1" s="41">
        <v>45</v>
      </c>
      <c r="AT1" s="41">
        <v>46</v>
      </c>
      <c r="AU1" s="41">
        <v>47</v>
      </c>
      <c r="AV1" s="41">
        <v>48</v>
      </c>
      <c r="AW1" s="41">
        <v>49</v>
      </c>
      <c r="AX1" s="41">
        <v>50</v>
      </c>
      <c r="AY1" s="41">
        <v>51</v>
      </c>
      <c r="AZ1" s="41">
        <v>52</v>
      </c>
      <c r="BA1" s="41">
        <v>53</v>
      </c>
      <c r="BB1" s="41">
        <v>54</v>
      </c>
      <c r="BC1" s="41">
        <v>55</v>
      </c>
      <c r="BD1" s="41">
        <v>56</v>
      </c>
      <c r="BE1" s="41">
        <v>57</v>
      </c>
      <c r="BF1" s="41">
        <v>58</v>
      </c>
      <c r="BG1" s="41">
        <v>59</v>
      </c>
      <c r="BH1" s="41">
        <v>60</v>
      </c>
      <c r="BI1" s="41">
        <v>61</v>
      </c>
      <c r="BJ1" s="41">
        <v>62</v>
      </c>
      <c r="BK1" s="41">
        <v>63</v>
      </c>
      <c r="BL1" s="41">
        <v>64</v>
      </c>
      <c r="BM1" s="41">
        <v>65</v>
      </c>
      <c r="BN1" s="41">
        <v>66</v>
      </c>
      <c r="BO1" s="41">
        <v>67</v>
      </c>
      <c r="BP1" s="41">
        <v>68</v>
      </c>
      <c r="BQ1" s="41">
        <v>69</v>
      </c>
      <c r="BR1" s="41">
        <v>70</v>
      </c>
      <c r="BS1" s="41">
        <v>71</v>
      </c>
      <c r="BT1" s="41">
        <v>72</v>
      </c>
      <c r="BU1" s="41">
        <v>73</v>
      </c>
      <c r="BV1" s="41">
        <v>74</v>
      </c>
      <c r="BW1" s="41">
        <v>75</v>
      </c>
      <c r="BX1" s="41">
        <v>76</v>
      </c>
      <c r="BY1" s="41">
        <v>77</v>
      </c>
      <c r="BZ1" s="41">
        <v>78</v>
      </c>
      <c r="CA1" s="41">
        <v>79</v>
      </c>
      <c r="CB1" s="41">
        <v>80</v>
      </c>
      <c r="CC1" s="41">
        <v>81</v>
      </c>
      <c r="CD1" s="41">
        <v>82</v>
      </c>
      <c r="CE1" s="41">
        <v>83</v>
      </c>
      <c r="CF1" s="41">
        <v>84</v>
      </c>
      <c r="CG1" s="41">
        <v>85</v>
      </c>
      <c r="CH1" s="41">
        <v>86</v>
      </c>
      <c r="CI1" s="41">
        <v>87</v>
      </c>
      <c r="CJ1" s="41">
        <v>88</v>
      </c>
      <c r="CK1" s="41">
        <v>89</v>
      </c>
      <c r="CL1" s="41">
        <v>90</v>
      </c>
      <c r="CM1" s="41">
        <v>91</v>
      </c>
      <c r="CN1" s="41">
        <v>92</v>
      </c>
      <c r="CO1" s="41">
        <v>93</v>
      </c>
      <c r="CP1" s="41">
        <v>94</v>
      </c>
      <c r="CQ1" s="41">
        <v>95</v>
      </c>
      <c r="CR1" s="41">
        <v>96</v>
      </c>
      <c r="CS1" s="41">
        <v>97</v>
      </c>
      <c r="CT1" s="41">
        <v>98</v>
      </c>
      <c r="CU1" s="41">
        <v>99</v>
      </c>
      <c r="CV1" s="41">
        <v>100</v>
      </c>
      <c r="CW1" s="41">
        <v>101</v>
      </c>
      <c r="CX1" s="41">
        <v>102</v>
      </c>
      <c r="CY1" s="41">
        <v>103</v>
      </c>
      <c r="CZ1" s="41">
        <v>104</v>
      </c>
      <c r="DA1" s="41">
        <v>105</v>
      </c>
      <c r="DB1" s="41">
        <v>106</v>
      </c>
      <c r="DC1" s="41">
        <v>107</v>
      </c>
      <c r="DD1" s="41">
        <v>108</v>
      </c>
      <c r="DE1" s="41">
        <v>109</v>
      </c>
      <c r="DF1" s="41">
        <v>110</v>
      </c>
      <c r="DG1" s="41">
        <v>111</v>
      </c>
      <c r="DH1" s="41">
        <v>112</v>
      </c>
      <c r="DI1" s="41">
        <v>113</v>
      </c>
      <c r="DJ1" s="41">
        <v>114</v>
      </c>
      <c r="DK1" s="41">
        <v>115</v>
      </c>
      <c r="DL1" s="41">
        <v>116</v>
      </c>
      <c r="DM1" s="41">
        <v>117</v>
      </c>
      <c r="DN1" s="41">
        <v>118</v>
      </c>
      <c r="DO1" s="41">
        <v>119</v>
      </c>
      <c r="DP1" s="41">
        <v>120</v>
      </c>
      <c r="DQ1" s="41">
        <v>121</v>
      </c>
      <c r="DR1" s="41">
        <v>122</v>
      </c>
      <c r="DS1" s="41">
        <v>123</v>
      </c>
      <c r="DT1" s="41">
        <v>124</v>
      </c>
      <c r="DU1" s="41">
        <v>125</v>
      </c>
      <c r="DV1" s="41">
        <v>126</v>
      </c>
      <c r="DW1" s="41">
        <v>127</v>
      </c>
      <c r="DX1" s="41">
        <v>128</v>
      </c>
      <c r="DY1" s="41">
        <v>129</v>
      </c>
      <c r="DZ1" s="41">
        <v>130</v>
      </c>
      <c r="EA1" s="41">
        <v>131</v>
      </c>
      <c r="EB1" s="41">
        <v>132</v>
      </c>
      <c r="EC1" s="41">
        <v>133</v>
      </c>
      <c r="ED1" s="41">
        <v>134</v>
      </c>
      <c r="EE1" s="41">
        <v>135</v>
      </c>
      <c r="EF1" s="41">
        <v>136</v>
      </c>
      <c r="EG1" s="41">
        <v>137</v>
      </c>
      <c r="EH1" s="41">
        <v>138</v>
      </c>
      <c r="EI1" s="41">
        <v>139</v>
      </c>
      <c r="EJ1" s="41">
        <v>140</v>
      </c>
      <c r="EK1" s="41">
        <v>141</v>
      </c>
      <c r="EL1" s="41">
        <v>142</v>
      </c>
      <c r="EM1" s="41">
        <v>143</v>
      </c>
      <c r="EN1" s="41">
        <v>144</v>
      </c>
      <c r="EO1" s="41">
        <v>145</v>
      </c>
      <c r="EP1" s="41">
        <v>146</v>
      </c>
      <c r="EQ1" s="41">
        <v>147</v>
      </c>
      <c r="ER1" s="41">
        <v>148</v>
      </c>
      <c r="ES1" s="41">
        <v>149</v>
      </c>
      <c r="ET1" s="41">
        <v>150</v>
      </c>
      <c r="EU1" s="41">
        <v>151</v>
      </c>
      <c r="EV1" s="41">
        <v>152</v>
      </c>
      <c r="EW1" s="41">
        <v>153</v>
      </c>
      <c r="EX1" s="41">
        <v>154</v>
      </c>
      <c r="EY1" s="41">
        <v>155</v>
      </c>
      <c r="EZ1" s="41">
        <v>156</v>
      </c>
      <c r="FA1" s="41">
        <v>157</v>
      </c>
      <c r="FB1" s="41">
        <v>158</v>
      </c>
      <c r="FC1" s="41">
        <v>159</v>
      </c>
      <c r="FD1" s="41">
        <v>160</v>
      </c>
      <c r="FE1" s="41">
        <v>161</v>
      </c>
      <c r="FF1" s="41">
        <v>162</v>
      </c>
      <c r="FG1" s="41">
        <v>163</v>
      </c>
      <c r="FH1" s="41">
        <v>164</v>
      </c>
      <c r="FI1" s="41">
        <v>165</v>
      </c>
      <c r="FJ1" s="41">
        <v>166</v>
      </c>
      <c r="FK1" s="41">
        <v>167</v>
      </c>
      <c r="FL1" s="41">
        <v>168</v>
      </c>
      <c r="FM1" s="41">
        <v>169</v>
      </c>
      <c r="FN1" s="41">
        <v>170</v>
      </c>
      <c r="FO1" s="41">
        <v>171</v>
      </c>
      <c r="FP1" s="41">
        <v>172</v>
      </c>
      <c r="FQ1" s="41">
        <v>173</v>
      </c>
      <c r="FR1" s="41">
        <v>174</v>
      </c>
      <c r="FS1" s="41">
        <v>175</v>
      </c>
      <c r="FT1" s="41">
        <v>1</v>
      </c>
      <c r="FU1" s="41">
        <v>2</v>
      </c>
      <c r="FV1" s="41">
        <v>3</v>
      </c>
      <c r="FW1" s="41">
        <v>4</v>
      </c>
      <c r="FX1" s="41">
        <v>5</v>
      </c>
      <c r="FY1" s="41">
        <v>6</v>
      </c>
      <c r="FZ1" s="41">
        <v>7</v>
      </c>
      <c r="GA1" s="41">
        <v>8</v>
      </c>
      <c r="GB1" s="41">
        <v>184</v>
      </c>
      <c r="GC1" s="41">
        <v>185</v>
      </c>
      <c r="GD1" s="41">
        <v>186</v>
      </c>
      <c r="GE1" s="41">
        <v>187</v>
      </c>
      <c r="GF1" s="41">
        <v>188</v>
      </c>
      <c r="GG1" s="41">
        <v>189</v>
      </c>
      <c r="GH1" s="41">
        <v>190</v>
      </c>
      <c r="GI1" s="41">
        <v>191</v>
      </c>
      <c r="GJ1" s="41">
        <v>192</v>
      </c>
      <c r="GK1" s="41">
        <v>193</v>
      </c>
      <c r="GL1" s="41">
        <v>194</v>
      </c>
      <c r="GM1" s="41">
        <v>195</v>
      </c>
      <c r="GN1" s="41">
        <v>196</v>
      </c>
      <c r="GO1" s="41">
        <v>197</v>
      </c>
      <c r="GP1" s="41">
        <v>198</v>
      </c>
      <c r="GQ1" s="41">
        <v>199</v>
      </c>
      <c r="GR1" s="41">
        <v>200</v>
      </c>
      <c r="GS1" s="41">
        <v>201</v>
      </c>
      <c r="GT1" s="41">
        <v>202</v>
      </c>
      <c r="GU1" s="41">
        <v>203</v>
      </c>
      <c r="GV1" s="41">
        <v>204</v>
      </c>
      <c r="GW1" s="41">
        <v>205</v>
      </c>
      <c r="GX1" s="41">
        <v>206</v>
      </c>
      <c r="GY1" s="41">
        <v>207</v>
      </c>
      <c r="GZ1" s="41">
        <v>208</v>
      </c>
      <c r="HA1" s="41">
        <v>209</v>
      </c>
      <c r="HB1" s="41">
        <v>210</v>
      </c>
      <c r="HC1" s="41">
        <v>211</v>
      </c>
      <c r="HD1" s="41">
        <v>212</v>
      </c>
      <c r="HE1" s="41">
        <v>213</v>
      </c>
      <c r="HF1" s="41">
        <v>214</v>
      </c>
      <c r="HG1" s="41">
        <v>215</v>
      </c>
      <c r="HH1" s="41">
        <v>216</v>
      </c>
      <c r="HI1" s="41">
        <v>217</v>
      </c>
      <c r="HJ1" s="41">
        <v>218</v>
      </c>
      <c r="HK1" s="41">
        <v>219</v>
      </c>
      <c r="HL1" s="41">
        <v>220</v>
      </c>
      <c r="HM1" s="41">
        <v>221</v>
      </c>
      <c r="HN1" s="41">
        <v>222</v>
      </c>
      <c r="HO1" s="41">
        <v>223</v>
      </c>
      <c r="HP1" s="41">
        <v>224</v>
      </c>
      <c r="HQ1" s="41">
        <v>225</v>
      </c>
      <c r="HR1" s="41">
        <v>226</v>
      </c>
      <c r="HS1" s="41">
        <v>227</v>
      </c>
      <c r="HT1" s="41">
        <v>228</v>
      </c>
      <c r="HU1" s="41">
        <v>229</v>
      </c>
      <c r="HV1" s="41">
        <v>230</v>
      </c>
      <c r="HW1" s="41">
        <v>231</v>
      </c>
      <c r="HX1" s="41">
        <v>232</v>
      </c>
      <c r="HY1" s="41">
        <v>233</v>
      </c>
      <c r="HZ1" s="41">
        <v>234</v>
      </c>
      <c r="IA1" s="41">
        <v>235</v>
      </c>
      <c r="IB1" s="41">
        <v>236</v>
      </c>
      <c r="IC1" s="41">
        <v>237</v>
      </c>
      <c r="ID1" s="41">
        <v>238</v>
      </c>
      <c r="IE1" s="41">
        <v>239</v>
      </c>
      <c r="IF1" s="41">
        <v>240</v>
      </c>
      <c r="IG1" s="41">
        <v>241</v>
      </c>
      <c r="IH1" s="41">
        <v>242</v>
      </c>
      <c r="II1" s="41">
        <v>243</v>
      </c>
      <c r="IJ1" s="41">
        <v>244</v>
      </c>
      <c r="IK1" s="41">
        <v>245</v>
      </c>
      <c r="IL1" s="41">
        <v>246</v>
      </c>
      <c r="IM1" s="41">
        <v>247</v>
      </c>
      <c r="IN1" s="41">
        <v>248</v>
      </c>
      <c r="IO1" s="41">
        <v>249</v>
      </c>
      <c r="IP1" s="41">
        <v>250</v>
      </c>
    </row>
    <row r="2" spans="1:256" ht="23.25">
      <c r="M2" s="42"/>
      <c r="N2" s="42"/>
      <c r="R2" s="42"/>
      <c r="V2" s="42"/>
      <c r="BT2" s="43"/>
      <c r="CA2" s="41"/>
      <c r="IT2" s="45" t="s">
        <v>26</v>
      </c>
      <c r="IU2" s="45" t="s">
        <v>27</v>
      </c>
      <c r="IV2" s="46" t="s">
        <v>28</v>
      </c>
    </row>
    <row r="3" spans="1:256" ht="23.25">
      <c r="H3" s="47">
        <v>123</v>
      </c>
      <c r="M3" s="42"/>
      <c r="N3" s="42"/>
      <c r="CA3" s="41"/>
      <c r="IT3" s="48" t="s">
        <v>15</v>
      </c>
      <c r="IU3" s="48">
        <f>COUNTA($C$13:$C$1001)</f>
        <v>134</v>
      </c>
      <c r="IV3" s="48" t="s">
        <v>29</v>
      </c>
    </row>
    <row r="4" spans="1:256" ht="24" thickBot="1">
      <c r="M4" s="42"/>
      <c r="N4" s="42"/>
      <c r="CA4" s="41"/>
      <c r="IT4" s="48" t="s">
        <v>30</v>
      </c>
      <c r="IU4" s="48">
        <v>8</v>
      </c>
      <c r="IV4" s="48" t="s">
        <v>31</v>
      </c>
    </row>
    <row r="5" spans="1:256" ht="27.75" thickTop="1" thickBot="1">
      <c r="M5" s="42"/>
      <c r="N5" s="42"/>
      <c r="CA5" s="41"/>
      <c r="EG5" s="255" t="s">
        <v>32</v>
      </c>
      <c r="EH5" s="256"/>
      <c r="EI5" s="256"/>
      <c r="EJ5" s="257"/>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255" t="s">
        <v>33</v>
      </c>
      <c r="FQ5" s="258"/>
      <c r="FR5" s="258"/>
      <c r="FS5" s="258"/>
      <c r="FT5" s="259"/>
      <c r="IT5" s="50" t="s">
        <v>34</v>
      </c>
      <c r="IU5" s="48">
        <v>35</v>
      </c>
      <c r="IV5" s="48" t="s">
        <v>35</v>
      </c>
    </row>
    <row r="6" spans="1:256" ht="27.75" customHeight="1" thickTop="1" thickBot="1">
      <c r="BZ6" s="41"/>
      <c r="CA6" s="41"/>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IT6" s="50" t="s">
        <v>36</v>
      </c>
      <c r="IU6" s="48" t="e">
        <f>#REF!</f>
        <v>#REF!</v>
      </c>
      <c r="IV6" s="48" t="s">
        <v>37</v>
      </c>
    </row>
    <row r="7" spans="1:256" ht="21" customHeight="1" thickTop="1" thickBot="1">
      <c r="A7" s="212" t="s">
        <v>38</v>
      </c>
      <c r="B7" s="215" t="s">
        <v>39</v>
      </c>
      <c r="C7" s="216" t="s">
        <v>40</v>
      </c>
      <c r="D7" s="215" t="s">
        <v>41</v>
      </c>
      <c r="E7" s="219" t="s">
        <v>42</v>
      </c>
      <c r="F7" s="220"/>
      <c r="G7" s="221"/>
      <c r="H7" s="219" t="s">
        <v>43</v>
      </c>
      <c r="I7" s="220"/>
      <c r="J7" s="221"/>
      <c r="K7" s="215" t="s">
        <v>44</v>
      </c>
      <c r="L7" s="215" t="s">
        <v>45</v>
      </c>
      <c r="M7" s="268" t="s">
        <v>0</v>
      </c>
      <c r="N7" s="248" t="s">
        <v>46</v>
      </c>
      <c r="O7" s="249"/>
      <c r="P7" s="249"/>
      <c r="Q7" s="250"/>
      <c r="R7" s="242" t="s">
        <v>47</v>
      </c>
      <c r="S7" s="243"/>
      <c r="T7" s="243"/>
      <c r="U7" s="244"/>
      <c r="V7" s="242" t="s">
        <v>49</v>
      </c>
      <c r="W7" s="243"/>
      <c r="X7" s="243"/>
      <c r="Y7" s="244"/>
      <c r="Z7" s="51" t="s">
        <v>286</v>
      </c>
      <c r="AA7" s="52" t="s">
        <v>287</v>
      </c>
      <c r="AB7" s="52"/>
      <c r="AC7" s="52"/>
      <c r="AD7" s="242" t="s">
        <v>51</v>
      </c>
      <c r="AE7" s="243"/>
      <c r="AF7" s="243"/>
      <c r="AG7" s="244"/>
      <c r="AH7" s="245" t="s">
        <v>52</v>
      </c>
      <c r="AI7" s="246"/>
      <c r="AJ7" s="246"/>
      <c r="AK7" s="247"/>
      <c r="AL7" s="270" t="s">
        <v>54</v>
      </c>
      <c r="AM7" s="271"/>
      <c r="AN7" s="271"/>
      <c r="AO7" s="272"/>
      <c r="AP7" s="270" t="s">
        <v>55</v>
      </c>
      <c r="AQ7" s="271"/>
      <c r="AR7" s="272"/>
      <c r="AS7" s="273" t="s">
        <v>56</v>
      </c>
      <c r="AT7" s="274"/>
      <c r="AU7" s="274"/>
      <c r="AV7" s="274"/>
      <c r="AW7" s="274" t="s">
        <v>57</v>
      </c>
      <c r="AX7" s="274"/>
      <c r="AY7" s="274"/>
      <c r="AZ7" s="274" t="s">
        <v>58</v>
      </c>
      <c r="BA7" s="274"/>
      <c r="BB7" s="275"/>
      <c r="BC7" s="56" t="s">
        <v>59</v>
      </c>
      <c r="BD7" s="251" t="s">
        <v>60</v>
      </c>
      <c r="BE7" s="252"/>
      <c r="BF7" s="252"/>
      <c r="BG7" s="252"/>
      <c r="BH7" s="252"/>
      <c r="BI7" s="253"/>
      <c r="BJ7" s="254" t="s">
        <v>62</v>
      </c>
      <c r="BK7" s="252"/>
      <c r="BL7" s="252"/>
      <c r="BM7" s="253"/>
      <c r="BN7" s="254" t="s">
        <v>64</v>
      </c>
      <c r="BO7" s="252"/>
      <c r="BP7" s="252"/>
      <c r="BQ7" s="253"/>
      <c r="BR7" s="254" t="s">
        <v>66</v>
      </c>
      <c r="BS7" s="252"/>
      <c r="BT7" s="252"/>
      <c r="BU7" s="253"/>
      <c r="BV7" s="254" t="s">
        <v>17</v>
      </c>
      <c r="BW7" s="252"/>
      <c r="BX7" s="252"/>
      <c r="BY7" s="253"/>
      <c r="BZ7" s="219" t="s">
        <v>67</v>
      </c>
      <c r="CA7" s="221"/>
      <c r="CH7" s="44"/>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291" t="s">
        <v>68</v>
      </c>
      <c r="EK7" s="291" t="s">
        <v>69</v>
      </c>
      <c r="EL7" s="291" t="s">
        <v>70</v>
      </c>
      <c r="EM7" s="291" t="s">
        <v>71</v>
      </c>
      <c r="EN7" s="291" t="s">
        <v>72</v>
      </c>
      <c r="EO7" s="291" t="s">
        <v>73</v>
      </c>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291" t="s">
        <v>74</v>
      </c>
      <c r="FY7" s="291" t="s">
        <v>75</v>
      </c>
      <c r="FZ7" s="291" t="s">
        <v>76</v>
      </c>
      <c r="IT7" s="45" t="s">
        <v>26</v>
      </c>
      <c r="IU7" s="45" t="s">
        <v>27</v>
      </c>
      <c r="IV7" s="46" t="s">
        <v>28</v>
      </c>
    </row>
    <row r="8" spans="1:256" ht="31.5" customHeight="1" thickTop="1" thickBot="1">
      <c r="A8" s="213"/>
      <c r="B8" s="215"/>
      <c r="C8" s="217"/>
      <c r="D8" s="215"/>
      <c r="E8" s="222"/>
      <c r="F8" s="223"/>
      <c r="G8" s="224"/>
      <c r="H8" s="222"/>
      <c r="I8" s="223"/>
      <c r="J8" s="224"/>
      <c r="K8" s="215"/>
      <c r="L8" s="215"/>
      <c r="M8" s="268"/>
      <c r="N8" s="58"/>
      <c r="O8" s="59"/>
      <c r="P8" s="59"/>
      <c r="Q8" s="60" t="s">
        <v>77</v>
      </c>
      <c r="R8" s="196"/>
      <c r="S8" s="197"/>
      <c r="T8" s="197"/>
      <c r="U8" s="198" t="s">
        <v>77</v>
      </c>
      <c r="V8" s="51"/>
      <c r="W8" s="61"/>
      <c r="X8" s="61"/>
      <c r="Y8" s="62" t="s">
        <v>77</v>
      </c>
      <c r="Z8" s="51"/>
      <c r="AA8" s="61"/>
      <c r="AB8" s="61"/>
      <c r="AC8" s="62" t="s">
        <v>77</v>
      </c>
      <c r="AD8" s="51"/>
      <c r="AE8" s="61"/>
      <c r="AF8" s="61"/>
      <c r="AG8" s="62" t="s">
        <v>77</v>
      </c>
      <c r="AH8" s="53"/>
      <c r="AI8" s="63"/>
      <c r="AJ8" s="63"/>
      <c r="AK8" s="64" t="s">
        <v>77</v>
      </c>
      <c r="AL8" s="54"/>
      <c r="AM8" s="65"/>
      <c r="AN8" s="65"/>
      <c r="AO8" s="66" t="s">
        <v>77</v>
      </c>
      <c r="AP8" s="54"/>
      <c r="AQ8" s="65"/>
      <c r="AR8" s="66" t="s">
        <v>77</v>
      </c>
      <c r="AS8" s="55"/>
      <c r="AT8" s="67"/>
      <c r="AU8" s="67"/>
      <c r="AV8" s="68" t="s">
        <v>77</v>
      </c>
      <c r="AW8" s="55"/>
      <c r="AX8" s="67"/>
      <c r="AY8" s="68" t="s">
        <v>77</v>
      </c>
      <c r="AZ8" s="55"/>
      <c r="BA8" s="67"/>
      <c r="BB8" s="68" t="s">
        <v>77</v>
      </c>
      <c r="BC8" s="69" t="s">
        <v>77</v>
      </c>
      <c r="BD8" s="278" t="s">
        <v>78</v>
      </c>
      <c r="BE8" s="279" t="s">
        <v>79</v>
      </c>
      <c r="BF8" s="280"/>
      <c r="BG8" s="219" t="s">
        <v>80</v>
      </c>
      <c r="BH8" s="220"/>
      <c r="BI8" s="70" t="s">
        <v>77</v>
      </c>
      <c r="BJ8" s="262" t="s">
        <v>81</v>
      </c>
      <c r="BK8" s="264" t="s">
        <v>79</v>
      </c>
      <c r="BL8" s="260" t="s">
        <v>82</v>
      </c>
      <c r="BM8" s="70" t="s">
        <v>77</v>
      </c>
      <c r="BN8" s="262" t="s">
        <v>81</v>
      </c>
      <c r="BO8" s="264" t="s">
        <v>79</v>
      </c>
      <c r="BP8" s="260" t="s">
        <v>82</v>
      </c>
      <c r="BQ8" s="70" t="s">
        <v>77</v>
      </c>
      <c r="BR8" s="262" t="s">
        <v>81</v>
      </c>
      <c r="BS8" s="264" t="s">
        <v>79</v>
      </c>
      <c r="BT8" s="260" t="s">
        <v>82</v>
      </c>
      <c r="BU8" s="70" t="s">
        <v>77</v>
      </c>
      <c r="BV8" s="262" t="s">
        <v>81</v>
      </c>
      <c r="BW8" s="264" t="s">
        <v>79</v>
      </c>
      <c r="BX8" s="260" t="s">
        <v>82</v>
      </c>
      <c r="BY8" s="70" t="s">
        <v>77</v>
      </c>
      <c r="BZ8" s="223"/>
      <c r="CA8" s="224"/>
      <c r="CH8" s="44"/>
      <c r="CL8" s="228" t="str">
        <f>IF(CN8=6,"آخر العام","نصف العام")</f>
        <v>آخر العام</v>
      </c>
      <c r="CM8" s="229"/>
      <c r="CN8" s="71">
        <v>6</v>
      </c>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292"/>
      <c r="EK8" s="292"/>
      <c r="EL8" s="292"/>
      <c r="EM8" s="292"/>
      <c r="EN8" s="292"/>
      <c r="EO8" s="292"/>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292"/>
      <c r="FY8" s="292"/>
      <c r="FZ8" s="292"/>
      <c r="IT8" s="48" t="s">
        <v>15</v>
      </c>
      <c r="IU8" s="48">
        <f>COUNTA($C$13:$C$1001)</f>
        <v>134</v>
      </c>
      <c r="IV8" s="48" t="s">
        <v>83</v>
      </c>
    </row>
    <row r="9" spans="1:256" ht="25.5" customHeight="1" thickTop="1" thickBot="1">
      <c r="A9" s="213"/>
      <c r="B9" s="215"/>
      <c r="C9" s="217"/>
      <c r="D9" s="215"/>
      <c r="E9" s="222"/>
      <c r="F9" s="223"/>
      <c r="G9" s="224"/>
      <c r="H9" s="230">
        <f>'[1]بيانات مهمه'!$E$18</f>
        <v>42278</v>
      </c>
      <c r="I9" s="231"/>
      <c r="J9" s="232"/>
      <c r="K9" s="215"/>
      <c r="L9" s="215"/>
      <c r="M9" s="233" t="s">
        <v>45</v>
      </c>
      <c r="N9" s="234" t="s">
        <v>81</v>
      </c>
      <c r="O9" s="236" t="s">
        <v>79</v>
      </c>
      <c r="P9" s="238" t="s">
        <v>82</v>
      </c>
      <c r="Q9" s="240" t="s">
        <v>84</v>
      </c>
      <c r="R9" s="238" t="s">
        <v>81</v>
      </c>
      <c r="S9" s="236" t="s">
        <v>79</v>
      </c>
      <c r="T9" s="238" t="s">
        <v>80</v>
      </c>
      <c r="U9" s="240" t="s">
        <v>84</v>
      </c>
      <c r="V9" s="238" t="s">
        <v>81</v>
      </c>
      <c r="W9" s="236" t="s">
        <v>79</v>
      </c>
      <c r="X9" s="238" t="s">
        <v>80</v>
      </c>
      <c r="Y9" s="240" t="s">
        <v>84</v>
      </c>
      <c r="Z9" s="238" t="s">
        <v>81</v>
      </c>
      <c r="AA9" s="236" t="s">
        <v>79</v>
      </c>
      <c r="AB9" s="238" t="s">
        <v>80</v>
      </c>
      <c r="AC9" s="240" t="s">
        <v>84</v>
      </c>
      <c r="AD9" s="238" t="s">
        <v>81</v>
      </c>
      <c r="AE9" s="236" t="s">
        <v>79</v>
      </c>
      <c r="AF9" s="238" t="s">
        <v>80</v>
      </c>
      <c r="AG9" s="240" t="s">
        <v>84</v>
      </c>
      <c r="AH9" s="262" t="s">
        <v>78</v>
      </c>
      <c r="AI9" s="212" t="s">
        <v>85</v>
      </c>
      <c r="AJ9" s="260" t="s">
        <v>86</v>
      </c>
      <c r="AK9" s="240" t="s">
        <v>84</v>
      </c>
      <c r="AL9" s="262" t="s">
        <v>78</v>
      </c>
      <c r="AM9" s="212" t="s">
        <v>85</v>
      </c>
      <c r="AN9" s="260" t="s">
        <v>86</v>
      </c>
      <c r="AO9" s="240" t="s">
        <v>84</v>
      </c>
      <c r="AP9" s="262" t="s">
        <v>78</v>
      </c>
      <c r="AQ9" s="260" t="s">
        <v>86</v>
      </c>
      <c r="AR9" s="240" t="s">
        <v>84</v>
      </c>
      <c r="AS9" s="262" t="s">
        <v>78</v>
      </c>
      <c r="AT9" s="212" t="s">
        <v>85</v>
      </c>
      <c r="AU9" s="260" t="s">
        <v>86</v>
      </c>
      <c r="AV9" s="240" t="s">
        <v>84</v>
      </c>
      <c r="AW9" s="262" t="s">
        <v>78</v>
      </c>
      <c r="AX9" s="260" t="s">
        <v>86</v>
      </c>
      <c r="AY9" s="240" t="s">
        <v>84</v>
      </c>
      <c r="AZ9" s="263" t="s">
        <v>78</v>
      </c>
      <c r="BA9" s="261" t="s">
        <v>86</v>
      </c>
      <c r="BB9" s="240" t="s">
        <v>84</v>
      </c>
      <c r="BC9" s="240" t="s">
        <v>87</v>
      </c>
      <c r="BD9" s="278"/>
      <c r="BE9" s="281"/>
      <c r="BF9" s="282"/>
      <c r="BG9" s="283"/>
      <c r="BH9" s="284"/>
      <c r="BI9" s="240" t="s">
        <v>84</v>
      </c>
      <c r="BJ9" s="263"/>
      <c r="BK9" s="265"/>
      <c r="BL9" s="261"/>
      <c r="BM9" s="240" t="s">
        <v>84</v>
      </c>
      <c r="BN9" s="263"/>
      <c r="BO9" s="265"/>
      <c r="BP9" s="261"/>
      <c r="BQ9" s="240" t="s">
        <v>84</v>
      </c>
      <c r="BR9" s="263"/>
      <c r="BS9" s="265"/>
      <c r="BT9" s="261"/>
      <c r="BU9" s="240" t="s">
        <v>84</v>
      </c>
      <c r="BV9" s="263"/>
      <c r="BW9" s="265"/>
      <c r="BX9" s="261"/>
      <c r="BY9" s="240" t="s">
        <v>84</v>
      </c>
      <c r="BZ9" s="223"/>
      <c r="CA9" s="224"/>
      <c r="CD9" s="286" t="s">
        <v>84</v>
      </c>
      <c r="CH9" s="44"/>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292"/>
      <c r="EK9" s="292"/>
      <c r="EL9" s="292"/>
      <c r="EM9" s="292"/>
      <c r="EN9" s="292"/>
      <c r="EO9" s="292"/>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292"/>
      <c r="FY9" s="292"/>
      <c r="FZ9" s="292"/>
      <c r="IT9" s="48" t="s">
        <v>30</v>
      </c>
      <c r="IU9" s="48">
        <v>18</v>
      </c>
      <c r="IV9" s="48" t="s">
        <v>88</v>
      </c>
    </row>
    <row r="10" spans="1:256" ht="42" customHeight="1" thickTop="1" thickBot="1">
      <c r="A10" s="213"/>
      <c r="B10" s="215"/>
      <c r="C10" s="217"/>
      <c r="D10" s="215"/>
      <c r="E10" s="225"/>
      <c r="F10" s="226"/>
      <c r="G10" s="227"/>
      <c r="H10" s="72"/>
      <c r="I10" s="73"/>
      <c r="J10" s="74"/>
      <c r="K10" s="215"/>
      <c r="L10" s="215"/>
      <c r="M10" s="233"/>
      <c r="N10" s="235"/>
      <c r="O10" s="237"/>
      <c r="P10" s="239"/>
      <c r="Q10" s="240"/>
      <c r="R10" s="241"/>
      <c r="S10" s="237"/>
      <c r="T10" s="239"/>
      <c r="U10" s="240"/>
      <c r="V10" s="241"/>
      <c r="W10" s="237"/>
      <c r="X10" s="239"/>
      <c r="Y10" s="240"/>
      <c r="Z10" s="269"/>
      <c r="AA10" s="237"/>
      <c r="AB10" s="239"/>
      <c r="AC10" s="240"/>
      <c r="AD10" s="269"/>
      <c r="AE10" s="237"/>
      <c r="AF10" s="239"/>
      <c r="AG10" s="240"/>
      <c r="AH10" s="263"/>
      <c r="AI10" s="213"/>
      <c r="AJ10" s="261"/>
      <c r="AK10" s="240"/>
      <c r="AL10" s="263"/>
      <c r="AM10" s="213"/>
      <c r="AN10" s="261"/>
      <c r="AO10" s="240"/>
      <c r="AP10" s="263"/>
      <c r="AQ10" s="261"/>
      <c r="AR10" s="240"/>
      <c r="AS10" s="263"/>
      <c r="AT10" s="213"/>
      <c r="AU10" s="261"/>
      <c r="AV10" s="240"/>
      <c r="AW10" s="263"/>
      <c r="AX10" s="261"/>
      <c r="AY10" s="240"/>
      <c r="AZ10" s="263"/>
      <c r="BA10" s="261"/>
      <c r="BB10" s="240"/>
      <c r="BC10" s="240"/>
      <c r="BD10" s="278"/>
      <c r="BE10" s="75" t="s">
        <v>85</v>
      </c>
      <c r="BF10" s="76" t="s">
        <v>86</v>
      </c>
      <c r="BG10" s="77" t="s">
        <v>85</v>
      </c>
      <c r="BH10" s="78" t="s">
        <v>86</v>
      </c>
      <c r="BI10" s="240"/>
      <c r="BJ10" s="285"/>
      <c r="BK10" s="266"/>
      <c r="BL10" s="267"/>
      <c r="BM10" s="240"/>
      <c r="BN10" s="285"/>
      <c r="BO10" s="266"/>
      <c r="BP10" s="267"/>
      <c r="BQ10" s="240"/>
      <c r="BR10" s="285"/>
      <c r="BS10" s="266"/>
      <c r="BT10" s="267"/>
      <c r="BU10" s="240"/>
      <c r="BV10" s="285"/>
      <c r="BW10" s="266"/>
      <c r="BX10" s="267"/>
      <c r="BY10" s="240"/>
      <c r="BZ10" s="223"/>
      <c r="CA10" s="224"/>
      <c r="CD10" s="286"/>
      <c r="CH10" s="44"/>
      <c r="CJ10" s="79">
        <f>COUNTIF(CJ13:CJ176,"انثى")</f>
        <v>71</v>
      </c>
      <c r="CK10" s="79" t="s">
        <v>89</v>
      </c>
      <c r="CN10" s="79">
        <f>COUNTIF(CN13:CN176,"√")</f>
        <v>47</v>
      </c>
      <c r="CO10" s="79">
        <f>COUNTIF(CO13:CO176,"√")</f>
        <v>87</v>
      </c>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292"/>
      <c r="EK10" s="292"/>
      <c r="EL10" s="292"/>
      <c r="EM10" s="292"/>
      <c r="EN10" s="292"/>
      <c r="EO10" s="292"/>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292"/>
      <c r="FY10" s="292"/>
      <c r="FZ10" s="292"/>
      <c r="GI10" s="80" t="s">
        <v>90</v>
      </c>
      <c r="HD10" s="80" t="s">
        <v>91</v>
      </c>
      <c r="IT10" s="50" t="s">
        <v>34</v>
      </c>
      <c r="IU10" s="48">
        <v>35</v>
      </c>
      <c r="IV10" s="48" t="s">
        <v>92</v>
      </c>
    </row>
    <row r="11" spans="1:256" ht="31.5" customHeight="1" thickTop="1" thickBot="1">
      <c r="A11" s="213"/>
      <c r="B11" s="215"/>
      <c r="C11" s="217"/>
      <c r="D11" s="215"/>
      <c r="E11" s="216" t="s">
        <v>93</v>
      </c>
      <c r="F11" s="216" t="s">
        <v>94</v>
      </c>
      <c r="G11" s="216" t="s">
        <v>95</v>
      </c>
      <c r="H11" s="216" t="s">
        <v>93</v>
      </c>
      <c r="I11" s="216" t="s">
        <v>96</v>
      </c>
      <c r="J11" s="216" t="s">
        <v>95</v>
      </c>
      <c r="K11" s="215"/>
      <c r="L11" s="215"/>
      <c r="M11" s="81" t="s">
        <v>97</v>
      </c>
      <c r="N11" s="82">
        <v>12</v>
      </c>
      <c r="O11" s="83">
        <v>24</v>
      </c>
      <c r="P11" s="83">
        <v>24</v>
      </c>
      <c r="Q11" s="84">
        <v>60</v>
      </c>
      <c r="R11" s="83">
        <v>10</v>
      </c>
      <c r="S11" s="85">
        <v>20</v>
      </c>
      <c r="T11" s="83">
        <v>20</v>
      </c>
      <c r="U11" s="84">
        <v>50</v>
      </c>
      <c r="V11" s="83">
        <v>6</v>
      </c>
      <c r="W11" s="83">
        <v>12</v>
      </c>
      <c r="X11" s="83">
        <v>12</v>
      </c>
      <c r="Y11" s="84">
        <v>30</v>
      </c>
      <c r="Z11" s="83">
        <v>4</v>
      </c>
      <c r="AA11" s="83">
        <v>8</v>
      </c>
      <c r="AB11" s="83">
        <v>8</v>
      </c>
      <c r="AC11" s="84">
        <v>20</v>
      </c>
      <c r="AD11" s="83">
        <v>4</v>
      </c>
      <c r="AE11" s="83">
        <v>8</v>
      </c>
      <c r="AF11" s="83">
        <v>8</v>
      </c>
      <c r="AG11" s="84">
        <v>20</v>
      </c>
      <c r="AH11" s="86">
        <v>4</v>
      </c>
      <c r="AI11" s="81">
        <v>4</v>
      </c>
      <c r="AJ11" s="87">
        <v>12</v>
      </c>
      <c r="AK11" s="84">
        <v>20</v>
      </c>
      <c r="AL11" s="86">
        <v>4</v>
      </c>
      <c r="AM11" s="81">
        <v>4</v>
      </c>
      <c r="AN11" s="87">
        <v>12</v>
      </c>
      <c r="AO11" s="84">
        <v>20</v>
      </c>
      <c r="AP11" s="86">
        <v>4</v>
      </c>
      <c r="AQ11" s="87">
        <v>16</v>
      </c>
      <c r="AR11" s="84">
        <v>20</v>
      </c>
      <c r="AS11" s="86">
        <v>4</v>
      </c>
      <c r="AT11" s="81">
        <v>4</v>
      </c>
      <c r="AU11" s="87">
        <v>12</v>
      </c>
      <c r="AV11" s="84">
        <v>20</v>
      </c>
      <c r="AW11" s="86">
        <v>4</v>
      </c>
      <c r="AX11" s="87">
        <v>16</v>
      </c>
      <c r="AY11" s="84">
        <v>20</v>
      </c>
      <c r="AZ11" s="86">
        <v>4</v>
      </c>
      <c r="BA11" s="87">
        <v>16</v>
      </c>
      <c r="BB11" s="84">
        <v>20</v>
      </c>
      <c r="BC11" s="84">
        <v>300</v>
      </c>
      <c r="BD11" s="88">
        <v>4</v>
      </c>
      <c r="BE11" s="76">
        <v>3</v>
      </c>
      <c r="BF11" s="76">
        <v>5</v>
      </c>
      <c r="BG11" s="77">
        <v>3</v>
      </c>
      <c r="BH11" s="78">
        <v>5</v>
      </c>
      <c r="BI11" s="84">
        <v>20</v>
      </c>
      <c r="BJ11" s="89">
        <v>4</v>
      </c>
      <c r="BK11" s="76">
        <v>8</v>
      </c>
      <c r="BL11" s="78">
        <v>8</v>
      </c>
      <c r="BM11" s="84">
        <v>20</v>
      </c>
      <c r="BN11" s="89">
        <v>4</v>
      </c>
      <c r="BO11" s="76">
        <v>8</v>
      </c>
      <c r="BP11" s="78">
        <v>8</v>
      </c>
      <c r="BQ11" s="84">
        <v>20</v>
      </c>
      <c r="BR11" s="89">
        <v>4</v>
      </c>
      <c r="BS11" s="76">
        <v>8</v>
      </c>
      <c r="BT11" s="78">
        <v>8</v>
      </c>
      <c r="BU11" s="84">
        <v>20</v>
      </c>
      <c r="BV11" s="89">
        <v>4</v>
      </c>
      <c r="BW11" s="76">
        <v>8</v>
      </c>
      <c r="BX11" s="78">
        <v>8</v>
      </c>
      <c r="BY11" s="84">
        <v>20</v>
      </c>
      <c r="BZ11" s="223"/>
      <c r="CA11" s="224"/>
      <c r="CC11" s="41" t="s">
        <v>10</v>
      </c>
      <c r="CH11" s="44"/>
      <c r="CJ11" s="79">
        <f>COUNTIF(CJ13:CJ176,"ذكر")</f>
        <v>63</v>
      </c>
      <c r="CK11" s="79" t="s">
        <v>98</v>
      </c>
      <c r="CL11" s="288" t="s">
        <v>99</v>
      </c>
      <c r="CM11" s="288"/>
      <c r="CN11" s="289"/>
      <c r="CO11" s="290" t="s">
        <v>100</v>
      </c>
      <c r="CP11" s="288"/>
      <c r="CQ11" s="289"/>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41">
        <v>8</v>
      </c>
      <c r="EK11" s="90">
        <v>132</v>
      </c>
      <c r="EL11" s="292"/>
      <c r="EM11" s="292"/>
      <c r="EN11" s="292"/>
      <c r="EO11" s="292"/>
      <c r="EP11" s="277" t="s">
        <v>101</v>
      </c>
      <c r="EQ11" s="277"/>
      <c r="ER11" s="277" t="s">
        <v>102</v>
      </c>
      <c r="ES11" s="277"/>
      <c r="ET11" s="277" t="s">
        <v>103</v>
      </c>
      <c r="EU11" s="277"/>
      <c r="EV11" s="277" t="s">
        <v>104</v>
      </c>
      <c r="EW11" s="277"/>
      <c r="EX11" s="277" t="s">
        <v>2</v>
      </c>
      <c r="EY11" s="277"/>
      <c r="EZ11" s="277" t="s">
        <v>23</v>
      </c>
      <c r="FA11" s="277"/>
      <c r="FB11" s="277" t="s">
        <v>3</v>
      </c>
      <c r="FC11" s="277"/>
      <c r="FD11" s="277" t="s">
        <v>4</v>
      </c>
      <c r="FE11" s="277"/>
      <c r="FF11" s="277" t="s">
        <v>24</v>
      </c>
      <c r="FG11" s="277"/>
      <c r="FH11" s="277" t="s">
        <v>25</v>
      </c>
      <c r="FI11" s="277"/>
      <c r="FJ11" s="277" t="s">
        <v>1</v>
      </c>
      <c r="FK11" s="277"/>
      <c r="FL11" s="297" t="s">
        <v>87</v>
      </c>
      <c r="FM11" s="277" t="s">
        <v>105</v>
      </c>
      <c r="FN11" s="277"/>
      <c r="FO11" s="277" t="s">
        <v>5</v>
      </c>
      <c r="FP11" s="277"/>
      <c r="FQ11" s="294" t="s">
        <v>6</v>
      </c>
      <c r="FR11" s="295"/>
      <c r="FS11" s="294" t="s">
        <v>16</v>
      </c>
      <c r="FT11" s="295"/>
      <c r="FU11" s="294" t="s">
        <v>17</v>
      </c>
      <c r="FV11" s="295"/>
      <c r="FW11" s="57"/>
      <c r="FX11" s="292"/>
      <c r="FY11" s="292"/>
      <c r="FZ11" s="292"/>
      <c r="GI11" s="91"/>
      <c r="GJ11" s="91"/>
      <c r="IT11" s="50" t="s">
        <v>36</v>
      </c>
      <c r="IU11" s="92" t="e">
        <f>#REF!</f>
        <v>#REF!</v>
      </c>
      <c r="IV11" s="48" t="s">
        <v>106</v>
      </c>
    </row>
    <row r="12" spans="1:256" ht="36" customHeight="1" thickTop="1" thickBot="1">
      <c r="A12" s="214"/>
      <c r="B12" s="215"/>
      <c r="C12" s="218"/>
      <c r="D12" s="215"/>
      <c r="E12" s="276"/>
      <c r="F12" s="276"/>
      <c r="G12" s="276"/>
      <c r="H12" s="276"/>
      <c r="I12" s="276"/>
      <c r="J12" s="276"/>
      <c r="K12" s="215"/>
      <c r="L12" s="215"/>
      <c r="M12" s="93" t="s">
        <v>107</v>
      </c>
      <c r="N12" s="82" t="s">
        <v>108</v>
      </c>
      <c r="O12" s="83"/>
      <c r="P12" s="83">
        <v>6</v>
      </c>
      <c r="Q12" s="94">
        <v>30</v>
      </c>
      <c r="R12" s="83" t="s">
        <v>108</v>
      </c>
      <c r="S12" s="85"/>
      <c r="T12" s="83">
        <v>5</v>
      </c>
      <c r="U12" s="94">
        <v>20</v>
      </c>
      <c r="V12" s="83" t="s">
        <v>108</v>
      </c>
      <c r="W12" s="83"/>
      <c r="X12" s="83">
        <v>3</v>
      </c>
      <c r="Y12" s="94">
        <v>12</v>
      </c>
      <c r="Z12" s="83" t="s">
        <v>108</v>
      </c>
      <c r="AA12" s="83"/>
      <c r="AB12" s="83">
        <v>2</v>
      </c>
      <c r="AC12" s="94">
        <v>8</v>
      </c>
      <c r="AD12" s="83" t="s">
        <v>108</v>
      </c>
      <c r="AE12" s="83"/>
      <c r="AF12" s="83">
        <v>2</v>
      </c>
      <c r="AG12" s="94">
        <v>8</v>
      </c>
      <c r="AH12" s="86"/>
      <c r="AI12" s="81">
        <v>1</v>
      </c>
      <c r="AJ12" s="87">
        <v>3</v>
      </c>
      <c r="AK12" s="94">
        <v>8</v>
      </c>
      <c r="AL12" s="86"/>
      <c r="AM12" s="81">
        <v>1</v>
      </c>
      <c r="AN12" s="87">
        <v>3</v>
      </c>
      <c r="AO12" s="94">
        <v>8</v>
      </c>
      <c r="AP12" s="95"/>
      <c r="AQ12" s="87">
        <v>4</v>
      </c>
      <c r="AR12" s="94">
        <v>8</v>
      </c>
      <c r="AS12" s="86"/>
      <c r="AT12" s="81">
        <v>1</v>
      </c>
      <c r="AU12" s="87">
        <v>3</v>
      </c>
      <c r="AV12" s="94">
        <v>8</v>
      </c>
      <c r="AW12" s="95"/>
      <c r="AX12" s="87">
        <v>4</v>
      </c>
      <c r="AY12" s="94">
        <v>8</v>
      </c>
      <c r="AZ12" s="95"/>
      <c r="BA12" s="87">
        <v>4</v>
      </c>
      <c r="BB12" s="94">
        <v>8</v>
      </c>
      <c r="BC12" s="94">
        <v>150</v>
      </c>
      <c r="BD12" s="96" t="s">
        <v>108</v>
      </c>
      <c r="BE12" s="77"/>
      <c r="BF12" s="77"/>
      <c r="BG12" s="77"/>
      <c r="BH12" s="78">
        <v>1.25</v>
      </c>
      <c r="BI12" s="94">
        <v>8</v>
      </c>
      <c r="BJ12" s="97"/>
      <c r="BK12" s="98"/>
      <c r="BL12" s="78">
        <v>2</v>
      </c>
      <c r="BM12" s="94">
        <v>10</v>
      </c>
      <c r="BN12" s="97"/>
      <c r="BO12" s="98"/>
      <c r="BP12" s="78">
        <v>2</v>
      </c>
      <c r="BQ12" s="94">
        <v>8</v>
      </c>
      <c r="BR12" s="97"/>
      <c r="BS12" s="98"/>
      <c r="BT12" s="78">
        <v>2</v>
      </c>
      <c r="BU12" s="94">
        <v>8</v>
      </c>
      <c r="BV12" s="97"/>
      <c r="BW12" s="98"/>
      <c r="BX12" s="78">
        <v>2</v>
      </c>
      <c r="BY12" s="94">
        <v>8</v>
      </c>
      <c r="BZ12" s="284"/>
      <c r="CA12" s="287"/>
      <c r="CC12" s="41" t="s">
        <v>293</v>
      </c>
      <c r="CG12" s="41" t="s">
        <v>109</v>
      </c>
      <c r="CH12" s="44"/>
      <c r="CI12" s="41" t="s">
        <v>110</v>
      </c>
      <c r="CJ12" s="99" t="s">
        <v>111</v>
      </c>
      <c r="CL12" s="100" t="s">
        <v>52</v>
      </c>
      <c r="CM12" s="100" t="s">
        <v>54</v>
      </c>
      <c r="CN12" s="101" t="s">
        <v>55</v>
      </c>
      <c r="CO12" s="102" t="s">
        <v>14</v>
      </c>
      <c r="CP12" s="100" t="s">
        <v>112</v>
      </c>
      <c r="CQ12" s="100" t="s">
        <v>1</v>
      </c>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J12" s="103" t="s">
        <v>113</v>
      </c>
      <c r="EK12" s="90"/>
      <c r="EL12" s="293"/>
      <c r="EM12" s="293"/>
      <c r="EN12" s="292"/>
      <c r="EO12" s="292"/>
      <c r="EP12" s="104" t="s">
        <v>114</v>
      </c>
      <c r="EQ12" s="104" t="s">
        <v>7</v>
      </c>
      <c r="ER12" s="104" t="s">
        <v>114</v>
      </c>
      <c r="ES12" s="104" t="s">
        <v>7</v>
      </c>
      <c r="ET12" s="104" t="s">
        <v>114</v>
      </c>
      <c r="EU12" s="104" t="s">
        <v>7</v>
      </c>
      <c r="EV12" s="104" t="s">
        <v>114</v>
      </c>
      <c r="EW12" s="104" t="s">
        <v>7</v>
      </c>
      <c r="EX12" s="104" t="s">
        <v>114</v>
      </c>
      <c r="EY12" s="104" t="s">
        <v>7</v>
      </c>
      <c r="EZ12" s="104" t="s">
        <v>114</v>
      </c>
      <c r="FA12" s="104" t="s">
        <v>7</v>
      </c>
      <c r="FB12" s="104" t="s">
        <v>114</v>
      </c>
      <c r="FC12" s="104" t="s">
        <v>7</v>
      </c>
      <c r="FD12" s="104" t="s">
        <v>114</v>
      </c>
      <c r="FE12" s="104" t="s">
        <v>7</v>
      </c>
      <c r="FF12" s="104" t="s">
        <v>114</v>
      </c>
      <c r="FG12" s="104" t="s">
        <v>7</v>
      </c>
      <c r="FH12" s="104" t="s">
        <v>114</v>
      </c>
      <c r="FI12" s="104" t="s">
        <v>7</v>
      </c>
      <c r="FJ12" s="104" t="s">
        <v>114</v>
      </c>
      <c r="FK12" s="104" t="s">
        <v>7</v>
      </c>
      <c r="FL12" s="298"/>
      <c r="FM12" s="104" t="s">
        <v>114</v>
      </c>
      <c r="FN12" s="104" t="s">
        <v>7</v>
      </c>
      <c r="FO12" s="104" t="s">
        <v>114</v>
      </c>
      <c r="FP12" s="104" t="s">
        <v>7</v>
      </c>
      <c r="FQ12" s="104" t="s">
        <v>114</v>
      </c>
      <c r="FR12" s="104" t="s">
        <v>7</v>
      </c>
      <c r="FS12" s="104" t="s">
        <v>115</v>
      </c>
      <c r="FT12" s="104" t="s">
        <v>116</v>
      </c>
      <c r="FU12" s="104" t="s">
        <v>117</v>
      </c>
      <c r="FV12" s="104" t="s">
        <v>118</v>
      </c>
      <c r="FW12" s="57"/>
      <c r="FX12" s="293"/>
      <c r="FY12" s="293"/>
      <c r="FZ12" s="292"/>
      <c r="GE12" s="296" t="s">
        <v>119</v>
      </c>
      <c r="GF12" s="296"/>
      <c r="GG12" s="296" t="s">
        <v>55</v>
      </c>
      <c r="GH12" s="296"/>
      <c r="GI12" s="296" t="s">
        <v>99</v>
      </c>
      <c r="GJ12" s="296"/>
      <c r="GK12" s="296"/>
      <c r="GL12" s="105" t="s">
        <v>120</v>
      </c>
      <c r="GM12" s="105" t="s">
        <v>121</v>
      </c>
      <c r="GN12" s="106" t="s">
        <v>122</v>
      </c>
      <c r="GO12" s="106" t="s">
        <v>123</v>
      </c>
      <c r="GZ12" s="296" t="s">
        <v>119</v>
      </c>
      <c r="HA12" s="296"/>
      <c r="HB12" s="296" t="s">
        <v>55</v>
      </c>
      <c r="HC12" s="296"/>
      <c r="HD12" s="296" t="s">
        <v>99</v>
      </c>
      <c r="HE12" s="296"/>
      <c r="HF12" s="296"/>
      <c r="HG12" s="105" t="s">
        <v>120</v>
      </c>
      <c r="HH12" s="105" t="s">
        <v>121</v>
      </c>
      <c r="HI12" s="106" t="s">
        <v>122</v>
      </c>
      <c r="HJ12" s="106" t="s">
        <v>123</v>
      </c>
    </row>
    <row r="13" spans="1:256" ht="54.95" customHeight="1" thickTop="1" thickBot="1">
      <c r="A13" s="107">
        <v>1</v>
      </c>
      <c r="B13" s="108">
        <v>1</v>
      </c>
      <c r="C13" s="109" t="s">
        <v>152</v>
      </c>
      <c r="D13" s="110" t="s">
        <v>124</v>
      </c>
      <c r="E13" s="108">
        <v>2</v>
      </c>
      <c r="F13" s="108">
        <v>3</v>
      </c>
      <c r="G13" s="108">
        <v>2000</v>
      </c>
      <c r="H13" s="108">
        <f t="shared" ref="H13:H76" si="0">DATEDIF(EO13,$H$9,"md")</f>
        <v>29</v>
      </c>
      <c r="I13" s="108">
        <f t="shared" ref="I13:I76" si="1">DATEDIF(EO13,$H$9,"ym")</f>
        <v>6</v>
      </c>
      <c r="J13" s="108">
        <f t="shared" ref="J13:J76" si="2">DATEDIF(EO13,$H$9,"y")</f>
        <v>15</v>
      </c>
      <c r="K13" s="108" t="s">
        <v>125</v>
      </c>
      <c r="L13" s="108">
        <v>61</v>
      </c>
      <c r="M13" s="108">
        <v>61</v>
      </c>
      <c r="N13" s="111">
        <v>11</v>
      </c>
      <c r="O13" s="111">
        <v>10</v>
      </c>
      <c r="P13" s="111" t="s">
        <v>297</v>
      </c>
      <c r="Q13" s="111">
        <f t="shared" ref="Q13:Q76" si="3">IF(SUM(N13:P13)=0,"",SUM(N13:P13))</f>
        <v>21</v>
      </c>
      <c r="R13" s="111">
        <v>9.5</v>
      </c>
      <c r="S13" s="111">
        <v>19.5</v>
      </c>
      <c r="T13" s="111">
        <v>18</v>
      </c>
      <c r="U13" s="111">
        <f t="shared" ref="U13:U76" si="4">IF(SUM(R13:T13)=0,"",SUM(R13:T13))</f>
        <v>47</v>
      </c>
      <c r="V13" s="111">
        <v>6</v>
      </c>
      <c r="W13" s="111">
        <v>12</v>
      </c>
      <c r="X13" s="111">
        <v>12</v>
      </c>
      <c r="Y13" s="111">
        <f t="shared" ref="Y13:Y76" si="5">IF(SUM(V13:X13)=0,"",SUM(V13:X13))</f>
        <v>30</v>
      </c>
      <c r="Z13" s="111">
        <v>4</v>
      </c>
      <c r="AA13" s="111">
        <v>8</v>
      </c>
      <c r="AB13" s="111">
        <v>8</v>
      </c>
      <c r="AC13" s="111">
        <f t="shared" ref="AC13:AC76" si="6">IF(SUM(Z13:AB13)=0,"",SUM(Z13:AB13))</f>
        <v>20</v>
      </c>
      <c r="AD13" s="111">
        <v>4</v>
      </c>
      <c r="AE13" s="111">
        <v>7</v>
      </c>
      <c r="AF13" s="111">
        <v>8</v>
      </c>
      <c r="AG13" s="111">
        <f t="shared" ref="AG13:AG76" si="7">IF(SUM(AD13:AF13)=0,"",SUM(AD13:AF13))</f>
        <v>19</v>
      </c>
      <c r="AH13" s="111">
        <v>4</v>
      </c>
      <c r="AI13" s="111">
        <v>4</v>
      </c>
      <c r="AJ13" s="111">
        <v>12</v>
      </c>
      <c r="AK13" s="111">
        <f t="shared" ref="AK13:AK76" si="8">IF(SUM(AH13:AJ13)=0,"",SUM(AH13:AJ13))</f>
        <v>20</v>
      </c>
      <c r="AL13" s="111">
        <v>4</v>
      </c>
      <c r="AM13" s="111">
        <v>4</v>
      </c>
      <c r="AN13" s="111">
        <v>12</v>
      </c>
      <c r="AO13" s="111">
        <f t="shared" ref="AO13:AO76" si="9">IF(SUM(AL13:AN13)=0,"",SUM(AL13:AN13))</f>
        <v>20</v>
      </c>
      <c r="AP13" s="111">
        <v>4</v>
      </c>
      <c r="AQ13" s="111">
        <v>14</v>
      </c>
      <c r="AR13" s="111">
        <f t="shared" ref="AR13:AR76" si="10">IF(SUM(AP13:AQ13)=0,"",SUM(AP13:AQ13))</f>
        <v>18</v>
      </c>
      <c r="AS13" s="111">
        <v>4</v>
      </c>
      <c r="AT13" s="111">
        <v>4</v>
      </c>
      <c r="AU13" s="111">
        <v>12</v>
      </c>
      <c r="AV13" s="111">
        <f t="shared" ref="AV13:AV76" si="11">IF(SUM(AS13:AU13)=0,"",SUM(AS13:AU13))</f>
        <v>20</v>
      </c>
      <c r="AW13" s="111">
        <v>4</v>
      </c>
      <c r="AX13" s="111">
        <v>12</v>
      </c>
      <c r="AY13" s="111">
        <f t="shared" ref="AY13:AY76" si="12">IF(SUM(AW13:AX13)=0,"",SUM(AW13:AX13))</f>
        <v>16</v>
      </c>
      <c r="AZ13" s="111">
        <v>4</v>
      </c>
      <c r="BA13" s="111">
        <v>13</v>
      </c>
      <c r="BB13" s="111">
        <f t="shared" ref="BB13:BB76" si="13">IF(SUM(AZ13:BA13)=0,"",SUM(AZ13:BA13))</f>
        <v>17</v>
      </c>
      <c r="BC13" s="111">
        <f t="shared" ref="BC13:BC76" si="14">IF(SUM(BB13,AY13,AV13,AR13,AO13,AK13,AG13,AC13,Y13,U13,Q13)=0,"",ROUND(SUM(BB13,AY13,AV13,AR13,AO13,AK13,AG13,AC13,Y13,U13,Q13),1))</f>
        <v>248</v>
      </c>
      <c r="BD13" s="111">
        <v>3.5</v>
      </c>
      <c r="BE13" s="111">
        <v>3</v>
      </c>
      <c r="BF13" s="111">
        <v>4</v>
      </c>
      <c r="BG13" s="111">
        <v>3</v>
      </c>
      <c r="BH13" s="111">
        <v>4.5</v>
      </c>
      <c r="BI13" s="111">
        <f t="shared" ref="BI13:BI76" si="15">IF(SUM(BD13:BH13)=0,"",SUM(BD13:BH13))</f>
        <v>18</v>
      </c>
      <c r="BJ13" s="111">
        <v>4</v>
      </c>
      <c r="BK13" s="111">
        <v>6</v>
      </c>
      <c r="BL13" s="111">
        <v>7</v>
      </c>
      <c r="BM13" s="111">
        <f t="shared" ref="BM13:BM76" si="16">IF(SUM(BJ13:BL13)=0,"",SUM(BJ13:BL13))</f>
        <v>17</v>
      </c>
      <c r="BN13" s="111">
        <v>3.5</v>
      </c>
      <c r="BO13" s="111">
        <v>7.5</v>
      </c>
      <c r="BP13" s="111">
        <v>8</v>
      </c>
      <c r="BQ13" s="111">
        <f t="shared" ref="BQ13:BQ76" si="17">IF(SUM(BN13:BP13)=0,"",SUM(BN13:BP13))</f>
        <v>19</v>
      </c>
      <c r="BR13" s="111">
        <v>4</v>
      </c>
      <c r="BS13" s="111">
        <v>8</v>
      </c>
      <c r="BT13" s="111">
        <v>8</v>
      </c>
      <c r="BU13" s="111">
        <f t="shared" ref="BU13:BU76" si="18">IF(SUM(BR13:BT13)=0,"",SUM(BR13:BT13))</f>
        <v>20</v>
      </c>
      <c r="BV13" s="111">
        <v>4</v>
      </c>
      <c r="BW13" s="111">
        <v>8</v>
      </c>
      <c r="BX13" s="111">
        <v>8</v>
      </c>
      <c r="BY13" s="111">
        <f t="shared" ref="BY13:BY76" si="19">IF(SUM(BV13:BX13)=0,"",SUM(BV13:BX13))</f>
        <v>20</v>
      </c>
      <c r="BZ13" s="112" t="s">
        <v>126</v>
      </c>
      <c r="CA13" s="113"/>
      <c r="CB13" s="114"/>
      <c r="CC13" s="115" t="str">
        <f>IF(CG13&gt;0,"دور ثان","ناجح")</f>
        <v>دور ثان</v>
      </c>
      <c r="CD13" s="115">
        <f t="shared" ref="CD13" si="20">IF(CG13&gt;0,1,2)</f>
        <v>1</v>
      </c>
      <c r="CE13" s="116">
        <f t="shared" ref="CE13" si="21">SUMPRODUCT(($Q$9:$BY$9=$CD$9)*((Q13:BY13&lt;$Q$12:$BY$12)+(Q13:BY13&gt;=$Q$12:$BY$12)*(P13:BX13&lt;$P$12:$BX$12)))</f>
        <v>1</v>
      </c>
      <c r="CF13" s="117">
        <f t="shared" ref="CF13" si="22">SUMPRODUCT(--(BC13:BC13&lt;150))</f>
        <v>0</v>
      </c>
      <c r="CG13" s="118">
        <f t="shared" ref="CG13" si="23">SUM(CE13:CF13)</f>
        <v>1</v>
      </c>
      <c r="CH13" s="119">
        <v>2</v>
      </c>
      <c r="CI13" s="120" t="s">
        <v>127</v>
      </c>
      <c r="CJ13" s="121" t="s">
        <v>89</v>
      </c>
      <c r="CK13" s="122"/>
      <c r="CL13" s="123" t="s">
        <v>291</v>
      </c>
      <c r="CM13" s="123" t="s">
        <v>291</v>
      </c>
      <c r="CN13" s="123" t="s">
        <v>291</v>
      </c>
      <c r="CO13" s="123" t="s">
        <v>292</v>
      </c>
      <c r="CP13" s="123" t="s">
        <v>292</v>
      </c>
      <c r="CQ13" s="123" t="s">
        <v>292</v>
      </c>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124">
        <f t="shared" ref="EI13:EI76" si="24">SUM(BE13:BF13)</f>
        <v>7</v>
      </c>
      <c r="EJ13" s="41">
        <f t="shared" ref="EJ13:EJ76" si="25">SUMPRODUCT(--(BC13&lt;$BC$13:$BC$999),1/COUNTIF($BC$13:$BC$999,$BC$13:$BC$999&amp;""))+1</f>
        <v>53.000000000000007</v>
      </c>
      <c r="EK13" s="125">
        <f t="shared" ref="EK13:EK76" si="26">SUM(O13,S13,W13,AA13,AE13,AK13,AO13,AR13,AV13,AY13,BB13)</f>
        <v>167.5</v>
      </c>
      <c r="EL13" s="126">
        <f t="shared" ref="EL13:EL76" si="27">EK13/132</f>
        <v>1.268939393939394</v>
      </c>
      <c r="EM13" s="127" t="str">
        <f t="shared" ref="EM13:EM76" si="28">IF(EL13&gt;=90%,"ممتاز",IF(EL13&gt;=80%,"جيدجدا",IF(EL13&gt;=70%,"جيد",IF(EL13&gt;=50%,"مقبول","ضعيف"))))</f>
        <v>ممتاز</v>
      </c>
      <c r="EN13" s="128" t="e">
        <f t="shared" ref="EN13:EN44" ca="1" si="29">RANKING(EJ13,$EJ$13:$EJ$999,TRUE)</f>
        <v>#NAME?</v>
      </c>
      <c r="EO13" s="129" t="str">
        <f t="shared" ref="EO13:EO76" si="30">CONCATENATE(E13,"/",F13,"/",G13)</f>
        <v>2/3/2000</v>
      </c>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57"/>
      <c r="FX13" s="131">
        <f t="shared" ref="FX13:FX76" si="31">BC13/300</f>
        <v>0.82666666666666666</v>
      </c>
      <c r="FY13" s="127" t="str">
        <f t="shared" ref="FY13:FY76" si="32">IF(CE13&gt;0,"له دور ثاني",IF(FX13&gt;=90%,"ممتاز",IF(FX13&gt;=80%,"جيدجدا",IF(FX13&gt;=70%,"جيد",IF(FX13&gt;=50%,"مقبول","ضعيف")))))</f>
        <v>له دور ثاني</v>
      </c>
      <c r="FZ13" s="128"/>
      <c r="GE13" s="299" t="s">
        <v>128</v>
      </c>
      <c r="GF13" s="299"/>
      <c r="GG13" s="300">
        <v>41283</v>
      </c>
      <c r="GH13" s="301"/>
      <c r="GI13" s="299" t="s">
        <v>129</v>
      </c>
      <c r="GJ13" s="299"/>
      <c r="GK13" s="299"/>
      <c r="GL13" s="132" t="s">
        <v>129</v>
      </c>
      <c r="GM13" s="133" t="s">
        <v>130</v>
      </c>
      <c r="GN13" s="134">
        <v>9</v>
      </c>
      <c r="GO13" s="134">
        <v>10.3</v>
      </c>
      <c r="GZ13" s="299" t="s">
        <v>128</v>
      </c>
      <c r="HA13" s="299"/>
      <c r="HB13" s="300">
        <v>40667</v>
      </c>
      <c r="HC13" s="301"/>
      <c r="HD13" s="299" t="s">
        <v>129</v>
      </c>
      <c r="HE13" s="299"/>
      <c r="HF13" s="299"/>
      <c r="HG13" s="132" t="s">
        <v>129</v>
      </c>
      <c r="HH13" s="133" t="s">
        <v>130</v>
      </c>
      <c r="HI13" s="134">
        <v>9</v>
      </c>
      <c r="HJ13" s="134">
        <v>10.3</v>
      </c>
    </row>
    <row r="14" spans="1:256" ht="54.95" customHeight="1" thickTop="1" thickBot="1">
      <c r="A14" s="107">
        <v>2</v>
      </c>
      <c r="B14" s="108">
        <v>2</v>
      </c>
      <c r="C14" s="109" t="s">
        <v>153</v>
      </c>
      <c r="D14" s="110" t="s">
        <v>124</v>
      </c>
      <c r="E14" s="108">
        <v>6</v>
      </c>
      <c r="F14" s="108">
        <v>2</v>
      </c>
      <c r="G14" s="108">
        <v>2000</v>
      </c>
      <c r="H14" s="108">
        <f t="shared" si="0"/>
        <v>25</v>
      </c>
      <c r="I14" s="108">
        <f t="shared" si="1"/>
        <v>7</v>
      </c>
      <c r="J14" s="108">
        <f t="shared" si="2"/>
        <v>15</v>
      </c>
      <c r="K14" s="108" t="s">
        <v>125</v>
      </c>
      <c r="L14" s="108">
        <v>62</v>
      </c>
      <c r="M14" s="108">
        <v>62</v>
      </c>
      <c r="N14" s="111">
        <v>8.5</v>
      </c>
      <c r="O14" s="111">
        <v>20</v>
      </c>
      <c r="P14" s="111">
        <v>5</v>
      </c>
      <c r="Q14" s="111">
        <f t="shared" si="3"/>
        <v>33.5</v>
      </c>
      <c r="R14" s="111">
        <v>7.5</v>
      </c>
      <c r="S14" s="111">
        <v>8</v>
      </c>
      <c r="T14" s="111">
        <v>7</v>
      </c>
      <c r="U14" s="111">
        <f t="shared" si="4"/>
        <v>22.5</v>
      </c>
      <c r="V14" s="111">
        <v>6</v>
      </c>
      <c r="W14" s="111">
        <v>12</v>
      </c>
      <c r="X14" s="111">
        <v>10</v>
      </c>
      <c r="Y14" s="111">
        <f t="shared" si="5"/>
        <v>28</v>
      </c>
      <c r="Z14" s="111">
        <v>3.5</v>
      </c>
      <c r="AA14" s="111">
        <v>2.5</v>
      </c>
      <c r="AB14" s="111">
        <v>5</v>
      </c>
      <c r="AC14" s="111">
        <f t="shared" si="6"/>
        <v>11</v>
      </c>
      <c r="AD14" s="111">
        <v>4</v>
      </c>
      <c r="AE14" s="111">
        <v>3</v>
      </c>
      <c r="AF14" s="111">
        <v>6</v>
      </c>
      <c r="AG14" s="111">
        <f t="shared" si="7"/>
        <v>13</v>
      </c>
      <c r="AH14" s="111">
        <v>3.5</v>
      </c>
      <c r="AI14" s="111">
        <v>3</v>
      </c>
      <c r="AJ14" s="111">
        <v>10</v>
      </c>
      <c r="AK14" s="111">
        <f t="shared" si="8"/>
        <v>16.5</v>
      </c>
      <c r="AL14" s="111">
        <v>3</v>
      </c>
      <c r="AM14" s="111">
        <v>4</v>
      </c>
      <c r="AN14" s="111">
        <v>7</v>
      </c>
      <c r="AO14" s="111">
        <f t="shared" si="9"/>
        <v>14</v>
      </c>
      <c r="AP14" s="111">
        <v>4</v>
      </c>
      <c r="AQ14" s="111">
        <v>8.5</v>
      </c>
      <c r="AR14" s="111">
        <f t="shared" si="10"/>
        <v>12.5</v>
      </c>
      <c r="AS14" s="111">
        <v>3</v>
      </c>
      <c r="AT14" s="111">
        <v>4</v>
      </c>
      <c r="AU14" s="111">
        <v>8</v>
      </c>
      <c r="AV14" s="111">
        <f t="shared" si="11"/>
        <v>15</v>
      </c>
      <c r="AW14" s="111">
        <v>4</v>
      </c>
      <c r="AX14" s="111">
        <v>6</v>
      </c>
      <c r="AY14" s="111">
        <f t="shared" si="12"/>
        <v>10</v>
      </c>
      <c r="AZ14" s="111">
        <v>3.5</v>
      </c>
      <c r="BA14" s="111">
        <v>14.5</v>
      </c>
      <c r="BB14" s="111">
        <f t="shared" si="13"/>
        <v>18</v>
      </c>
      <c r="BC14" s="111">
        <f t="shared" si="14"/>
        <v>194</v>
      </c>
      <c r="BD14" s="111">
        <v>3</v>
      </c>
      <c r="BE14" s="111">
        <v>2.5</v>
      </c>
      <c r="BF14" s="111">
        <v>4</v>
      </c>
      <c r="BG14" s="111">
        <v>3</v>
      </c>
      <c r="BH14" s="111">
        <v>4.5</v>
      </c>
      <c r="BI14" s="111">
        <f t="shared" si="15"/>
        <v>17</v>
      </c>
      <c r="BJ14" s="111">
        <v>3.5</v>
      </c>
      <c r="BK14" s="111">
        <v>5</v>
      </c>
      <c r="BL14" s="111">
        <v>5.5</v>
      </c>
      <c r="BM14" s="111">
        <f t="shared" si="16"/>
        <v>14</v>
      </c>
      <c r="BN14" s="111">
        <v>3.5</v>
      </c>
      <c r="BO14" s="111">
        <v>3.5</v>
      </c>
      <c r="BP14" s="111">
        <v>5.5</v>
      </c>
      <c r="BQ14" s="111">
        <f t="shared" si="17"/>
        <v>12.5</v>
      </c>
      <c r="BR14" s="111">
        <v>4</v>
      </c>
      <c r="BS14" s="111">
        <v>8</v>
      </c>
      <c r="BT14" s="111">
        <v>8</v>
      </c>
      <c r="BU14" s="111">
        <f t="shared" si="18"/>
        <v>20</v>
      </c>
      <c r="BV14" s="111">
        <v>4</v>
      </c>
      <c r="BW14" s="111">
        <v>8</v>
      </c>
      <c r="BX14" s="111">
        <v>8</v>
      </c>
      <c r="BY14" s="111">
        <f t="shared" si="19"/>
        <v>20</v>
      </c>
      <c r="BZ14" s="112" t="s">
        <v>126</v>
      </c>
      <c r="CA14" s="113"/>
      <c r="CB14" s="114"/>
      <c r="CC14" s="115" t="str">
        <f t="shared" ref="CC14:CC77" si="33">IF(CG14&gt;0,"دور ثان","ناجح")</f>
        <v>دور ثان</v>
      </c>
      <c r="CD14" s="115">
        <f t="shared" ref="CD14:CD77" si="34">IF(CG14&gt;0,1,2)</f>
        <v>1</v>
      </c>
      <c r="CE14" s="116">
        <f t="shared" ref="CE14:CE77" si="35">SUMPRODUCT(($Q$9:$BY$9=$CD$9)*((Q14:BY14&lt;$Q$12:$BY$12)+(Q14:BY14&gt;=$Q$12:$BY$12)*(P14:BX14&lt;$P$12:$BX$12)))</f>
        <v>1</v>
      </c>
      <c r="CF14" s="117">
        <f t="shared" ref="CF14:CF77" si="36">SUMPRODUCT(--(BC14:BC14&lt;150))</f>
        <v>0</v>
      </c>
      <c r="CG14" s="118">
        <f t="shared" ref="CG14:CG77" si="37">SUM(CE14:CF14)</f>
        <v>1</v>
      </c>
      <c r="CH14" s="119">
        <v>2</v>
      </c>
      <c r="CI14" s="135" t="s">
        <v>127</v>
      </c>
      <c r="CJ14" s="121" t="s">
        <v>98</v>
      </c>
      <c r="CK14" s="122"/>
      <c r="CL14" s="123" t="s">
        <v>291</v>
      </c>
      <c r="CM14" s="123" t="s">
        <v>291</v>
      </c>
      <c r="CN14" s="123" t="s">
        <v>291</v>
      </c>
      <c r="CO14" s="123" t="s">
        <v>292</v>
      </c>
      <c r="CP14" s="123" t="s">
        <v>292</v>
      </c>
      <c r="CQ14" s="123" t="s">
        <v>292</v>
      </c>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124">
        <f t="shared" si="24"/>
        <v>6.5</v>
      </c>
      <c r="EJ14" s="41">
        <f t="shared" si="25"/>
        <v>88.000000000000014</v>
      </c>
      <c r="EK14" s="125">
        <f t="shared" si="26"/>
        <v>131.5</v>
      </c>
      <c r="EL14" s="126">
        <f t="shared" si="27"/>
        <v>0.99621212121212122</v>
      </c>
      <c r="EM14" s="127" t="str">
        <f t="shared" si="28"/>
        <v>ممتاز</v>
      </c>
      <c r="EN14" s="128" t="e">
        <f t="shared" ca="1" si="29"/>
        <v>#NAME?</v>
      </c>
      <c r="EO14" s="129" t="str">
        <f t="shared" si="30"/>
        <v>6/2/2000</v>
      </c>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57"/>
      <c r="FX14" s="131">
        <f t="shared" si="31"/>
        <v>0.64666666666666661</v>
      </c>
      <c r="FY14" s="127" t="str">
        <f t="shared" si="32"/>
        <v>له دور ثاني</v>
      </c>
      <c r="FZ14" s="128"/>
      <c r="GE14" s="299"/>
      <c r="GF14" s="299"/>
      <c r="GG14" s="302"/>
      <c r="GH14" s="303"/>
      <c r="GI14" s="299" t="s">
        <v>131</v>
      </c>
      <c r="GJ14" s="299"/>
      <c r="GK14" s="299"/>
      <c r="GL14" s="132" t="s">
        <v>131</v>
      </c>
      <c r="GM14" s="133" t="s">
        <v>130</v>
      </c>
      <c r="GN14" s="134">
        <v>11</v>
      </c>
      <c r="GO14" s="134">
        <v>12.3</v>
      </c>
      <c r="GZ14" s="299"/>
      <c r="HA14" s="299"/>
      <c r="HB14" s="302"/>
      <c r="HC14" s="303"/>
      <c r="HD14" s="299" t="s">
        <v>131</v>
      </c>
      <c r="HE14" s="299"/>
      <c r="HF14" s="299"/>
      <c r="HG14" s="132" t="s">
        <v>131</v>
      </c>
      <c r="HH14" s="133" t="s">
        <v>130</v>
      </c>
      <c r="HI14" s="134">
        <v>11</v>
      </c>
      <c r="HJ14" s="134">
        <v>12.3</v>
      </c>
    </row>
    <row r="15" spans="1:256" ht="54.95" customHeight="1" thickTop="1" thickBot="1">
      <c r="A15" s="136">
        <v>3</v>
      </c>
      <c r="B15" s="108">
        <v>3</v>
      </c>
      <c r="C15" s="109" t="s">
        <v>154</v>
      </c>
      <c r="D15" s="110" t="s">
        <v>124</v>
      </c>
      <c r="E15" s="108">
        <v>24</v>
      </c>
      <c r="F15" s="108">
        <v>2</v>
      </c>
      <c r="G15" s="108">
        <v>2000</v>
      </c>
      <c r="H15" s="108">
        <f t="shared" si="0"/>
        <v>7</v>
      </c>
      <c r="I15" s="108">
        <f t="shared" si="1"/>
        <v>7</v>
      </c>
      <c r="J15" s="108">
        <f t="shared" si="2"/>
        <v>15</v>
      </c>
      <c r="K15" s="108" t="s">
        <v>125</v>
      </c>
      <c r="L15" s="108">
        <v>63</v>
      </c>
      <c r="M15" s="108">
        <v>63</v>
      </c>
      <c r="N15" s="111">
        <v>10</v>
      </c>
      <c r="O15" s="111">
        <v>19.5</v>
      </c>
      <c r="P15" s="111">
        <v>17.5</v>
      </c>
      <c r="Q15" s="111">
        <f t="shared" si="3"/>
        <v>47</v>
      </c>
      <c r="R15" s="111">
        <v>7</v>
      </c>
      <c r="S15" s="111">
        <v>12</v>
      </c>
      <c r="T15" s="111">
        <v>7</v>
      </c>
      <c r="U15" s="111">
        <f t="shared" si="4"/>
        <v>26</v>
      </c>
      <c r="V15" s="111">
        <v>6</v>
      </c>
      <c r="W15" s="111">
        <v>12</v>
      </c>
      <c r="X15" s="111">
        <v>11</v>
      </c>
      <c r="Y15" s="111">
        <f t="shared" si="5"/>
        <v>29</v>
      </c>
      <c r="Z15" s="111">
        <v>4</v>
      </c>
      <c r="AA15" s="111">
        <v>5</v>
      </c>
      <c r="AB15" s="111">
        <v>7</v>
      </c>
      <c r="AC15" s="111">
        <f t="shared" si="6"/>
        <v>16</v>
      </c>
      <c r="AD15" s="111">
        <v>4</v>
      </c>
      <c r="AE15" s="111">
        <v>5.5</v>
      </c>
      <c r="AF15" s="111">
        <v>6</v>
      </c>
      <c r="AG15" s="111">
        <f t="shared" si="7"/>
        <v>15.5</v>
      </c>
      <c r="AH15" s="111">
        <v>4</v>
      </c>
      <c r="AI15" s="111">
        <v>4</v>
      </c>
      <c r="AJ15" s="111">
        <v>11.5</v>
      </c>
      <c r="AK15" s="111">
        <f t="shared" si="8"/>
        <v>19.5</v>
      </c>
      <c r="AL15" s="111">
        <v>3.5</v>
      </c>
      <c r="AM15" s="111">
        <v>4</v>
      </c>
      <c r="AN15" s="111">
        <v>9.5</v>
      </c>
      <c r="AO15" s="111">
        <f t="shared" si="9"/>
        <v>17</v>
      </c>
      <c r="AP15" s="111">
        <v>4</v>
      </c>
      <c r="AQ15" s="111">
        <v>14.5</v>
      </c>
      <c r="AR15" s="111">
        <f t="shared" si="10"/>
        <v>18.5</v>
      </c>
      <c r="AS15" s="111">
        <v>3.5</v>
      </c>
      <c r="AT15" s="111">
        <v>4</v>
      </c>
      <c r="AU15" s="111">
        <v>10</v>
      </c>
      <c r="AV15" s="111">
        <f t="shared" si="11"/>
        <v>17.5</v>
      </c>
      <c r="AW15" s="111">
        <v>4</v>
      </c>
      <c r="AX15" s="111">
        <v>11</v>
      </c>
      <c r="AY15" s="111">
        <f t="shared" si="12"/>
        <v>15</v>
      </c>
      <c r="AZ15" s="111">
        <v>4</v>
      </c>
      <c r="BA15" s="111">
        <v>14.5</v>
      </c>
      <c r="BB15" s="111">
        <f t="shared" si="13"/>
        <v>18.5</v>
      </c>
      <c r="BC15" s="111">
        <f t="shared" si="14"/>
        <v>239.5</v>
      </c>
      <c r="BD15" s="111">
        <v>3.5</v>
      </c>
      <c r="BE15" s="111">
        <v>3</v>
      </c>
      <c r="BF15" s="111">
        <v>4</v>
      </c>
      <c r="BG15" s="111">
        <v>3</v>
      </c>
      <c r="BH15" s="111">
        <v>4</v>
      </c>
      <c r="BI15" s="111">
        <f t="shared" si="15"/>
        <v>17.5</v>
      </c>
      <c r="BJ15" s="111">
        <v>3.5</v>
      </c>
      <c r="BK15" s="111">
        <v>4.5</v>
      </c>
      <c r="BL15" s="111">
        <v>7</v>
      </c>
      <c r="BM15" s="111">
        <f t="shared" si="16"/>
        <v>15</v>
      </c>
      <c r="BN15" s="111">
        <v>3.5</v>
      </c>
      <c r="BO15" s="111">
        <v>6</v>
      </c>
      <c r="BP15" s="111">
        <v>6.5</v>
      </c>
      <c r="BQ15" s="111">
        <f t="shared" si="17"/>
        <v>16</v>
      </c>
      <c r="BR15" s="111">
        <v>4</v>
      </c>
      <c r="BS15" s="111">
        <v>8</v>
      </c>
      <c r="BT15" s="111">
        <v>8</v>
      </c>
      <c r="BU15" s="111">
        <f t="shared" si="18"/>
        <v>20</v>
      </c>
      <c r="BV15" s="111">
        <v>4</v>
      </c>
      <c r="BW15" s="111">
        <v>8</v>
      </c>
      <c r="BX15" s="111">
        <v>8</v>
      </c>
      <c r="BY15" s="111">
        <f t="shared" si="19"/>
        <v>20</v>
      </c>
      <c r="BZ15" s="112" t="s">
        <v>126</v>
      </c>
      <c r="CA15" s="113"/>
      <c r="CB15" s="137"/>
      <c r="CC15" s="115" t="str">
        <f t="shared" si="33"/>
        <v>ناجح</v>
      </c>
      <c r="CD15" s="115">
        <f t="shared" si="34"/>
        <v>2</v>
      </c>
      <c r="CE15" s="116">
        <f t="shared" si="35"/>
        <v>0</v>
      </c>
      <c r="CF15" s="117">
        <f t="shared" si="36"/>
        <v>0</v>
      </c>
      <c r="CG15" s="118">
        <f t="shared" si="37"/>
        <v>0</v>
      </c>
      <c r="CH15" s="119">
        <v>2</v>
      </c>
      <c r="CI15" s="135" t="s">
        <v>127</v>
      </c>
      <c r="CJ15" s="121" t="s">
        <v>89</v>
      </c>
      <c r="CK15" s="122"/>
      <c r="CL15" s="123" t="s">
        <v>291</v>
      </c>
      <c r="CM15" s="123" t="s">
        <v>291</v>
      </c>
      <c r="CN15" s="123" t="s">
        <v>291</v>
      </c>
      <c r="CO15" s="123" t="s">
        <v>292</v>
      </c>
      <c r="CP15" s="123" t="s">
        <v>292</v>
      </c>
      <c r="CQ15" s="123" t="s">
        <v>292</v>
      </c>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124">
        <f t="shared" si="24"/>
        <v>7</v>
      </c>
      <c r="EJ15" s="41">
        <f t="shared" si="25"/>
        <v>60.000000000000007</v>
      </c>
      <c r="EK15" s="125">
        <f t="shared" si="26"/>
        <v>160</v>
      </c>
      <c r="EL15" s="126">
        <f t="shared" si="27"/>
        <v>1.2121212121212122</v>
      </c>
      <c r="EM15" s="127" t="str">
        <f t="shared" si="28"/>
        <v>ممتاز</v>
      </c>
      <c r="EN15" s="128" t="e">
        <f t="shared" ca="1" si="29"/>
        <v>#NAME?</v>
      </c>
      <c r="EO15" s="129" t="str">
        <f t="shared" si="30"/>
        <v>24/2/2000</v>
      </c>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57"/>
      <c r="FX15" s="131">
        <f t="shared" si="31"/>
        <v>0.79833333333333334</v>
      </c>
      <c r="FY15" s="127" t="str">
        <f t="shared" si="32"/>
        <v>جيد</v>
      </c>
      <c r="FZ15" s="128"/>
      <c r="GE15" s="299" t="s">
        <v>132</v>
      </c>
      <c r="GF15" s="299"/>
      <c r="GG15" s="300">
        <v>41284</v>
      </c>
      <c r="GH15" s="301"/>
      <c r="GI15" s="299" t="s">
        <v>133</v>
      </c>
      <c r="GJ15" s="299"/>
      <c r="GK15" s="299"/>
      <c r="GL15" s="132" t="s">
        <v>133</v>
      </c>
      <c r="GM15" s="133" t="s">
        <v>134</v>
      </c>
      <c r="GN15" s="134">
        <v>9</v>
      </c>
      <c r="GO15" s="134">
        <v>12</v>
      </c>
      <c r="GZ15" s="299" t="s">
        <v>132</v>
      </c>
      <c r="HA15" s="299"/>
      <c r="HB15" s="300">
        <v>40668</v>
      </c>
      <c r="HC15" s="301"/>
      <c r="HD15" s="299" t="s">
        <v>133</v>
      </c>
      <c r="HE15" s="299"/>
      <c r="HF15" s="299"/>
      <c r="HG15" s="132" t="s">
        <v>133</v>
      </c>
      <c r="HH15" s="133" t="s">
        <v>134</v>
      </c>
      <c r="HI15" s="134">
        <v>9</v>
      </c>
      <c r="HJ15" s="134">
        <v>12</v>
      </c>
    </row>
    <row r="16" spans="1:256" ht="54.95" customHeight="1" thickTop="1" thickBot="1">
      <c r="A16" s="107">
        <v>4</v>
      </c>
      <c r="B16" s="108">
        <v>4</v>
      </c>
      <c r="C16" s="109" t="s">
        <v>155</v>
      </c>
      <c r="D16" s="110" t="s">
        <v>124</v>
      </c>
      <c r="E16" s="108">
        <v>19</v>
      </c>
      <c r="F16" s="108">
        <v>10</v>
      </c>
      <c r="G16" s="108">
        <v>1999</v>
      </c>
      <c r="H16" s="108">
        <f t="shared" si="0"/>
        <v>12</v>
      </c>
      <c r="I16" s="108">
        <f t="shared" si="1"/>
        <v>11</v>
      </c>
      <c r="J16" s="108">
        <f t="shared" si="2"/>
        <v>15</v>
      </c>
      <c r="K16" s="108" t="s">
        <v>125</v>
      </c>
      <c r="L16" s="108">
        <v>64</v>
      </c>
      <c r="M16" s="108">
        <v>64</v>
      </c>
      <c r="N16" s="111">
        <v>9.5</v>
      </c>
      <c r="O16" s="111">
        <v>17.5</v>
      </c>
      <c r="P16" s="111">
        <v>19</v>
      </c>
      <c r="Q16" s="111">
        <f t="shared" si="3"/>
        <v>46</v>
      </c>
      <c r="R16" s="111">
        <v>7.5</v>
      </c>
      <c r="S16" s="111">
        <v>16</v>
      </c>
      <c r="T16" s="111">
        <v>15</v>
      </c>
      <c r="U16" s="111">
        <f t="shared" si="4"/>
        <v>38.5</v>
      </c>
      <c r="V16" s="111">
        <v>6</v>
      </c>
      <c r="W16" s="111">
        <v>11</v>
      </c>
      <c r="X16" s="111">
        <v>11.5</v>
      </c>
      <c r="Y16" s="111">
        <f t="shared" si="5"/>
        <v>28.5</v>
      </c>
      <c r="Z16" s="111">
        <v>3.5</v>
      </c>
      <c r="AA16" s="111">
        <v>4.5</v>
      </c>
      <c r="AB16" s="111">
        <v>5.5</v>
      </c>
      <c r="AC16" s="111">
        <f t="shared" si="6"/>
        <v>13.5</v>
      </c>
      <c r="AD16" s="111">
        <v>3.5</v>
      </c>
      <c r="AE16" s="111">
        <v>5</v>
      </c>
      <c r="AF16" s="111">
        <v>7.5</v>
      </c>
      <c r="AG16" s="111">
        <f t="shared" si="7"/>
        <v>16</v>
      </c>
      <c r="AH16" s="111">
        <v>3</v>
      </c>
      <c r="AI16" s="111">
        <v>4</v>
      </c>
      <c r="AJ16" s="111">
        <v>10.5</v>
      </c>
      <c r="AK16" s="111">
        <f t="shared" si="8"/>
        <v>17.5</v>
      </c>
      <c r="AL16" s="111">
        <v>3</v>
      </c>
      <c r="AM16" s="111">
        <v>4</v>
      </c>
      <c r="AN16" s="111">
        <v>7</v>
      </c>
      <c r="AO16" s="111">
        <f t="shared" si="9"/>
        <v>14</v>
      </c>
      <c r="AP16" s="111">
        <v>3.5</v>
      </c>
      <c r="AQ16" s="111">
        <v>12.5</v>
      </c>
      <c r="AR16" s="111">
        <f t="shared" si="10"/>
        <v>16</v>
      </c>
      <c r="AS16" s="111">
        <v>3</v>
      </c>
      <c r="AT16" s="111">
        <v>4</v>
      </c>
      <c r="AU16" s="111">
        <v>9.5</v>
      </c>
      <c r="AV16" s="111">
        <f t="shared" si="11"/>
        <v>16.5</v>
      </c>
      <c r="AW16" s="111">
        <v>3.5</v>
      </c>
      <c r="AX16" s="111">
        <v>13</v>
      </c>
      <c r="AY16" s="111">
        <f t="shared" si="12"/>
        <v>16.5</v>
      </c>
      <c r="AZ16" s="111">
        <v>3.5</v>
      </c>
      <c r="BA16" s="111">
        <v>13.5</v>
      </c>
      <c r="BB16" s="111">
        <f t="shared" si="13"/>
        <v>17</v>
      </c>
      <c r="BC16" s="111">
        <f t="shared" si="14"/>
        <v>240</v>
      </c>
      <c r="BD16" s="111">
        <v>3.5</v>
      </c>
      <c r="BE16" s="111">
        <v>2.5</v>
      </c>
      <c r="BF16" s="111">
        <v>4</v>
      </c>
      <c r="BG16" s="111">
        <v>3</v>
      </c>
      <c r="BH16" s="111">
        <v>4.5</v>
      </c>
      <c r="BI16" s="111">
        <f t="shared" si="15"/>
        <v>17.5</v>
      </c>
      <c r="BJ16" s="111">
        <v>3</v>
      </c>
      <c r="BK16" s="111">
        <v>4</v>
      </c>
      <c r="BL16" s="111">
        <v>7</v>
      </c>
      <c r="BM16" s="111">
        <f t="shared" si="16"/>
        <v>14</v>
      </c>
      <c r="BN16" s="111">
        <v>3.5</v>
      </c>
      <c r="BO16" s="111">
        <v>6</v>
      </c>
      <c r="BP16" s="111">
        <v>8</v>
      </c>
      <c r="BQ16" s="111">
        <f t="shared" si="17"/>
        <v>17.5</v>
      </c>
      <c r="BR16" s="111">
        <v>4</v>
      </c>
      <c r="BS16" s="111">
        <v>8</v>
      </c>
      <c r="BT16" s="111">
        <v>8</v>
      </c>
      <c r="BU16" s="111">
        <f t="shared" si="18"/>
        <v>20</v>
      </c>
      <c r="BV16" s="111">
        <v>4</v>
      </c>
      <c r="BW16" s="111">
        <v>8</v>
      </c>
      <c r="BX16" s="111">
        <v>8</v>
      </c>
      <c r="BY16" s="111">
        <f t="shared" si="19"/>
        <v>20</v>
      </c>
      <c r="BZ16" s="142" t="s">
        <v>126</v>
      </c>
      <c r="CA16" s="108"/>
      <c r="CB16" s="114"/>
      <c r="CC16" s="115" t="str">
        <f t="shared" si="33"/>
        <v>ناجح</v>
      </c>
      <c r="CD16" s="115">
        <f t="shared" si="34"/>
        <v>2</v>
      </c>
      <c r="CE16" s="116">
        <f t="shared" si="35"/>
        <v>0</v>
      </c>
      <c r="CF16" s="117">
        <f t="shared" si="36"/>
        <v>0</v>
      </c>
      <c r="CG16" s="118">
        <f t="shared" si="37"/>
        <v>0</v>
      </c>
      <c r="CH16" s="119">
        <v>2</v>
      </c>
      <c r="CI16" s="143" t="s">
        <v>127</v>
      </c>
      <c r="CJ16" s="144" t="s">
        <v>89</v>
      </c>
      <c r="CK16" s="122"/>
      <c r="CL16" s="123" t="s">
        <v>291</v>
      </c>
      <c r="CM16" s="123" t="s">
        <v>291</v>
      </c>
      <c r="CN16" s="123" t="s">
        <v>291</v>
      </c>
      <c r="CO16" s="123" t="s">
        <v>292</v>
      </c>
      <c r="CP16" s="123" t="s">
        <v>292</v>
      </c>
      <c r="CQ16" s="123" t="s">
        <v>292</v>
      </c>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124">
        <f t="shared" si="24"/>
        <v>6.5</v>
      </c>
      <c r="EJ16" s="41">
        <f t="shared" si="25"/>
        <v>59.000000000000007</v>
      </c>
      <c r="EK16" s="125">
        <f t="shared" si="26"/>
        <v>151.5</v>
      </c>
      <c r="EL16" s="126">
        <f t="shared" si="27"/>
        <v>1.1477272727272727</v>
      </c>
      <c r="EM16" s="127" t="str">
        <f t="shared" si="28"/>
        <v>ممتاز</v>
      </c>
      <c r="EN16" s="128" t="e">
        <f t="shared" ca="1" si="29"/>
        <v>#NAME?</v>
      </c>
      <c r="EO16" s="129" t="str">
        <f t="shared" si="30"/>
        <v>19/10/1999</v>
      </c>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57"/>
      <c r="FX16" s="131">
        <f t="shared" si="31"/>
        <v>0.8</v>
      </c>
      <c r="FY16" s="127" t="str">
        <f t="shared" si="32"/>
        <v>جيدجدا</v>
      </c>
      <c r="FZ16" s="128"/>
      <c r="GE16" s="299"/>
      <c r="GF16" s="299"/>
      <c r="GG16" s="302"/>
      <c r="GH16" s="303"/>
      <c r="GI16" s="299"/>
      <c r="GJ16" s="299"/>
      <c r="GK16" s="299"/>
      <c r="GL16" s="132"/>
      <c r="GM16" s="133"/>
      <c r="GN16" s="134"/>
      <c r="GO16" s="134"/>
      <c r="GZ16" s="299"/>
      <c r="HA16" s="299"/>
      <c r="HB16" s="302"/>
      <c r="HC16" s="303"/>
      <c r="HD16" s="299"/>
      <c r="HE16" s="299"/>
      <c r="HF16" s="299"/>
      <c r="HG16" s="132"/>
      <c r="HH16" s="133"/>
      <c r="HI16" s="134"/>
      <c r="HJ16" s="134"/>
    </row>
    <row r="17" spans="1:218" ht="54.95" customHeight="1" thickTop="1" thickBot="1">
      <c r="A17" s="107">
        <v>5</v>
      </c>
      <c r="B17" s="108">
        <v>5</v>
      </c>
      <c r="C17" s="109" t="s">
        <v>156</v>
      </c>
      <c r="D17" s="110" t="s">
        <v>124</v>
      </c>
      <c r="E17" s="108">
        <v>23</v>
      </c>
      <c r="F17" s="108">
        <v>9</v>
      </c>
      <c r="G17" s="108">
        <v>2000</v>
      </c>
      <c r="H17" s="108">
        <f t="shared" si="0"/>
        <v>8</v>
      </c>
      <c r="I17" s="108">
        <f t="shared" si="1"/>
        <v>0</v>
      </c>
      <c r="J17" s="108">
        <f t="shared" si="2"/>
        <v>15</v>
      </c>
      <c r="K17" s="108" t="s">
        <v>125</v>
      </c>
      <c r="L17" s="108">
        <v>65</v>
      </c>
      <c r="M17" s="108">
        <v>65</v>
      </c>
      <c r="N17" s="111">
        <v>11</v>
      </c>
      <c r="O17" s="111">
        <v>21</v>
      </c>
      <c r="P17" s="111">
        <v>22.5</v>
      </c>
      <c r="Q17" s="111">
        <f t="shared" si="3"/>
        <v>54.5</v>
      </c>
      <c r="R17" s="111">
        <v>9.5</v>
      </c>
      <c r="S17" s="111">
        <v>19</v>
      </c>
      <c r="T17" s="111">
        <v>17.5</v>
      </c>
      <c r="U17" s="111">
        <f t="shared" si="4"/>
        <v>46</v>
      </c>
      <c r="V17" s="111">
        <v>6</v>
      </c>
      <c r="W17" s="111">
        <v>11</v>
      </c>
      <c r="X17" s="111">
        <v>12</v>
      </c>
      <c r="Y17" s="111">
        <f t="shared" si="5"/>
        <v>29</v>
      </c>
      <c r="Z17" s="111">
        <v>3.5</v>
      </c>
      <c r="AA17" s="111">
        <v>6</v>
      </c>
      <c r="AB17" s="111">
        <v>8</v>
      </c>
      <c r="AC17" s="111">
        <f t="shared" si="6"/>
        <v>17.5</v>
      </c>
      <c r="AD17" s="111">
        <v>4</v>
      </c>
      <c r="AE17" s="111">
        <v>7</v>
      </c>
      <c r="AF17" s="111">
        <v>7.5</v>
      </c>
      <c r="AG17" s="111">
        <f t="shared" si="7"/>
        <v>18.5</v>
      </c>
      <c r="AH17" s="111">
        <v>4</v>
      </c>
      <c r="AI17" s="111">
        <v>4</v>
      </c>
      <c r="AJ17" s="111">
        <v>12</v>
      </c>
      <c r="AK17" s="111">
        <f t="shared" si="8"/>
        <v>20</v>
      </c>
      <c r="AL17" s="111">
        <v>4</v>
      </c>
      <c r="AM17" s="111">
        <v>4</v>
      </c>
      <c r="AN17" s="111">
        <v>12</v>
      </c>
      <c r="AO17" s="111">
        <f t="shared" si="9"/>
        <v>20</v>
      </c>
      <c r="AP17" s="111">
        <v>4</v>
      </c>
      <c r="AQ17" s="111">
        <v>15.5</v>
      </c>
      <c r="AR17" s="111">
        <f t="shared" si="10"/>
        <v>19.5</v>
      </c>
      <c r="AS17" s="111">
        <v>4</v>
      </c>
      <c r="AT17" s="111">
        <v>4</v>
      </c>
      <c r="AU17" s="111">
        <v>11.5</v>
      </c>
      <c r="AV17" s="111">
        <f t="shared" si="11"/>
        <v>19.5</v>
      </c>
      <c r="AW17" s="111">
        <v>4</v>
      </c>
      <c r="AX17" s="111">
        <v>16</v>
      </c>
      <c r="AY17" s="111">
        <f t="shared" si="12"/>
        <v>20</v>
      </c>
      <c r="AZ17" s="111">
        <v>4</v>
      </c>
      <c r="BA17" s="111">
        <v>14.5</v>
      </c>
      <c r="BB17" s="111">
        <f t="shared" si="13"/>
        <v>18.5</v>
      </c>
      <c r="BC17" s="111">
        <f t="shared" si="14"/>
        <v>283</v>
      </c>
      <c r="BD17" s="111">
        <v>3.5</v>
      </c>
      <c r="BE17" s="111">
        <v>3</v>
      </c>
      <c r="BF17" s="111">
        <v>4</v>
      </c>
      <c r="BG17" s="111">
        <v>3</v>
      </c>
      <c r="BH17" s="111">
        <v>4.5</v>
      </c>
      <c r="BI17" s="111">
        <f t="shared" si="15"/>
        <v>18</v>
      </c>
      <c r="BJ17" s="111">
        <v>3.5</v>
      </c>
      <c r="BK17" s="111">
        <v>3</v>
      </c>
      <c r="BL17" s="111">
        <v>6</v>
      </c>
      <c r="BM17" s="111">
        <f t="shared" si="16"/>
        <v>12.5</v>
      </c>
      <c r="BN17" s="111">
        <v>3.5</v>
      </c>
      <c r="BO17" s="111">
        <v>5.5</v>
      </c>
      <c r="BP17" s="111">
        <v>5</v>
      </c>
      <c r="BQ17" s="111">
        <f t="shared" si="17"/>
        <v>14</v>
      </c>
      <c r="BR17" s="111">
        <v>4</v>
      </c>
      <c r="BS17" s="111">
        <v>8</v>
      </c>
      <c r="BT17" s="111">
        <v>8</v>
      </c>
      <c r="BU17" s="111">
        <f t="shared" si="18"/>
        <v>20</v>
      </c>
      <c r="BV17" s="111">
        <v>4</v>
      </c>
      <c r="BW17" s="111">
        <v>8</v>
      </c>
      <c r="BX17" s="111">
        <v>8</v>
      </c>
      <c r="BY17" s="111">
        <f t="shared" si="19"/>
        <v>20</v>
      </c>
      <c r="BZ17" s="142" t="s">
        <v>126</v>
      </c>
      <c r="CA17" s="108"/>
      <c r="CB17" s="114"/>
      <c r="CC17" s="115" t="str">
        <f t="shared" si="33"/>
        <v>ناجح</v>
      </c>
      <c r="CD17" s="115">
        <f t="shared" si="34"/>
        <v>2</v>
      </c>
      <c r="CE17" s="116">
        <f t="shared" si="35"/>
        <v>0</v>
      </c>
      <c r="CF17" s="117">
        <f t="shared" si="36"/>
        <v>0</v>
      </c>
      <c r="CG17" s="118">
        <f t="shared" si="37"/>
        <v>0</v>
      </c>
      <c r="CH17" s="119">
        <v>2</v>
      </c>
      <c r="CI17" s="135" t="s">
        <v>127</v>
      </c>
      <c r="CJ17" s="121" t="s">
        <v>98</v>
      </c>
      <c r="CK17" s="122"/>
      <c r="CL17" s="123" t="s">
        <v>291</v>
      </c>
      <c r="CM17" s="123" t="s">
        <v>291</v>
      </c>
      <c r="CN17" s="123" t="s">
        <v>291</v>
      </c>
      <c r="CO17" s="123" t="s">
        <v>292</v>
      </c>
      <c r="CP17" s="123" t="s">
        <v>292</v>
      </c>
      <c r="CQ17" s="123" t="s">
        <v>292</v>
      </c>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124">
        <f t="shared" si="24"/>
        <v>7</v>
      </c>
      <c r="EJ17" s="41">
        <f t="shared" si="25"/>
        <v>17</v>
      </c>
      <c r="EK17" s="125">
        <f t="shared" si="26"/>
        <v>181.5</v>
      </c>
      <c r="EL17" s="126">
        <f t="shared" si="27"/>
        <v>1.375</v>
      </c>
      <c r="EM17" s="127" t="str">
        <f t="shared" si="28"/>
        <v>ممتاز</v>
      </c>
      <c r="EN17" s="128" t="e">
        <f t="shared" ca="1" si="29"/>
        <v>#NAME?</v>
      </c>
      <c r="EO17" s="129" t="str">
        <f t="shared" si="30"/>
        <v>23/9/2000</v>
      </c>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57"/>
      <c r="FX17" s="131">
        <f t="shared" si="31"/>
        <v>0.94333333333333336</v>
      </c>
      <c r="FY17" s="127" t="str">
        <f t="shared" si="32"/>
        <v>ممتاز</v>
      </c>
      <c r="FZ17" s="128"/>
      <c r="GE17" s="299" t="s">
        <v>135</v>
      </c>
      <c r="GF17" s="299"/>
      <c r="GG17" s="300">
        <v>41286</v>
      </c>
      <c r="GH17" s="301"/>
      <c r="GI17" s="299" t="s">
        <v>53</v>
      </c>
      <c r="GJ17" s="299"/>
      <c r="GK17" s="299"/>
      <c r="GL17" s="132" t="s">
        <v>24</v>
      </c>
      <c r="GM17" s="133" t="s">
        <v>136</v>
      </c>
      <c r="GN17" s="134">
        <v>9</v>
      </c>
      <c r="GO17" s="134">
        <v>11</v>
      </c>
      <c r="GZ17" s="299" t="s">
        <v>135</v>
      </c>
      <c r="HA17" s="299"/>
      <c r="HB17" s="300">
        <v>40670</v>
      </c>
      <c r="HC17" s="301"/>
      <c r="HD17" s="299" t="s">
        <v>24</v>
      </c>
      <c r="HE17" s="299"/>
      <c r="HF17" s="299"/>
      <c r="HG17" s="132" t="s">
        <v>53</v>
      </c>
      <c r="HH17" s="133" t="s">
        <v>136</v>
      </c>
      <c r="HI17" s="134">
        <v>9</v>
      </c>
      <c r="HJ17" s="134">
        <v>11</v>
      </c>
    </row>
    <row r="18" spans="1:218" ht="54.95" customHeight="1" thickTop="1" thickBot="1">
      <c r="A18" s="107">
        <v>6</v>
      </c>
      <c r="B18" s="108">
        <v>6</v>
      </c>
      <c r="C18" s="109" t="s">
        <v>157</v>
      </c>
      <c r="D18" s="110" t="s">
        <v>124</v>
      </c>
      <c r="E18" s="108">
        <v>16</v>
      </c>
      <c r="F18" s="108">
        <v>1</v>
      </c>
      <c r="G18" s="108">
        <v>2000</v>
      </c>
      <c r="H18" s="108">
        <f t="shared" si="0"/>
        <v>15</v>
      </c>
      <c r="I18" s="108">
        <f t="shared" si="1"/>
        <v>8</v>
      </c>
      <c r="J18" s="108">
        <f t="shared" si="2"/>
        <v>15</v>
      </c>
      <c r="K18" s="108" t="s">
        <v>125</v>
      </c>
      <c r="L18" s="108">
        <v>66</v>
      </c>
      <c r="M18" s="108">
        <v>66</v>
      </c>
      <c r="N18" s="111">
        <v>10</v>
      </c>
      <c r="O18" s="111">
        <v>20.5</v>
      </c>
      <c r="P18" s="111">
        <v>19.5</v>
      </c>
      <c r="Q18" s="111">
        <f t="shared" si="3"/>
        <v>50</v>
      </c>
      <c r="R18" s="111">
        <v>9.5</v>
      </c>
      <c r="S18" s="111">
        <v>18.5</v>
      </c>
      <c r="T18" s="111">
        <v>17.5</v>
      </c>
      <c r="U18" s="111">
        <f t="shared" si="4"/>
        <v>45.5</v>
      </c>
      <c r="V18" s="111">
        <v>6</v>
      </c>
      <c r="W18" s="111">
        <v>11</v>
      </c>
      <c r="X18" s="111">
        <v>10.5</v>
      </c>
      <c r="Y18" s="111">
        <f t="shared" si="5"/>
        <v>27.5</v>
      </c>
      <c r="Z18" s="111">
        <v>4</v>
      </c>
      <c r="AA18" s="111">
        <v>7.5</v>
      </c>
      <c r="AB18" s="111">
        <v>8</v>
      </c>
      <c r="AC18" s="111">
        <f t="shared" si="6"/>
        <v>19.5</v>
      </c>
      <c r="AD18" s="111">
        <v>4</v>
      </c>
      <c r="AE18" s="111">
        <v>8</v>
      </c>
      <c r="AF18" s="111">
        <v>8</v>
      </c>
      <c r="AG18" s="111">
        <f t="shared" si="7"/>
        <v>20</v>
      </c>
      <c r="AH18" s="111">
        <v>3.5</v>
      </c>
      <c r="AI18" s="111">
        <v>3</v>
      </c>
      <c r="AJ18" s="111">
        <v>12</v>
      </c>
      <c r="AK18" s="111">
        <f t="shared" si="8"/>
        <v>18.5</v>
      </c>
      <c r="AL18" s="111">
        <v>3</v>
      </c>
      <c r="AM18" s="111">
        <v>4</v>
      </c>
      <c r="AN18" s="111">
        <v>10.5</v>
      </c>
      <c r="AO18" s="111">
        <f t="shared" si="9"/>
        <v>17.5</v>
      </c>
      <c r="AP18" s="111">
        <v>4</v>
      </c>
      <c r="AQ18" s="111">
        <v>13</v>
      </c>
      <c r="AR18" s="111">
        <f t="shared" si="10"/>
        <v>17</v>
      </c>
      <c r="AS18" s="111">
        <v>3.5</v>
      </c>
      <c r="AT18" s="111">
        <v>4</v>
      </c>
      <c r="AU18" s="111">
        <v>11</v>
      </c>
      <c r="AV18" s="111">
        <f t="shared" si="11"/>
        <v>18.5</v>
      </c>
      <c r="AW18" s="111">
        <v>4</v>
      </c>
      <c r="AX18" s="111">
        <v>13</v>
      </c>
      <c r="AY18" s="111">
        <f t="shared" si="12"/>
        <v>17</v>
      </c>
      <c r="AZ18" s="111">
        <v>4</v>
      </c>
      <c r="BA18" s="111">
        <v>14</v>
      </c>
      <c r="BB18" s="111">
        <f t="shared" si="13"/>
        <v>18</v>
      </c>
      <c r="BC18" s="111">
        <f t="shared" si="14"/>
        <v>269</v>
      </c>
      <c r="BD18" s="111">
        <v>3.5</v>
      </c>
      <c r="BE18" s="111">
        <v>3</v>
      </c>
      <c r="BF18" s="111">
        <v>4</v>
      </c>
      <c r="BG18" s="111">
        <v>3</v>
      </c>
      <c r="BH18" s="111">
        <v>4.5</v>
      </c>
      <c r="BI18" s="111">
        <f t="shared" si="15"/>
        <v>18</v>
      </c>
      <c r="BJ18" s="111">
        <v>4</v>
      </c>
      <c r="BK18" s="111">
        <v>3.5</v>
      </c>
      <c r="BL18" s="111">
        <v>7.5</v>
      </c>
      <c r="BM18" s="111">
        <f t="shared" si="16"/>
        <v>15</v>
      </c>
      <c r="BN18" s="111">
        <v>3.5</v>
      </c>
      <c r="BO18" s="111">
        <v>7</v>
      </c>
      <c r="BP18" s="111">
        <v>8</v>
      </c>
      <c r="BQ18" s="111">
        <f t="shared" si="17"/>
        <v>18.5</v>
      </c>
      <c r="BR18" s="111">
        <v>4</v>
      </c>
      <c r="BS18" s="111">
        <v>8</v>
      </c>
      <c r="BT18" s="111">
        <v>8</v>
      </c>
      <c r="BU18" s="111">
        <f t="shared" si="18"/>
        <v>20</v>
      </c>
      <c r="BV18" s="111">
        <v>4</v>
      </c>
      <c r="BW18" s="111">
        <v>8</v>
      </c>
      <c r="BX18" s="111">
        <v>8</v>
      </c>
      <c r="BY18" s="111">
        <f t="shared" si="19"/>
        <v>20</v>
      </c>
      <c r="BZ18" s="112" t="s">
        <v>126</v>
      </c>
      <c r="CA18" s="113"/>
      <c r="CB18" s="114"/>
      <c r="CC18" s="115" t="str">
        <f t="shared" si="33"/>
        <v>ناجح</v>
      </c>
      <c r="CD18" s="115">
        <f t="shared" si="34"/>
        <v>2</v>
      </c>
      <c r="CE18" s="116">
        <f t="shared" si="35"/>
        <v>0</v>
      </c>
      <c r="CF18" s="117">
        <f t="shared" si="36"/>
        <v>0</v>
      </c>
      <c r="CG18" s="118">
        <f t="shared" si="37"/>
        <v>0</v>
      </c>
      <c r="CH18" s="119">
        <v>2</v>
      </c>
      <c r="CI18" s="135" t="s">
        <v>127</v>
      </c>
      <c r="CJ18" s="121" t="s">
        <v>89</v>
      </c>
      <c r="CK18" s="122"/>
      <c r="CL18" s="123" t="s">
        <v>291</v>
      </c>
      <c r="CM18" s="123" t="s">
        <v>291</v>
      </c>
      <c r="CN18" s="123" t="s">
        <v>291</v>
      </c>
      <c r="CO18" s="123" t="s">
        <v>292</v>
      </c>
      <c r="CP18" s="123" t="s">
        <v>292</v>
      </c>
      <c r="CQ18" s="123" t="s">
        <v>292</v>
      </c>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124">
        <f t="shared" si="24"/>
        <v>7</v>
      </c>
      <c r="EJ18" s="41">
        <f t="shared" si="25"/>
        <v>29</v>
      </c>
      <c r="EK18" s="125">
        <f t="shared" si="26"/>
        <v>172</v>
      </c>
      <c r="EL18" s="126">
        <f t="shared" si="27"/>
        <v>1.303030303030303</v>
      </c>
      <c r="EM18" s="127" t="str">
        <f t="shared" si="28"/>
        <v>ممتاز</v>
      </c>
      <c r="EN18" s="128" t="e">
        <f t="shared" ca="1" si="29"/>
        <v>#NAME?</v>
      </c>
      <c r="EO18" s="129" t="str">
        <f t="shared" si="30"/>
        <v>16/1/2000</v>
      </c>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57"/>
      <c r="FX18" s="131">
        <f t="shared" si="31"/>
        <v>0.89666666666666661</v>
      </c>
      <c r="FY18" s="127" t="str">
        <f t="shared" si="32"/>
        <v>جيدجدا</v>
      </c>
      <c r="FZ18" s="128"/>
      <c r="GE18" s="299"/>
      <c r="GF18" s="299"/>
      <c r="GG18" s="302"/>
      <c r="GH18" s="303"/>
      <c r="GI18" s="299" t="s">
        <v>61</v>
      </c>
      <c r="GJ18" s="299"/>
      <c r="GK18" s="299"/>
      <c r="GL18" s="132" t="s">
        <v>61</v>
      </c>
      <c r="GM18" s="133" t="s">
        <v>137</v>
      </c>
      <c r="GN18" s="134">
        <v>11.3</v>
      </c>
      <c r="GO18" s="134">
        <v>12.3</v>
      </c>
      <c r="GZ18" s="299"/>
      <c r="HA18" s="299"/>
      <c r="HB18" s="302"/>
      <c r="HC18" s="303"/>
      <c r="HD18" s="299" t="s">
        <v>61</v>
      </c>
      <c r="HE18" s="299"/>
      <c r="HF18" s="299"/>
      <c r="HG18" s="132" t="s">
        <v>61</v>
      </c>
      <c r="HH18" s="133" t="s">
        <v>137</v>
      </c>
      <c r="HI18" s="134">
        <v>11.3</v>
      </c>
      <c r="HJ18" s="134">
        <v>12.3</v>
      </c>
    </row>
    <row r="19" spans="1:218" ht="54.95" customHeight="1" thickTop="1" thickBot="1">
      <c r="A19" s="107">
        <v>7</v>
      </c>
      <c r="B19" s="108">
        <v>7</v>
      </c>
      <c r="C19" s="109" t="s">
        <v>158</v>
      </c>
      <c r="D19" s="110" t="s">
        <v>124</v>
      </c>
      <c r="E19" s="108">
        <v>6</v>
      </c>
      <c r="F19" s="108">
        <v>3</v>
      </c>
      <c r="G19" s="108">
        <v>2000</v>
      </c>
      <c r="H19" s="108">
        <f t="shared" si="0"/>
        <v>25</v>
      </c>
      <c r="I19" s="108">
        <f t="shared" si="1"/>
        <v>6</v>
      </c>
      <c r="J19" s="108">
        <f t="shared" si="2"/>
        <v>15</v>
      </c>
      <c r="K19" s="108" t="s">
        <v>125</v>
      </c>
      <c r="L19" s="108">
        <v>67</v>
      </c>
      <c r="M19" s="108">
        <v>67</v>
      </c>
      <c r="N19" s="111">
        <v>8.5</v>
      </c>
      <c r="O19" s="111">
        <v>11</v>
      </c>
      <c r="P19" s="111">
        <v>15</v>
      </c>
      <c r="Q19" s="111">
        <f t="shared" si="3"/>
        <v>34.5</v>
      </c>
      <c r="R19" s="111">
        <v>8.5</v>
      </c>
      <c r="S19" s="111">
        <v>11.5</v>
      </c>
      <c r="T19" s="111">
        <v>7</v>
      </c>
      <c r="U19" s="111">
        <f t="shared" si="4"/>
        <v>27</v>
      </c>
      <c r="V19" s="111">
        <v>6</v>
      </c>
      <c r="W19" s="111">
        <v>11.5</v>
      </c>
      <c r="X19" s="111">
        <v>10.5</v>
      </c>
      <c r="Y19" s="111">
        <f t="shared" si="5"/>
        <v>28</v>
      </c>
      <c r="Z19" s="111">
        <v>4</v>
      </c>
      <c r="AA19" s="111">
        <v>3.5</v>
      </c>
      <c r="AB19" s="111">
        <v>6</v>
      </c>
      <c r="AC19" s="111">
        <f t="shared" si="6"/>
        <v>13.5</v>
      </c>
      <c r="AD19" s="111">
        <v>4</v>
      </c>
      <c r="AE19" s="111">
        <v>3.5</v>
      </c>
      <c r="AF19" s="111">
        <v>6</v>
      </c>
      <c r="AG19" s="111">
        <f t="shared" si="7"/>
        <v>13.5</v>
      </c>
      <c r="AH19" s="111">
        <v>2.5</v>
      </c>
      <c r="AI19" s="111">
        <v>4</v>
      </c>
      <c r="AJ19" s="111">
        <v>8</v>
      </c>
      <c r="AK19" s="111">
        <f t="shared" si="8"/>
        <v>14.5</v>
      </c>
      <c r="AL19" s="111">
        <v>2.5</v>
      </c>
      <c r="AM19" s="111">
        <v>3</v>
      </c>
      <c r="AN19" s="111">
        <v>5</v>
      </c>
      <c r="AO19" s="111">
        <f t="shared" si="9"/>
        <v>10.5</v>
      </c>
      <c r="AP19" s="111">
        <v>3.5</v>
      </c>
      <c r="AQ19" s="111">
        <v>9</v>
      </c>
      <c r="AR19" s="111">
        <f t="shared" si="10"/>
        <v>12.5</v>
      </c>
      <c r="AS19" s="111">
        <v>3</v>
      </c>
      <c r="AT19" s="111">
        <v>4</v>
      </c>
      <c r="AU19" s="111">
        <v>8</v>
      </c>
      <c r="AV19" s="111">
        <f t="shared" si="11"/>
        <v>15</v>
      </c>
      <c r="AW19" s="111">
        <v>3.5</v>
      </c>
      <c r="AX19" s="111">
        <v>6</v>
      </c>
      <c r="AY19" s="111">
        <f t="shared" si="12"/>
        <v>9.5</v>
      </c>
      <c r="AZ19" s="111">
        <v>3.5</v>
      </c>
      <c r="BA19" s="111">
        <v>11.5</v>
      </c>
      <c r="BB19" s="111">
        <f t="shared" si="13"/>
        <v>15</v>
      </c>
      <c r="BC19" s="111">
        <f t="shared" si="14"/>
        <v>193.5</v>
      </c>
      <c r="BD19" s="111">
        <v>3</v>
      </c>
      <c r="BE19" s="111">
        <v>2</v>
      </c>
      <c r="BF19" s="111">
        <v>4</v>
      </c>
      <c r="BG19" s="111">
        <v>3</v>
      </c>
      <c r="BH19" s="111">
        <v>5</v>
      </c>
      <c r="BI19" s="111">
        <f t="shared" si="15"/>
        <v>17</v>
      </c>
      <c r="BJ19" s="111">
        <v>3.5</v>
      </c>
      <c r="BK19" s="111">
        <v>4</v>
      </c>
      <c r="BL19" s="111">
        <v>6</v>
      </c>
      <c r="BM19" s="111">
        <f t="shared" si="16"/>
        <v>13.5</v>
      </c>
      <c r="BN19" s="111">
        <v>3</v>
      </c>
      <c r="BO19" s="111">
        <v>4.5</v>
      </c>
      <c r="BP19" s="111">
        <v>6</v>
      </c>
      <c r="BQ19" s="111">
        <f t="shared" si="17"/>
        <v>13.5</v>
      </c>
      <c r="BR19" s="111">
        <v>4</v>
      </c>
      <c r="BS19" s="111">
        <v>8</v>
      </c>
      <c r="BT19" s="111">
        <v>8</v>
      </c>
      <c r="BU19" s="111">
        <f t="shared" si="18"/>
        <v>20</v>
      </c>
      <c r="BV19" s="111">
        <v>4</v>
      </c>
      <c r="BW19" s="111">
        <v>8</v>
      </c>
      <c r="BX19" s="111">
        <v>8</v>
      </c>
      <c r="BY19" s="111">
        <f t="shared" si="19"/>
        <v>20</v>
      </c>
      <c r="BZ19" s="142" t="s">
        <v>126</v>
      </c>
      <c r="CA19" s="108"/>
      <c r="CB19" s="137"/>
      <c r="CC19" s="115" t="str">
        <f t="shared" si="33"/>
        <v>ناجح</v>
      </c>
      <c r="CD19" s="115">
        <f t="shared" si="34"/>
        <v>2</v>
      </c>
      <c r="CE19" s="116">
        <f t="shared" si="35"/>
        <v>0</v>
      </c>
      <c r="CF19" s="117">
        <f t="shared" si="36"/>
        <v>0</v>
      </c>
      <c r="CG19" s="118">
        <f t="shared" si="37"/>
        <v>0</v>
      </c>
      <c r="CH19" s="119">
        <v>2</v>
      </c>
      <c r="CI19" s="135" t="s">
        <v>127</v>
      </c>
      <c r="CJ19" s="121" t="s">
        <v>89</v>
      </c>
      <c r="CK19" s="122"/>
      <c r="CL19" s="123" t="s">
        <v>291</v>
      </c>
      <c r="CM19" s="123" t="s">
        <v>291</v>
      </c>
      <c r="CN19" s="123" t="s">
        <v>291</v>
      </c>
      <c r="CO19" s="123" t="s">
        <v>292</v>
      </c>
      <c r="CP19" s="123" t="s">
        <v>292</v>
      </c>
      <c r="CQ19" s="123" t="s">
        <v>292</v>
      </c>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124">
        <f t="shared" si="24"/>
        <v>6</v>
      </c>
      <c r="EJ19" s="41">
        <f t="shared" si="25"/>
        <v>89.000000000000014</v>
      </c>
      <c r="EK19" s="125">
        <f t="shared" si="26"/>
        <v>118</v>
      </c>
      <c r="EL19" s="126">
        <f t="shared" si="27"/>
        <v>0.89393939393939392</v>
      </c>
      <c r="EM19" s="127" t="str">
        <f t="shared" si="28"/>
        <v>جيدجدا</v>
      </c>
      <c r="EN19" s="128" t="e">
        <f t="shared" ca="1" si="29"/>
        <v>#NAME?</v>
      </c>
      <c r="EO19" s="129" t="str">
        <f t="shared" si="30"/>
        <v>6/3/2000</v>
      </c>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57"/>
      <c r="FX19" s="131">
        <f t="shared" si="31"/>
        <v>0.64500000000000002</v>
      </c>
      <c r="FY19" s="127" t="str">
        <f t="shared" si="32"/>
        <v>مقبول</v>
      </c>
      <c r="FZ19" s="128"/>
      <c r="GE19" s="299" t="s">
        <v>138</v>
      </c>
      <c r="GF19" s="299"/>
      <c r="GG19" s="300">
        <v>41287</v>
      </c>
      <c r="GH19" s="301"/>
      <c r="GI19" s="299" t="s">
        <v>50</v>
      </c>
      <c r="GJ19" s="299"/>
      <c r="GK19" s="299"/>
      <c r="GL19" s="132" t="s">
        <v>50</v>
      </c>
      <c r="GM19" s="133" t="s">
        <v>136</v>
      </c>
      <c r="GN19" s="134">
        <v>9</v>
      </c>
      <c r="GO19" s="134">
        <v>11</v>
      </c>
      <c r="GZ19" s="299" t="s">
        <v>138</v>
      </c>
      <c r="HA19" s="299"/>
      <c r="HB19" s="300">
        <v>40671</v>
      </c>
      <c r="HC19" s="301"/>
      <c r="HD19" s="299" t="s">
        <v>50</v>
      </c>
      <c r="HE19" s="299"/>
      <c r="HF19" s="299"/>
      <c r="HG19" s="132" t="s">
        <v>50</v>
      </c>
      <c r="HH19" s="133" t="s">
        <v>136</v>
      </c>
      <c r="HI19" s="134">
        <v>9</v>
      </c>
      <c r="HJ19" s="134">
        <v>11</v>
      </c>
    </row>
    <row r="20" spans="1:218" ht="54.95" customHeight="1" thickTop="1" thickBot="1">
      <c r="A20" s="107">
        <v>8</v>
      </c>
      <c r="B20" s="108">
        <v>8</v>
      </c>
      <c r="C20" s="109" t="s">
        <v>159</v>
      </c>
      <c r="D20" s="110" t="s">
        <v>124</v>
      </c>
      <c r="E20" s="108">
        <v>6</v>
      </c>
      <c r="F20" s="108">
        <v>9</v>
      </c>
      <c r="G20" s="108">
        <v>2000</v>
      </c>
      <c r="H20" s="108">
        <f t="shared" si="0"/>
        <v>25</v>
      </c>
      <c r="I20" s="108">
        <f t="shared" si="1"/>
        <v>0</v>
      </c>
      <c r="J20" s="108">
        <f t="shared" si="2"/>
        <v>15</v>
      </c>
      <c r="K20" s="108" t="s">
        <v>125</v>
      </c>
      <c r="L20" s="108">
        <v>68</v>
      </c>
      <c r="M20" s="108">
        <v>68</v>
      </c>
      <c r="N20" s="111">
        <v>8.5</v>
      </c>
      <c r="O20" s="111">
        <v>14</v>
      </c>
      <c r="P20" s="111">
        <v>15</v>
      </c>
      <c r="Q20" s="111">
        <f t="shared" si="3"/>
        <v>37.5</v>
      </c>
      <c r="R20" s="111">
        <v>7</v>
      </c>
      <c r="S20" s="111">
        <v>11.5</v>
      </c>
      <c r="T20" s="111">
        <v>6</v>
      </c>
      <c r="U20" s="111">
        <f t="shared" si="4"/>
        <v>24.5</v>
      </c>
      <c r="V20" s="111">
        <v>5</v>
      </c>
      <c r="W20" s="111">
        <v>10.5</v>
      </c>
      <c r="X20" s="111">
        <v>9</v>
      </c>
      <c r="Y20" s="111">
        <f t="shared" si="5"/>
        <v>24.5</v>
      </c>
      <c r="Z20" s="111">
        <v>3.5</v>
      </c>
      <c r="AA20" s="111">
        <v>4.5</v>
      </c>
      <c r="AB20" s="111">
        <v>6.5</v>
      </c>
      <c r="AC20" s="111">
        <f t="shared" si="6"/>
        <v>14.5</v>
      </c>
      <c r="AD20" s="111">
        <v>3.5</v>
      </c>
      <c r="AE20" s="111">
        <v>4.5</v>
      </c>
      <c r="AF20" s="111">
        <v>6.5</v>
      </c>
      <c r="AG20" s="111">
        <f t="shared" si="7"/>
        <v>14.5</v>
      </c>
      <c r="AH20" s="111">
        <v>3</v>
      </c>
      <c r="AI20" s="111">
        <v>4</v>
      </c>
      <c r="AJ20" s="111">
        <v>9.5</v>
      </c>
      <c r="AK20" s="111">
        <f t="shared" si="8"/>
        <v>16.5</v>
      </c>
      <c r="AL20" s="111">
        <v>2.5</v>
      </c>
      <c r="AM20" s="111">
        <v>4</v>
      </c>
      <c r="AN20" s="111">
        <v>8.5</v>
      </c>
      <c r="AO20" s="111">
        <f t="shared" si="9"/>
        <v>15</v>
      </c>
      <c r="AP20" s="111">
        <v>3.5</v>
      </c>
      <c r="AQ20" s="111">
        <v>10</v>
      </c>
      <c r="AR20" s="111">
        <f t="shared" si="10"/>
        <v>13.5</v>
      </c>
      <c r="AS20" s="111">
        <v>3</v>
      </c>
      <c r="AT20" s="111">
        <v>4</v>
      </c>
      <c r="AU20" s="111">
        <v>8.5</v>
      </c>
      <c r="AV20" s="111">
        <f t="shared" si="11"/>
        <v>15.5</v>
      </c>
      <c r="AW20" s="111">
        <v>3.5</v>
      </c>
      <c r="AX20" s="111">
        <v>7</v>
      </c>
      <c r="AY20" s="111">
        <f t="shared" si="12"/>
        <v>10.5</v>
      </c>
      <c r="AZ20" s="111">
        <v>3</v>
      </c>
      <c r="BA20" s="111">
        <v>12.5</v>
      </c>
      <c r="BB20" s="111">
        <f t="shared" si="13"/>
        <v>15.5</v>
      </c>
      <c r="BC20" s="111">
        <f t="shared" si="14"/>
        <v>202</v>
      </c>
      <c r="BD20" s="111">
        <v>3.5</v>
      </c>
      <c r="BE20" s="111">
        <v>2</v>
      </c>
      <c r="BF20" s="111">
        <v>4</v>
      </c>
      <c r="BG20" s="111">
        <v>3</v>
      </c>
      <c r="BH20" s="111">
        <v>4.5</v>
      </c>
      <c r="BI20" s="111">
        <f t="shared" si="15"/>
        <v>17</v>
      </c>
      <c r="BJ20" s="111">
        <v>3</v>
      </c>
      <c r="BK20" s="111">
        <v>3.5</v>
      </c>
      <c r="BL20" s="111">
        <v>5</v>
      </c>
      <c r="BM20" s="111">
        <f t="shared" si="16"/>
        <v>11.5</v>
      </c>
      <c r="BN20" s="111">
        <v>3</v>
      </c>
      <c r="BO20" s="111">
        <v>4.5</v>
      </c>
      <c r="BP20" s="111">
        <v>7.5</v>
      </c>
      <c r="BQ20" s="111">
        <f t="shared" si="17"/>
        <v>15</v>
      </c>
      <c r="BR20" s="111">
        <v>4</v>
      </c>
      <c r="BS20" s="111">
        <v>8</v>
      </c>
      <c r="BT20" s="111">
        <v>8</v>
      </c>
      <c r="BU20" s="111">
        <f t="shared" si="18"/>
        <v>20</v>
      </c>
      <c r="BV20" s="111">
        <v>4</v>
      </c>
      <c r="BW20" s="111">
        <v>8</v>
      </c>
      <c r="BX20" s="111">
        <v>8</v>
      </c>
      <c r="BY20" s="111">
        <f t="shared" si="19"/>
        <v>20</v>
      </c>
      <c r="BZ20" s="142" t="s">
        <v>126</v>
      </c>
      <c r="CA20" s="108"/>
      <c r="CB20" s="137"/>
      <c r="CC20" s="115" t="str">
        <f t="shared" si="33"/>
        <v>ناجح</v>
      </c>
      <c r="CD20" s="115">
        <f t="shared" si="34"/>
        <v>2</v>
      </c>
      <c r="CE20" s="116">
        <f t="shared" si="35"/>
        <v>0</v>
      </c>
      <c r="CF20" s="117">
        <f t="shared" si="36"/>
        <v>0</v>
      </c>
      <c r="CG20" s="118">
        <f t="shared" si="37"/>
        <v>0</v>
      </c>
      <c r="CH20" s="119">
        <v>2</v>
      </c>
      <c r="CI20" s="143" t="s">
        <v>127</v>
      </c>
      <c r="CJ20" s="144" t="s">
        <v>98</v>
      </c>
      <c r="CK20" s="122"/>
      <c r="CL20" s="123" t="s">
        <v>291</v>
      </c>
      <c r="CM20" s="123" t="s">
        <v>291</v>
      </c>
      <c r="CN20" s="123" t="s">
        <v>291</v>
      </c>
      <c r="CO20" s="123" t="s">
        <v>292</v>
      </c>
      <c r="CP20" s="123" t="s">
        <v>292</v>
      </c>
      <c r="CQ20" s="123" t="s">
        <v>292</v>
      </c>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124">
        <f t="shared" si="24"/>
        <v>6</v>
      </c>
      <c r="EJ20" s="41">
        <f t="shared" si="25"/>
        <v>82</v>
      </c>
      <c r="EK20" s="125">
        <f t="shared" si="26"/>
        <v>131.5</v>
      </c>
      <c r="EL20" s="126">
        <f t="shared" si="27"/>
        <v>0.99621212121212122</v>
      </c>
      <c r="EM20" s="127" t="str">
        <f t="shared" si="28"/>
        <v>ممتاز</v>
      </c>
      <c r="EN20" s="128" t="e">
        <f t="shared" ca="1" si="29"/>
        <v>#NAME?</v>
      </c>
      <c r="EO20" s="129" t="str">
        <f t="shared" si="30"/>
        <v>6/9/2000</v>
      </c>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57"/>
      <c r="FX20" s="131">
        <f t="shared" si="31"/>
        <v>0.67333333333333334</v>
      </c>
      <c r="FY20" s="127" t="str">
        <f t="shared" si="32"/>
        <v>مقبول</v>
      </c>
      <c r="FZ20" s="128"/>
      <c r="GE20" s="299"/>
      <c r="GF20" s="299"/>
      <c r="GG20" s="302"/>
      <c r="GH20" s="303"/>
      <c r="GI20" s="299" t="s">
        <v>65</v>
      </c>
      <c r="GJ20" s="299"/>
      <c r="GK20" s="299"/>
      <c r="GL20" s="132" t="s">
        <v>65</v>
      </c>
      <c r="GM20" s="133" t="s">
        <v>139</v>
      </c>
      <c r="GN20" s="134">
        <v>11.3</v>
      </c>
      <c r="GO20" s="134">
        <v>12.03</v>
      </c>
      <c r="GZ20" s="299"/>
      <c r="HA20" s="299"/>
      <c r="HB20" s="302"/>
      <c r="HC20" s="303"/>
      <c r="HD20" s="299" t="s">
        <v>65</v>
      </c>
      <c r="HE20" s="299"/>
      <c r="HF20" s="299"/>
      <c r="HG20" s="132" t="s">
        <v>65</v>
      </c>
      <c r="HH20" s="133" t="s">
        <v>139</v>
      </c>
      <c r="HI20" s="134">
        <v>11.3</v>
      </c>
      <c r="HJ20" s="134">
        <v>12.3</v>
      </c>
    </row>
    <row r="21" spans="1:218" ht="54.95" customHeight="1" thickTop="1" thickBot="1">
      <c r="A21" s="107">
        <v>9</v>
      </c>
      <c r="B21" s="108">
        <v>9</v>
      </c>
      <c r="C21" s="109" t="s">
        <v>160</v>
      </c>
      <c r="D21" s="110" t="s">
        <v>124</v>
      </c>
      <c r="E21" s="108">
        <v>20</v>
      </c>
      <c r="F21" s="108">
        <v>1</v>
      </c>
      <c r="G21" s="108">
        <v>2000</v>
      </c>
      <c r="H21" s="108">
        <f t="shared" si="0"/>
        <v>11</v>
      </c>
      <c r="I21" s="108">
        <f t="shared" si="1"/>
        <v>8</v>
      </c>
      <c r="J21" s="108">
        <f t="shared" si="2"/>
        <v>15</v>
      </c>
      <c r="K21" s="108" t="s">
        <v>125</v>
      </c>
      <c r="L21" s="108">
        <v>69</v>
      </c>
      <c r="M21" s="108">
        <v>69</v>
      </c>
      <c r="N21" s="111">
        <v>9.5</v>
      </c>
      <c r="O21" s="111">
        <v>16</v>
      </c>
      <c r="P21" s="111">
        <v>19.5</v>
      </c>
      <c r="Q21" s="111">
        <f t="shared" si="3"/>
        <v>45</v>
      </c>
      <c r="R21" s="111">
        <v>8.5</v>
      </c>
      <c r="S21" s="111">
        <v>16</v>
      </c>
      <c r="T21" s="111">
        <v>10.5</v>
      </c>
      <c r="U21" s="111">
        <f t="shared" si="4"/>
        <v>35</v>
      </c>
      <c r="V21" s="111">
        <v>6</v>
      </c>
      <c r="W21" s="111">
        <v>12</v>
      </c>
      <c r="X21" s="111">
        <v>10.5</v>
      </c>
      <c r="Y21" s="111">
        <f t="shared" si="5"/>
        <v>28.5</v>
      </c>
      <c r="Z21" s="111">
        <v>3.5</v>
      </c>
      <c r="AA21" s="111">
        <v>3.5</v>
      </c>
      <c r="AB21" s="111">
        <v>7</v>
      </c>
      <c r="AC21" s="111">
        <f t="shared" si="6"/>
        <v>14</v>
      </c>
      <c r="AD21" s="111">
        <v>4</v>
      </c>
      <c r="AE21" s="111">
        <v>4</v>
      </c>
      <c r="AF21" s="111">
        <v>4</v>
      </c>
      <c r="AG21" s="111">
        <f t="shared" si="7"/>
        <v>12</v>
      </c>
      <c r="AH21" s="111">
        <v>3</v>
      </c>
      <c r="AI21" s="111">
        <v>3</v>
      </c>
      <c r="AJ21" s="111">
        <v>7.5</v>
      </c>
      <c r="AK21" s="111">
        <f t="shared" si="8"/>
        <v>13.5</v>
      </c>
      <c r="AL21" s="111">
        <v>2.5</v>
      </c>
      <c r="AM21" s="111">
        <v>4</v>
      </c>
      <c r="AN21" s="111">
        <v>6.5</v>
      </c>
      <c r="AO21" s="111">
        <f t="shared" si="9"/>
        <v>13</v>
      </c>
      <c r="AP21" s="111">
        <v>4</v>
      </c>
      <c r="AQ21" s="111">
        <v>14</v>
      </c>
      <c r="AR21" s="111">
        <f t="shared" si="10"/>
        <v>18</v>
      </c>
      <c r="AS21" s="111">
        <v>3.5</v>
      </c>
      <c r="AT21" s="111">
        <v>3.5</v>
      </c>
      <c r="AU21" s="111">
        <v>11</v>
      </c>
      <c r="AV21" s="111">
        <f t="shared" si="11"/>
        <v>18</v>
      </c>
      <c r="AW21" s="111">
        <v>3.5</v>
      </c>
      <c r="AX21" s="111">
        <v>8</v>
      </c>
      <c r="AY21" s="111">
        <f t="shared" si="12"/>
        <v>11.5</v>
      </c>
      <c r="AZ21" s="111">
        <v>3.5</v>
      </c>
      <c r="BA21" s="111">
        <v>14.5</v>
      </c>
      <c r="BB21" s="111">
        <f t="shared" si="13"/>
        <v>18</v>
      </c>
      <c r="BC21" s="111">
        <f t="shared" si="14"/>
        <v>226.5</v>
      </c>
      <c r="BD21" s="111">
        <v>3.5</v>
      </c>
      <c r="BE21" s="111">
        <v>2.5</v>
      </c>
      <c r="BF21" s="111">
        <v>4</v>
      </c>
      <c r="BG21" s="111">
        <v>3</v>
      </c>
      <c r="BH21" s="111">
        <v>5</v>
      </c>
      <c r="BI21" s="111">
        <f t="shared" si="15"/>
        <v>18</v>
      </c>
      <c r="BJ21" s="111">
        <v>3.5</v>
      </c>
      <c r="BK21" s="111">
        <v>4</v>
      </c>
      <c r="BL21" s="111">
        <v>7.5</v>
      </c>
      <c r="BM21" s="111">
        <f t="shared" si="16"/>
        <v>15</v>
      </c>
      <c r="BN21" s="111">
        <v>3</v>
      </c>
      <c r="BO21" s="111">
        <v>6.5</v>
      </c>
      <c r="BP21" s="111">
        <v>8</v>
      </c>
      <c r="BQ21" s="111">
        <f t="shared" si="17"/>
        <v>17.5</v>
      </c>
      <c r="BR21" s="111">
        <v>4</v>
      </c>
      <c r="BS21" s="111">
        <v>8</v>
      </c>
      <c r="BT21" s="111">
        <v>8</v>
      </c>
      <c r="BU21" s="111">
        <f t="shared" si="18"/>
        <v>20</v>
      </c>
      <c r="BV21" s="111">
        <v>4</v>
      </c>
      <c r="BW21" s="111">
        <v>8</v>
      </c>
      <c r="BX21" s="111">
        <v>8</v>
      </c>
      <c r="BY21" s="111">
        <f t="shared" si="19"/>
        <v>20</v>
      </c>
      <c r="BZ21" s="142" t="s">
        <v>126</v>
      </c>
      <c r="CA21" s="108"/>
      <c r="CB21" s="137"/>
      <c r="CC21" s="115" t="str">
        <f t="shared" si="33"/>
        <v>ناجح</v>
      </c>
      <c r="CD21" s="115">
        <f t="shared" si="34"/>
        <v>2</v>
      </c>
      <c r="CE21" s="116">
        <f t="shared" si="35"/>
        <v>0</v>
      </c>
      <c r="CF21" s="117">
        <f t="shared" si="36"/>
        <v>0</v>
      </c>
      <c r="CG21" s="118">
        <f t="shared" si="37"/>
        <v>0</v>
      </c>
      <c r="CH21" s="119">
        <v>2</v>
      </c>
      <c r="CI21" s="145" t="s">
        <v>127</v>
      </c>
      <c r="CJ21" s="121" t="s">
        <v>89</v>
      </c>
      <c r="CK21" s="122"/>
      <c r="CL21" s="123" t="s">
        <v>291</v>
      </c>
      <c r="CM21" s="123" t="s">
        <v>291</v>
      </c>
      <c r="CN21" s="123" t="s">
        <v>291</v>
      </c>
      <c r="CO21" s="123" t="s">
        <v>292</v>
      </c>
      <c r="CP21" s="123" t="s">
        <v>292</v>
      </c>
      <c r="CQ21" s="123" t="s">
        <v>292</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124">
        <f t="shared" si="24"/>
        <v>6.5</v>
      </c>
      <c r="EJ21" s="41">
        <f t="shared" si="25"/>
        <v>68</v>
      </c>
      <c r="EK21" s="125">
        <f t="shared" si="26"/>
        <v>143.5</v>
      </c>
      <c r="EL21" s="126">
        <f t="shared" si="27"/>
        <v>1.0871212121212122</v>
      </c>
      <c r="EM21" s="127" t="str">
        <f t="shared" si="28"/>
        <v>ممتاز</v>
      </c>
      <c r="EN21" s="128" t="e">
        <f t="shared" ca="1" si="29"/>
        <v>#NAME?</v>
      </c>
      <c r="EO21" s="129" t="str">
        <f t="shared" si="30"/>
        <v>20/1/2000</v>
      </c>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57"/>
      <c r="FX21" s="131">
        <f t="shared" si="31"/>
        <v>0.755</v>
      </c>
      <c r="FY21" s="127" t="str">
        <f t="shared" si="32"/>
        <v>جيد</v>
      </c>
      <c r="FZ21" s="128"/>
      <c r="GE21" s="299" t="s">
        <v>140</v>
      </c>
      <c r="GF21" s="299"/>
      <c r="GG21" s="300">
        <v>41288</v>
      </c>
      <c r="GH21" s="301"/>
      <c r="GI21" s="299" t="s">
        <v>141</v>
      </c>
      <c r="GJ21" s="299"/>
      <c r="GK21" s="299"/>
      <c r="GL21" s="132" t="s">
        <v>141</v>
      </c>
      <c r="GM21" s="133" t="s">
        <v>130</v>
      </c>
      <c r="GN21" s="134">
        <v>9</v>
      </c>
      <c r="GO21" s="134">
        <v>10.3</v>
      </c>
      <c r="GZ21" s="299" t="s">
        <v>140</v>
      </c>
      <c r="HA21" s="299"/>
      <c r="HB21" s="300">
        <v>40672</v>
      </c>
      <c r="HC21" s="301"/>
      <c r="HD21" s="299" t="s">
        <v>141</v>
      </c>
      <c r="HE21" s="299"/>
      <c r="HF21" s="299"/>
      <c r="HG21" s="132" t="s">
        <v>141</v>
      </c>
      <c r="HH21" s="133" t="s">
        <v>130</v>
      </c>
      <c r="HI21" s="134">
        <v>9</v>
      </c>
      <c r="HJ21" s="134">
        <v>10.3</v>
      </c>
    </row>
    <row r="22" spans="1:218" ht="54.95" customHeight="1" thickTop="1" thickBot="1">
      <c r="A22" s="107">
        <v>10</v>
      </c>
      <c r="B22" s="108">
        <v>10</v>
      </c>
      <c r="C22" s="109" t="s">
        <v>161</v>
      </c>
      <c r="D22" s="110" t="s">
        <v>124</v>
      </c>
      <c r="E22" s="108">
        <v>30</v>
      </c>
      <c r="F22" s="108">
        <v>8</v>
      </c>
      <c r="G22" s="108">
        <v>2000</v>
      </c>
      <c r="H22" s="108">
        <f t="shared" si="0"/>
        <v>1</v>
      </c>
      <c r="I22" s="108">
        <f t="shared" si="1"/>
        <v>1</v>
      </c>
      <c r="J22" s="108">
        <f t="shared" si="2"/>
        <v>15</v>
      </c>
      <c r="K22" s="108" t="s">
        <v>125</v>
      </c>
      <c r="L22" s="108">
        <v>70</v>
      </c>
      <c r="M22" s="108">
        <v>70</v>
      </c>
      <c r="N22" s="111">
        <v>11</v>
      </c>
      <c r="O22" s="111">
        <v>20</v>
      </c>
      <c r="P22" s="111">
        <v>18</v>
      </c>
      <c r="Q22" s="111">
        <f t="shared" si="3"/>
        <v>49</v>
      </c>
      <c r="R22" s="111">
        <v>10</v>
      </c>
      <c r="S22" s="111">
        <v>19</v>
      </c>
      <c r="T22" s="111">
        <v>19.5</v>
      </c>
      <c r="U22" s="111">
        <f t="shared" si="4"/>
        <v>48.5</v>
      </c>
      <c r="V22" s="111">
        <v>6</v>
      </c>
      <c r="W22" s="111">
        <v>12</v>
      </c>
      <c r="X22" s="111">
        <v>11.5</v>
      </c>
      <c r="Y22" s="111">
        <f t="shared" si="5"/>
        <v>29.5</v>
      </c>
      <c r="Z22" s="111">
        <v>4</v>
      </c>
      <c r="AA22" s="111">
        <v>5</v>
      </c>
      <c r="AB22" s="111">
        <v>5.5</v>
      </c>
      <c r="AC22" s="111">
        <f t="shared" si="6"/>
        <v>14.5</v>
      </c>
      <c r="AD22" s="111">
        <v>4</v>
      </c>
      <c r="AE22" s="111">
        <v>5</v>
      </c>
      <c r="AF22" s="111">
        <v>7.5</v>
      </c>
      <c r="AG22" s="111">
        <f t="shared" si="7"/>
        <v>16.5</v>
      </c>
      <c r="AH22" s="111">
        <v>3.5</v>
      </c>
      <c r="AI22" s="111">
        <v>4</v>
      </c>
      <c r="AJ22" s="111">
        <v>11</v>
      </c>
      <c r="AK22" s="111">
        <f t="shared" si="8"/>
        <v>18.5</v>
      </c>
      <c r="AL22" s="111">
        <v>3.5</v>
      </c>
      <c r="AM22" s="111">
        <v>4</v>
      </c>
      <c r="AN22" s="111">
        <v>10</v>
      </c>
      <c r="AO22" s="111">
        <f t="shared" si="9"/>
        <v>17.5</v>
      </c>
      <c r="AP22" s="111">
        <v>4</v>
      </c>
      <c r="AQ22" s="111">
        <v>14</v>
      </c>
      <c r="AR22" s="111">
        <f t="shared" si="10"/>
        <v>18</v>
      </c>
      <c r="AS22" s="111">
        <v>4</v>
      </c>
      <c r="AT22" s="111">
        <v>4</v>
      </c>
      <c r="AU22" s="111">
        <v>11.5</v>
      </c>
      <c r="AV22" s="111">
        <f t="shared" si="11"/>
        <v>19.5</v>
      </c>
      <c r="AW22" s="111">
        <v>4</v>
      </c>
      <c r="AX22" s="111">
        <v>9</v>
      </c>
      <c r="AY22" s="111">
        <f t="shared" si="12"/>
        <v>13</v>
      </c>
      <c r="AZ22" s="111">
        <v>4</v>
      </c>
      <c r="BA22" s="111">
        <v>13</v>
      </c>
      <c r="BB22" s="111">
        <f t="shared" si="13"/>
        <v>17</v>
      </c>
      <c r="BC22" s="111">
        <f t="shared" si="14"/>
        <v>261.5</v>
      </c>
      <c r="BD22" s="111">
        <v>3.5</v>
      </c>
      <c r="BE22" s="111">
        <v>3</v>
      </c>
      <c r="BF22" s="111">
        <v>4</v>
      </c>
      <c r="BG22" s="111">
        <v>3</v>
      </c>
      <c r="BH22" s="111">
        <v>4.5</v>
      </c>
      <c r="BI22" s="111">
        <f t="shared" si="15"/>
        <v>18</v>
      </c>
      <c r="BJ22" s="111">
        <v>4</v>
      </c>
      <c r="BK22" s="111">
        <v>5.5</v>
      </c>
      <c r="BL22" s="111">
        <v>6</v>
      </c>
      <c r="BM22" s="111">
        <f t="shared" si="16"/>
        <v>15.5</v>
      </c>
      <c r="BN22" s="111">
        <v>3.5</v>
      </c>
      <c r="BO22" s="111">
        <v>7</v>
      </c>
      <c r="BP22" s="111">
        <v>7</v>
      </c>
      <c r="BQ22" s="111">
        <f t="shared" si="17"/>
        <v>17.5</v>
      </c>
      <c r="BR22" s="111">
        <v>4</v>
      </c>
      <c r="BS22" s="111">
        <v>8</v>
      </c>
      <c r="BT22" s="111">
        <v>8</v>
      </c>
      <c r="BU22" s="111">
        <f t="shared" si="18"/>
        <v>20</v>
      </c>
      <c r="BV22" s="111">
        <v>4</v>
      </c>
      <c r="BW22" s="111">
        <v>8</v>
      </c>
      <c r="BX22" s="111">
        <v>8</v>
      </c>
      <c r="BY22" s="111">
        <f t="shared" si="19"/>
        <v>20</v>
      </c>
      <c r="BZ22" s="112" t="s">
        <v>126</v>
      </c>
      <c r="CA22" s="113"/>
      <c r="CB22" s="114"/>
      <c r="CC22" s="115" t="str">
        <f t="shared" si="33"/>
        <v>ناجح</v>
      </c>
      <c r="CD22" s="115">
        <f t="shared" si="34"/>
        <v>2</v>
      </c>
      <c r="CE22" s="116">
        <f t="shared" si="35"/>
        <v>0</v>
      </c>
      <c r="CF22" s="117">
        <f t="shared" si="36"/>
        <v>0</v>
      </c>
      <c r="CG22" s="118">
        <f t="shared" si="37"/>
        <v>0</v>
      </c>
      <c r="CH22" s="119">
        <v>2</v>
      </c>
      <c r="CI22" s="145" t="s">
        <v>127</v>
      </c>
      <c r="CJ22" s="121" t="s">
        <v>98</v>
      </c>
      <c r="CK22" s="122"/>
      <c r="CL22" s="123" t="s">
        <v>291</v>
      </c>
      <c r="CM22" s="123" t="s">
        <v>291</v>
      </c>
      <c r="CN22" s="123" t="s">
        <v>291</v>
      </c>
      <c r="CO22" s="123" t="s">
        <v>292</v>
      </c>
      <c r="CP22" s="123" t="s">
        <v>292</v>
      </c>
      <c r="CQ22" s="123" t="s">
        <v>292</v>
      </c>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124">
        <f t="shared" si="24"/>
        <v>7</v>
      </c>
      <c r="EJ22" s="41">
        <f t="shared" si="25"/>
        <v>40</v>
      </c>
      <c r="EK22" s="125">
        <f t="shared" si="26"/>
        <v>164.5</v>
      </c>
      <c r="EL22" s="126">
        <f t="shared" si="27"/>
        <v>1.2462121212121211</v>
      </c>
      <c r="EM22" s="127" t="str">
        <f t="shared" si="28"/>
        <v>ممتاز</v>
      </c>
      <c r="EN22" s="128" t="e">
        <f t="shared" ca="1" si="29"/>
        <v>#NAME?</v>
      </c>
      <c r="EO22" s="129" t="str">
        <f t="shared" si="30"/>
        <v>30/8/2000</v>
      </c>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57"/>
      <c r="FX22" s="131">
        <f t="shared" si="31"/>
        <v>0.8716666666666667</v>
      </c>
      <c r="FY22" s="127" t="str">
        <f t="shared" si="32"/>
        <v>جيدجدا</v>
      </c>
      <c r="FZ22" s="128"/>
      <c r="GE22" s="299"/>
      <c r="GF22" s="299"/>
      <c r="GG22" s="302"/>
      <c r="GH22" s="303"/>
      <c r="GI22" s="304" t="s">
        <v>4</v>
      </c>
      <c r="GJ22" s="305"/>
      <c r="GK22" s="306"/>
      <c r="GL22" s="146" t="s">
        <v>25</v>
      </c>
      <c r="GM22" s="147" t="s">
        <v>142</v>
      </c>
      <c r="GN22" s="134">
        <v>11</v>
      </c>
      <c r="GO22" s="148" t="s">
        <v>143</v>
      </c>
      <c r="GZ22" s="299"/>
      <c r="HA22" s="299"/>
      <c r="HB22" s="302"/>
      <c r="HC22" s="303"/>
      <c r="HD22" s="299" t="s">
        <v>1</v>
      </c>
      <c r="HE22" s="299"/>
      <c r="HF22" s="299"/>
      <c r="HG22" s="132" t="s">
        <v>144</v>
      </c>
      <c r="HH22" s="133" t="s">
        <v>136</v>
      </c>
      <c r="HI22" s="134">
        <v>11</v>
      </c>
      <c r="HJ22" s="134">
        <v>1</v>
      </c>
    </row>
    <row r="23" spans="1:218" ht="54.95" customHeight="1" thickTop="1" thickBot="1">
      <c r="A23" s="107">
        <v>11</v>
      </c>
      <c r="B23" s="108">
        <v>11</v>
      </c>
      <c r="C23" s="109" t="s">
        <v>162</v>
      </c>
      <c r="D23" s="110" t="s">
        <v>124</v>
      </c>
      <c r="E23" s="108">
        <v>1</v>
      </c>
      <c r="F23" s="108">
        <v>5</v>
      </c>
      <c r="G23" s="108">
        <v>2000</v>
      </c>
      <c r="H23" s="108">
        <f t="shared" si="0"/>
        <v>0</v>
      </c>
      <c r="I23" s="108">
        <f t="shared" si="1"/>
        <v>5</v>
      </c>
      <c r="J23" s="108">
        <f t="shared" si="2"/>
        <v>15</v>
      </c>
      <c r="K23" s="108" t="s">
        <v>125</v>
      </c>
      <c r="L23" s="108">
        <v>71</v>
      </c>
      <c r="M23" s="108">
        <v>71</v>
      </c>
      <c r="N23" s="111">
        <v>11.5</v>
      </c>
      <c r="O23" s="111">
        <v>20.5</v>
      </c>
      <c r="P23" s="111">
        <v>23</v>
      </c>
      <c r="Q23" s="111">
        <f t="shared" si="3"/>
        <v>55</v>
      </c>
      <c r="R23" s="111">
        <v>10</v>
      </c>
      <c r="S23" s="111">
        <v>19</v>
      </c>
      <c r="T23" s="111">
        <v>19.5</v>
      </c>
      <c r="U23" s="111">
        <f t="shared" si="4"/>
        <v>48.5</v>
      </c>
      <c r="V23" s="111">
        <v>6</v>
      </c>
      <c r="W23" s="111">
        <v>12</v>
      </c>
      <c r="X23" s="111">
        <v>12</v>
      </c>
      <c r="Y23" s="111">
        <f t="shared" si="5"/>
        <v>30</v>
      </c>
      <c r="Z23" s="111">
        <v>4</v>
      </c>
      <c r="AA23" s="111">
        <v>7</v>
      </c>
      <c r="AB23" s="111">
        <v>7.5</v>
      </c>
      <c r="AC23" s="111">
        <f t="shared" si="6"/>
        <v>18.5</v>
      </c>
      <c r="AD23" s="111">
        <v>4</v>
      </c>
      <c r="AE23" s="111">
        <v>7</v>
      </c>
      <c r="AF23" s="111">
        <v>8</v>
      </c>
      <c r="AG23" s="111">
        <f t="shared" si="7"/>
        <v>19</v>
      </c>
      <c r="AH23" s="111">
        <v>4</v>
      </c>
      <c r="AI23" s="111">
        <v>4</v>
      </c>
      <c r="AJ23" s="111">
        <v>12</v>
      </c>
      <c r="AK23" s="111">
        <f t="shared" si="8"/>
        <v>20</v>
      </c>
      <c r="AL23" s="111">
        <v>4</v>
      </c>
      <c r="AM23" s="111">
        <v>4</v>
      </c>
      <c r="AN23" s="111">
        <v>11</v>
      </c>
      <c r="AO23" s="111">
        <f t="shared" si="9"/>
        <v>19</v>
      </c>
      <c r="AP23" s="111">
        <v>4</v>
      </c>
      <c r="AQ23" s="111">
        <v>14</v>
      </c>
      <c r="AR23" s="111">
        <f t="shared" si="10"/>
        <v>18</v>
      </c>
      <c r="AS23" s="111">
        <v>4</v>
      </c>
      <c r="AT23" s="111">
        <v>4</v>
      </c>
      <c r="AU23" s="111">
        <v>10</v>
      </c>
      <c r="AV23" s="111">
        <f t="shared" si="11"/>
        <v>18</v>
      </c>
      <c r="AW23" s="111">
        <v>4</v>
      </c>
      <c r="AX23" s="111">
        <v>13</v>
      </c>
      <c r="AY23" s="111">
        <f t="shared" si="12"/>
        <v>17</v>
      </c>
      <c r="AZ23" s="111">
        <v>4</v>
      </c>
      <c r="BA23" s="111">
        <v>14</v>
      </c>
      <c r="BB23" s="111">
        <f t="shared" si="13"/>
        <v>18</v>
      </c>
      <c r="BC23" s="111">
        <f t="shared" si="14"/>
        <v>281</v>
      </c>
      <c r="BD23" s="111">
        <v>3.5</v>
      </c>
      <c r="BE23" s="111">
        <v>3</v>
      </c>
      <c r="BF23" s="111">
        <v>4</v>
      </c>
      <c r="BG23" s="111">
        <v>3</v>
      </c>
      <c r="BH23" s="111">
        <v>4.5</v>
      </c>
      <c r="BI23" s="111">
        <f t="shared" si="15"/>
        <v>18</v>
      </c>
      <c r="BJ23" s="111">
        <v>3.5</v>
      </c>
      <c r="BK23" s="111">
        <v>5</v>
      </c>
      <c r="BL23" s="111">
        <v>6.5</v>
      </c>
      <c r="BM23" s="111">
        <f t="shared" si="16"/>
        <v>15</v>
      </c>
      <c r="BN23" s="111">
        <v>3.5</v>
      </c>
      <c r="BO23" s="111">
        <v>5</v>
      </c>
      <c r="BP23" s="111">
        <v>7</v>
      </c>
      <c r="BQ23" s="111">
        <f t="shared" si="17"/>
        <v>15.5</v>
      </c>
      <c r="BR23" s="111">
        <v>4</v>
      </c>
      <c r="BS23" s="111">
        <v>8</v>
      </c>
      <c r="BT23" s="111">
        <v>8</v>
      </c>
      <c r="BU23" s="111">
        <f t="shared" si="18"/>
        <v>20</v>
      </c>
      <c r="BV23" s="111">
        <v>4</v>
      </c>
      <c r="BW23" s="111">
        <v>8</v>
      </c>
      <c r="BX23" s="111">
        <v>8</v>
      </c>
      <c r="BY23" s="111">
        <f t="shared" si="19"/>
        <v>20</v>
      </c>
      <c r="BZ23" s="142" t="s">
        <v>126</v>
      </c>
      <c r="CA23" s="108"/>
      <c r="CB23" s="114"/>
      <c r="CC23" s="115" t="str">
        <f t="shared" si="33"/>
        <v>ناجح</v>
      </c>
      <c r="CD23" s="115">
        <f t="shared" si="34"/>
        <v>2</v>
      </c>
      <c r="CE23" s="116">
        <f t="shared" si="35"/>
        <v>0</v>
      </c>
      <c r="CF23" s="117">
        <f t="shared" si="36"/>
        <v>0</v>
      </c>
      <c r="CG23" s="118">
        <f t="shared" si="37"/>
        <v>0</v>
      </c>
      <c r="CH23" s="119">
        <v>2</v>
      </c>
      <c r="CI23" s="145" t="s">
        <v>127</v>
      </c>
      <c r="CJ23" s="121" t="s">
        <v>89</v>
      </c>
      <c r="CK23" s="122"/>
      <c r="CL23" s="123" t="s">
        <v>291</v>
      </c>
      <c r="CM23" s="123" t="s">
        <v>291</v>
      </c>
      <c r="CN23" s="123" t="s">
        <v>291</v>
      </c>
      <c r="CO23" s="123" t="s">
        <v>292</v>
      </c>
      <c r="CP23" s="123" t="s">
        <v>292</v>
      </c>
      <c r="CQ23" s="123" t="s">
        <v>292</v>
      </c>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124">
        <f t="shared" si="24"/>
        <v>7</v>
      </c>
      <c r="EJ23" s="41">
        <f t="shared" si="25"/>
        <v>20</v>
      </c>
      <c r="EK23" s="125">
        <f t="shared" si="26"/>
        <v>175.5</v>
      </c>
      <c r="EL23" s="126">
        <f t="shared" si="27"/>
        <v>1.3295454545454546</v>
      </c>
      <c r="EM23" s="127" t="str">
        <f t="shared" si="28"/>
        <v>ممتاز</v>
      </c>
      <c r="EN23" s="128" t="e">
        <f t="shared" ca="1" si="29"/>
        <v>#NAME?</v>
      </c>
      <c r="EO23" s="129" t="str">
        <f t="shared" si="30"/>
        <v>1/5/2000</v>
      </c>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57"/>
      <c r="FX23" s="131">
        <f t="shared" si="31"/>
        <v>0.93666666666666665</v>
      </c>
      <c r="FY23" s="127" t="str">
        <f t="shared" si="32"/>
        <v>ممتاز</v>
      </c>
      <c r="FZ23" s="128"/>
      <c r="GE23" s="299" t="s">
        <v>145</v>
      </c>
      <c r="GF23" s="299"/>
      <c r="GG23" s="300">
        <v>41289</v>
      </c>
      <c r="GH23" s="301"/>
      <c r="GI23" s="299" t="s">
        <v>2</v>
      </c>
      <c r="GJ23" s="299"/>
      <c r="GK23" s="299"/>
      <c r="GL23" s="132" t="s">
        <v>2</v>
      </c>
      <c r="GM23" s="133" t="s">
        <v>136</v>
      </c>
      <c r="GN23" s="134">
        <v>9</v>
      </c>
      <c r="GO23" s="134">
        <v>11</v>
      </c>
      <c r="GZ23" s="299" t="s">
        <v>145</v>
      </c>
      <c r="HA23" s="299"/>
      <c r="HB23" s="300">
        <v>40673</v>
      </c>
      <c r="HC23" s="301"/>
      <c r="HD23" s="299" t="s">
        <v>2</v>
      </c>
      <c r="HE23" s="299"/>
      <c r="HF23" s="299"/>
      <c r="HG23" s="132" t="s">
        <v>2</v>
      </c>
      <c r="HH23" s="133" t="s">
        <v>136</v>
      </c>
      <c r="HI23" s="134">
        <v>9</v>
      </c>
      <c r="HJ23" s="134">
        <v>11</v>
      </c>
    </row>
    <row r="24" spans="1:218" ht="54.95" customHeight="1" thickTop="1" thickBot="1">
      <c r="A24" s="107">
        <v>12</v>
      </c>
      <c r="B24" s="108">
        <v>12</v>
      </c>
      <c r="C24" s="109" t="s">
        <v>163</v>
      </c>
      <c r="D24" s="110" t="s">
        <v>124</v>
      </c>
      <c r="E24" s="108">
        <v>27</v>
      </c>
      <c r="F24" s="108">
        <v>11</v>
      </c>
      <c r="G24" s="108">
        <v>1999</v>
      </c>
      <c r="H24" s="108">
        <f t="shared" si="0"/>
        <v>4</v>
      </c>
      <c r="I24" s="108">
        <f t="shared" si="1"/>
        <v>10</v>
      </c>
      <c r="J24" s="108">
        <f t="shared" si="2"/>
        <v>15</v>
      </c>
      <c r="K24" s="108" t="s">
        <v>125</v>
      </c>
      <c r="L24" s="108">
        <v>72</v>
      </c>
      <c r="M24" s="108">
        <v>72</v>
      </c>
      <c r="N24" s="111">
        <v>9</v>
      </c>
      <c r="O24" s="111">
        <v>17</v>
      </c>
      <c r="P24" s="111">
        <v>20</v>
      </c>
      <c r="Q24" s="111">
        <f t="shared" si="3"/>
        <v>46</v>
      </c>
      <c r="R24" s="111">
        <v>7.5</v>
      </c>
      <c r="S24" s="111">
        <v>15</v>
      </c>
      <c r="T24" s="111">
        <v>14.5</v>
      </c>
      <c r="U24" s="111">
        <f t="shared" si="4"/>
        <v>37</v>
      </c>
      <c r="V24" s="111">
        <v>5.5</v>
      </c>
      <c r="W24" s="111">
        <v>11.5</v>
      </c>
      <c r="X24" s="111">
        <v>11</v>
      </c>
      <c r="Y24" s="111">
        <f t="shared" si="5"/>
        <v>28</v>
      </c>
      <c r="Z24" s="111">
        <v>3.5</v>
      </c>
      <c r="AA24" s="111">
        <v>2</v>
      </c>
      <c r="AB24" s="111">
        <v>4</v>
      </c>
      <c r="AC24" s="111">
        <f t="shared" si="6"/>
        <v>9.5</v>
      </c>
      <c r="AD24" s="111">
        <v>4</v>
      </c>
      <c r="AE24" s="111">
        <v>2</v>
      </c>
      <c r="AF24" s="111">
        <v>6</v>
      </c>
      <c r="AG24" s="111">
        <f t="shared" si="7"/>
        <v>12</v>
      </c>
      <c r="AH24" s="111">
        <v>3</v>
      </c>
      <c r="AI24" s="111">
        <v>2.5</v>
      </c>
      <c r="AJ24" s="111">
        <v>9.5</v>
      </c>
      <c r="AK24" s="111">
        <f t="shared" si="8"/>
        <v>15</v>
      </c>
      <c r="AL24" s="111">
        <v>2.5</v>
      </c>
      <c r="AM24" s="111">
        <v>4</v>
      </c>
      <c r="AN24" s="111">
        <v>9</v>
      </c>
      <c r="AO24" s="111">
        <f t="shared" si="9"/>
        <v>15.5</v>
      </c>
      <c r="AP24" s="111">
        <v>3.5</v>
      </c>
      <c r="AQ24" s="111">
        <v>10.5</v>
      </c>
      <c r="AR24" s="111">
        <f t="shared" si="10"/>
        <v>14</v>
      </c>
      <c r="AS24" s="111">
        <v>3.5</v>
      </c>
      <c r="AT24" s="111">
        <v>4</v>
      </c>
      <c r="AU24" s="111">
        <v>10</v>
      </c>
      <c r="AV24" s="111">
        <f t="shared" si="11"/>
        <v>17.5</v>
      </c>
      <c r="AW24" s="111">
        <v>4</v>
      </c>
      <c r="AX24" s="111">
        <v>9</v>
      </c>
      <c r="AY24" s="111">
        <f t="shared" si="12"/>
        <v>13</v>
      </c>
      <c r="AZ24" s="111">
        <v>3.5</v>
      </c>
      <c r="BA24" s="111">
        <v>14</v>
      </c>
      <c r="BB24" s="111">
        <f t="shared" si="13"/>
        <v>17.5</v>
      </c>
      <c r="BC24" s="111">
        <f t="shared" si="14"/>
        <v>225</v>
      </c>
      <c r="BD24" s="111">
        <v>3</v>
      </c>
      <c r="BE24" s="111">
        <v>2.5</v>
      </c>
      <c r="BF24" s="111">
        <v>4</v>
      </c>
      <c r="BG24" s="111">
        <v>3</v>
      </c>
      <c r="BH24" s="111">
        <v>4</v>
      </c>
      <c r="BI24" s="111">
        <f t="shared" si="15"/>
        <v>16.5</v>
      </c>
      <c r="BJ24" s="111">
        <v>3.5</v>
      </c>
      <c r="BK24" s="111">
        <v>3</v>
      </c>
      <c r="BL24" s="111">
        <v>6.5</v>
      </c>
      <c r="BM24" s="111">
        <f t="shared" si="16"/>
        <v>13</v>
      </c>
      <c r="BN24" s="111">
        <v>3</v>
      </c>
      <c r="BO24" s="111">
        <v>5.5</v>
      </c>
      <c r="BP24" s="111">
        <v>8</v>
      </c>
      <c r="BQ24" s="111">
        <f t="shared" si="17"/>
        <v>16.5</v>
      </c>
      <c r="BR24" s="111">
        <v>4</v>
      </c>
      <c r="BS24" s="111">
        <v>8</v>
      </c>
      <c r="BT24" s="111">
        <v>8</v>
      </c>
      <c r="BU24" s="111">
        <f t="shared" si="18"/>
        <v>20</v>
      </c>
      <c r="BV24" s="111">
        <v>4</v>
      </c>
      <c r="BW24" s="111">
        <v>8</v>
      </c>
      <c r="BX24" s="111">
        <v>8</v>
      </c>
      <c r="BY24" s="111">
        <f t="shared" si="19"/>
        <v>20</v>
      </c>
      <c r="BZ24" s="142" t="s">
        <v>126</v>
      </c>
      <c r="CA24" s="108"/>
      <c r="CB24" s="114"/>
      <c r="CC24" s="115" t="str">
        <f t="shared" si="33"/>
        <v>ناجح</v>
      </c>
      <c r="CD24" s="115">
        <f t="shared" si="34"/>
        <v>2</v>
      </c>
      <c r="CE24" s="116">
        <f t="shared" si="35"/>
        <v>0</v>
      </c>
      <c r="CF24" s="117">
        <f t="shared" si="36"/>
        <v>0</v>
      </c>
      <c r="CG24" s="118">
        <f t="shared" si="37"/>
        <v>0</v>
      </c>
      <c r="CH24" s="119">
        <v>2</v>
      </c>
      <c r="CI24" s="135" t="s">
        <v>127</v>
      </c>
      <c r="CJ24" s="121" t="s">
        <v>89</v>
      </c>
      <c r="CK24" s="122"/>
      <c r="CL24" s="123" t="s">
        <v>291</v>
      </c>
      <c r="CM24" s="123" t="s">
        <v>291</v>
      </c>
      <c r="CN24" s="123" t="s">
        <v>291</v>
      </c>
      <c r="CO24" s="123" t="s">
        <v>292</v>
      </c>
      <c r="CP24" s="123" t="s">
        <v>292</v>
      </c>
      <c r="CQ24" s="123" t="s">
        <v>292</v>
      </c>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124">
        <f t="shared" si="24"/>
        <v>6.5</v>
      </c>
      <c r="EJ24" s="41">
        <f t="shared" si="25"/>
        <v>70</v>
      </c>
      <c r="EK24" s="125">
        <f t="shared" si="26"/>
        <v>140</v>
      </c>
      <c r="EL24" s="126">
        <f t="shared" si="27"/>
        <v>1.0606060606060606</v>
      </c>
      <c r="EM24" s="127" t="str">
        <f t="shared" si="28"/>
        <v>ممتاز</v>
      </c>
      <c r="EN24" s="128" t="e">
        <f t="shared" ca="1" si="29"/>
        <v>#NAME?</v>
      </c>
      <c r="EO24" s="129" t="str">
        <f t="shared" si="30"/>
        <v>27/11/1999</v>
      </c>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57"/>
      <c r="FX24" s="131">
        <f t="shared" si="31"/>
        <v>0.75</v>
      </c>
      <c r="FY24" s="127" t="str">
        <f t="shared" si="32"/>
        <v>جيد</v>
      </c>
      <c r="FZ24" s="128"/>
      <c r="GE24" s="299"/>
      <c r="GF24" s="299"/>
      <c r="GG24" s="302"/>
      <c r="GH24" s="303"/>
      <c r="GI24" s="307" t="s">
        <v>146</v>
      </c>
      <c r="GJ24" s="308"/>
      <c r="GK24" s="309"/>
      <c r="GL24" s="132" t="s">
        <v>63</v>
      </c>
      <c r="GM24" s="133" t="s">
        <v>130</v>
      </c>
      <c r="GN24" s="134">
        <v>11.3</v>
      </c>
      <c r="GO24" s="134">
        <v>1</v>
      </c>
      <c r="GZ24" s="299"/>
      <c r="HA24" s="299"/>
      <c r="HB24" s="302"/>
      <c r="HC24" s="303"/>
      <c r="HD24" s="307" t="s">
        <v>146</v>
      </c>
      <c r="HE24" s="308"/>
      <c r="HF24" s="309"/>
      <c r="HG24" s="132" t="s">
        <v>63</v>
      </c>
      <c r="HH24" s="133" t="s">
        <v>130</v>
      </c>
      <c r="HI24" s="134">
        <v>11.3</v>
      </c>
      <c r="HJ24" s="134">
        <v>1</v>
      </c>
    </row>
    <row r="25" spans="1:218" ht="54.95" customHeight="1" thickTop="1" thickBot="1">
      <c r="A25" s="107">
        <v>13</v>
      </c>
      <c r="B25" s="108">
        <v>13</v>
      </c>
      <c r="C25" s="109" t="s">
        <v>164</v>
      </c>
      <c r="D25" s="110" t="s">
        <v>124</v>
      </c>
      <c r="E25" s="108">
        <v>19</v>
      </c>
      <c r="F25" s="108">
        <v>11</v>
      </c>
      <c r="G25" s="108">
        <v>1999</v>
      </c>
      <c r="H25" s="108">
        <f t="shared" si="0"/>
        <v>12</v>
      </c>
      <c r="I25" s="108">
        <f t="shared" si="1"/>
        <v>10</v>
      </c>
      <c r="J25" s="108">
        <f t="shared" si="2"/>
        <v>15</v>
      </c>
      <c r="K25" s="108" t="s">
        <v>125</v>
      </c>
      <c r="L25" s="108">
        <v>73</v>
      </c>
      <c r="M25" s="108">
        <v>73</v>
      </c>
      <c r="N25" s="111">
        <v>10.5</v>
      </c>
      <c r="O25" s="111">
        <v>19.5</v>
      </c>
      <c r="P25" s="111">
        <v>21.5</v>
      </c>
      <c r="Q25" s="111">
        <f t="shared" si="3"/>
        <v>51.5</v>
      </c>
      <c r="R25" s="111">
        <v>8.5</v>
      </c>
      <c r="S25" s="111">
        <v>15</v>
      </c>
      <c r="T25" s="111">
        <v>12</v>
      </c>
      <c r="U25" s="111">
        <f t="shared" si="4"/>
        <v>35.5</v>
      </c>
      <c r="V25" s="111">
        <v>6</v>
      </c>
      <c r="W25" s="111">
        <v>12</v>
      </c>
      <c r="X25" s="111">
        <v>11.5</v>
      </c>
      <c r="Y25" s="111">
        <f t="shared" si="5"/>
        <v>29.5</v>
      </c>
      <c r="Z25" s="111">
        <v>3.5</v>
      </c>
      <c r="AA25" s="111">
        <v>7.5</v>
      </c>
      <c r="AB25" s="111">
        <v>7.5</v>
      </c>
      <c r="AC25" s="111">
        <f t="shared" si="6"/>
        <v>18.5</v>
      </c>
      <c r="AD25" s="111">
        <v>4</v>
      </c>
      <c r="AE25" s="111">
        <v>6.5</v>
      </c>
      <c r="AF25" s="111">
        <v>8</v>
      </c>
      <c r="AG25" s="111">
        <f t="shared" si="7"/>
        <v>18.5</v>
      </c>
      <c r="AH25" s="111">
        <v>3.5</v>
      </c>
      <c r="AI25" s="111">
        <v>4</v>
      </c>
      <c r="AJ25" s="111">
        <v>11.5</v>
      </c>
      <c r="AK25" s="111">
        <f t="shared" si="8"/>
        <v>19</v>
      </c>
      <c r="AL25" s="111">
        <v>4</v>
      </c>
      <c r="AM25" s="111">
        <v>4</v>
      </c>
      <c r="AN25" s="111">
        <v>11</v>
      </c>
      <c r="AO25" s="111">
        <f t="shared" si="9"/>
        <v>19</v>
      </c>
      <c r="AP25" s="111">
        <v>4</v>
      </c>
      <c r="AQ25" s="111">
        <v>14</v>
      </c>
      <c r="AR25" s="111">
        <f t="shared" si="10"/>
        <v>18</v>
      </c>
      <c r="AS25" s="111">
        <v>4</v>
      </c>
      <c r="AT25" s="111">
        <v>4</v>
      </c>
      <c r="AU25" s="111">
        <v>10.5</v>
      </c>
      <c r="AV25" s="111">
        <f t="shared" si="11"/>
        <v>18.5</v>
      </c>
      <c r="AW25" s="111">
        <v>4</v>
      </c>
      <c r="AX25" s="111">
        <v>11</v>
      </c>
      <c r="AY25" s="111">
        <f t="shared" si="12"/>
        <v>15</v>
      </c>
      <c r="AZ25" s="111">
        <v>4</v>
      </c>
      <c r="BA25" s="111">
        <v>15</v>
      </c>
      <c r="BB25" s="111">
        <f t="shared" si="13"/>
        <v>19</v>
      </c>
      <c r="BC25" s="111">
        <f t="shared" si="14"/>
        <v>262</v>
      </c>
      <c r="BD25" s="111">
        <v>3.5</v>
      </c>
      <c r="BE25" s="111">
        <v>2.5</v>
      </c>
      <c r="BF25" s="111">
        <v>4.5</v>
      </c>
      <c r="BG25" s="111">
        <v>3</v>
      </c>
      <c r="BH25" s="111">
        <v>4.5</v>
      </c>
      <c r="BI25" s="111">
        <f t="shared" si="15"/>
        <v>18</v>
      </c>
      <c r="BJ25" s="111">
        <v>3.5</v>
      </c>
      <c r="BK25" s="111">
        <v>5</v>
      </c>
      <c r="BL25" s="111">
        <v>4.5</v>
      </c>
      <c r="BM25" s="111">
        <f t="shared" si="16"/>
        <v>13</v>
      </c>
      <c r="BN25" s="111">
        <v>4</v>
      </c>
      <c r="BO25" s="111">
        <v>8</v>
      </c>
      <c r="BP25" s="111">
        <v>6.5</v>
      </c>
      <c r="BQ25" s="111">
        <f t="shared" si="17"/>
        <v>18.5</v>
      </c>
      <c r="BR25" s="111">
        <v>4</v>
      </c>
      <c r="BS25" s="111">
        <v>8</v>
      </c>
      <c r="BT25" s="111">
        <v>8</v>
      </c>
      <c r="BU25" s="111">
        <f t="shared" si="18"/>
        <v>20</v>
      </c>
      <c r="BV25" s="111">
        <v>4</v>
      </c>
      <c r="BW25" s="111">
        <v>8</v>
      </c>
      <c r="BX25" s="111">
        <v>8</v>
      </c>
      <c r="BY25" s="111">
        <f t="shared" si="19"/>
        <v>20</v>
      </c>
      <c r="BZ25" s="142" t="s">
        <v>126</v>
      </c>
      <c r="CA25" s="108"/>
      <c r="CB25" s="137"/>
      <c r="CC25" s="115" t="str">
        <f t="shared" si="33"/>
        <v>ناجح</v>
      </c>
      <c r="CD25" s="115">
        <f t="shared" si="34"/>
        <v>2</v>
      </c>
      <c r="CE25" s="116">
        <f t="shared" si="35"/>
        <v>0</v>
      </c>
      <c r="CF25" s="117">
        <f t="shared" si="36"/>
        <v>0</v>
      </c>
      <c r="CG25" s="118">
        <f t="shared" si="37"/>
        <v>0</v>
      </c>
      <c r="CH25" s="119">
        <v>2</v>
      </c>
      <c r="CI25" s="145" t="s">
        <v>127</v>
      </c>
      <c r="CJ25" s="121" t="s">
        <v>89</v>
      </c>
      <c r="CK25" s="122"/>
      <c r="CL25" s="123" t="s">
        <v>291</v>
      </c>
      <c r="CM25" s="123" t="s">
        <v>291</v>
      </c>
      <c r="CN25" s="123" t="s">
        <v>291</v>
      </c>
      <c r="CO25" s="123" t="s">
        <v>292</v>
      </c>
      <c r="CP25" s="123" t="s">
        <v>292</v>
      </c>
      <c r="CQ25" s="123" t="s">
        <v>292</v>
      </c>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124">
        <f t="shared" si="24"/>
        <v>7</v>
      </c>
      <c r="EJ25" s="41">
        <f t="shared" si="25"/>
        <v>39.000000000000007</v>
      </c>
      <c r="EK25" s="125">
        <f t="shared" si="26"/>
        <v>169</v>
      </c>
      <c r="EL25" s="126">
        <f t="shared" si="27"/>
        <v>1.2803030303030303</v>
      </c>
      <c r="EM25" s="127" t="str">
        <f t="shared" si="28"/>
        <v>ممتاز</v>
      </c>
      <c r="EN25" s="128" t="e">
        <f t="shared" ca="1" si="29"/>
        <v>#NAME?</v>
      </c>
      <c r="EO25" s="129" t="str">
        <f t="shared" si="30"/>
        <v>19/11/1999</v>
      </c>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57"/>
      <c r="FX25" s="131">
        <f t="shared" si="31"/>
        <v>0.87333333333333329</v>
      </c>
      <c r="FY25" s="127" t="str">
        <f t="shared" si="32"/>
        <v>جيدجدا</v>
      </c>
      <c r="FZ25" s="128"/>
      <c r="GE25" s="299" t="s">
        <v>128</v>
      </c>
      <c r="GF25" s="299"/>
      <c r="GG25" s="300">
        <v>41290</v>
      </c>
      <c r="GH25" s="301"/>
      <c r="GI25" s="299" t="s">
        <v>3</v>
      </c>
      <c r="GJ25" s="299"/>
      <c r="GK25" s="299"/>
      <c r="GL25" s="132"/>
      <c r="GM25" s="133" t="s">
        <v>136</v>
      </c>
      <c r="GN25" s="134">
        <v>9</v>
      </c>
      <c r="GO25" s="134">
        <v>11</v>
      </c>
      <c r="GZ25" s="299" t="s">
        <v>128</v>
      </c>
      <c r="HA25" s="299"/>
      <c r="HB25" s="300">
        <v>40674</v>
      </c>
      <c r="HC25" s="301"/>
      <c r="HD25" s="299" t="s">
        <v>25</v>
      </c>
      <c r="HE25" s="299"/>
      <c r="HF25" s="299"/>
      <c r="HG25" s="132"/>
      <c r="HH25" s="133" t="s">
        <v>130</v>
      </c>
      <c r="HI25" s="134">
        <v>9</v>
      </c>
      <c r="HJ25" s="134">
        <v>10.3</v>
      </c>
    </row>
    <row r="26" spans="1:218" ht="54.95" customHeight="1" thickTop="1" thickBot="1">
      <c r="A26" s="136">
        <v>14</v>
      </c>
      <c r="B26" s="108">
        <v>14</v>
      </c>
      <c r="C26" s="109" t="s">
        <v>165</v>
      </c>
      <c r="D26" s="110" t="s">
        <v>124</v>
      </c>
      <c r="E26" s="108">
        <v>12</v>
      </c>
      <c r="F26" s="108">
        <v>12</v>
      </c>
      <c r="G26" s="108">
        <v>1999</v>
      </c>
      <c r="H26" s="108">
        <f t="shared" si="0"/>
        <v>19</v>
      </c>
      <c r="I26" s="108">
        <f t="shared" si="1"/>
        <v>9</v>
      </c>
      <c r="J26" s="108">
        <f t="shared" si="2"/>
        <v>15</v>
      </c>
      <c r="K26" s="108" t="s">
        <v>125</v>
      </c>
      <c r="L26" s="108">
        <v>74</v>
      </c>
      <c r="M26" s="108">
        <v>74</v>
      </c>
      <c r="N26" s="111">
        <v>10</v>
      </c>
      <c r="O26" s="111">
        <v>18.5</v>
      </c>
      <c r="P26" s="111">
        <v>18.5</v>
      </c>
      <c r="Q26" s="111">
        <f t="shared" si="3"/>
        <v>47</v>
      </c>
      <c r="R26" s="111">
        <v>8</v>
      </c>
      <c r="S26" s="111">
        <v>17.5</v>
      </c>
      <c r="T26" s="111">
        <v>13</v>
      </c>
      <c r="U26" s="111">
        <f t="shared" si="4"/>
        <v>38.5</v>
      </c>
      <c r="V26" s="111">
        <v>6</v>
      </c>
      <c r="W26" s="111">
        <v>12</v>
      </c>
      <c r="X26" s="111">
        <v>11.5</v>
      </c>
      <c r="Y26" s="111">
        <f t="shared" si="5"/>
        <v>29.5</v>
      </c>
      <c r="Z26" s="111">
        <v>3.5</v>
      </c>
      <c r="AA26" s="111">
        <v>7</v>
      </c>
      <c r="AB26" s="111">
        <v>8</v>
      </c>
      <c r="AC26" s="111">
        <f t="shared" si="6"/>
        <v>18.5</v>
      </c>
      <c r="AD26" s="111">
        <v>4</v>
      </c>
      <c r="AE26" s="111">
        <v>8</v>
      </c>
      <c r="AF26" s="111">
        <v>8</v>
      </c>
      <c r="AG26" s="111">
        <f t="shared" si="7"/>
        <v>20</v>
      </c>
      <c r="AH26" s="111">
        <v>3.5</v>
      </c>
      <c r="AI26" s="111">
        <v>4</v>
      </c>
      <c r="AJ26" s="111">
        <v>11</v>
      </c>
      <c r="AK26" s="111">
        <f t="shared" si="8"/>
        <v>18.5</v>
      </c>
      <c r="AL26" s="111">
        <v>4</v>
      </c>
      <c r="AM26" s="111">
        <v>4</v>
      </c>
      <c r="AN26" s="111">
        <v>11</v>
      </c>
      <c r="AO26" s="111">
        <f t="shared" si="9"/>
        <v>19</v>
      </c>
      <c r="AP26" s="111">
        <v>3.5</v>
      </c>
      <c r="AQ26" s="111">
        <v>14</v>
      </c>
      <c r="AR26" s="111">
        <f t="shared" si="10"/>
        <v>17.5</v>
      </c>
      <c r="AS26" s="111">
        <v>4</v>
      </c>
      <c r="AT26" s="111">
        <v>4</v>
      </c>
      <c r="AU26" s="111">
        <v>11</v>
      </c>
      <c r="AV26" s="111">
        <f t="shared" si="11"/>
        <v>19</v>
      </c>
      <c r="AW26" s="111">
        <v>4</v>
      </c>
      <c r="AX26" s="111">
        <v>12</v>
      </c>
      <c r="AY26" s="111">
        <f t="shared" si="12"/>
        <v>16</v>
      </c>
      <c r="AZ26" s="111">
        <v>3.5</v>
      </c>
      <c r="BA26" s="111">
        <v>15</v>
      </c>
      <c r="BB26" s="111">
        <f t="shared" si="13"/>
        <v>18.5</v>
      </c>
      <c r="BC26" s="111">
        <f t="shared" si="14"/>
        <v>262</v>
      </c>
      <c r="BD26" s="111">
        <v>3.5</v>
      </c>
      <c r="BE26" s="111">
        <v>2.5</v>
      </c>
      <c r="BF26" s="111">
        <v>3.5</v>
      </c>
      <c r="BG26" s="111">
        <v>3</v>
      </c>
      <c r="BH26" s="111">
        <v>5</v>
      </c>
      <c r="BI26" s="111">
        <f t="shared" si="15"/>
        <v>17.5</v>
      </c>
      <c r="BJ26" s="111">
        <v>3.5</v>
      </c>
      <c r="BK26" s="111">
        <v>6.5</v>
      </c>
      <c r="BL26" s="111">
        <v>5.5</v>
      </c>
      <c r="BM26" s="111">
        <f t="shared" si="16"/>
        <v>15.5</v>
      </c>
      <c r="BN26" s="111">
        <v>3.5</v>
      </c>
      <c r="BO26" s="111">
        <v>7</v>
      </c>
      <c r="BP26" s="111">
        <v>8</v>
      </c>
      <c r="BQ26" s="111">
        <f t="shared" si="17"/>
        <v>18.5</v>
      </c>
      <c r="BR26" s="111">
        <v>4</v>
      </c>
      <c r="BS26" s="111">
        <v>8</v>
      </c>
      <c r="BT26" s="111">
        <v>8</v>
      </c>
      <c r="BU26" s="111">
        <f t="shared" si="18"/>
        <v>20</v>
      </c>
      <c r="BV26" s="111">
        <v>4</v>
      </c>
      <c r="BW26" s="111">
        <v>8</v>
      </c>
      <c r="BX26" s="111">
        <v>8</v>
      </c>
      <c r="BY26" s="111">
        <f t="shared" si="19"/>
        <v>20</v>
      </c>
      <c r="BZ26" s="112" t="s">
        <v>126</v>
      </c>
      <c r="CA26" s="113"/>
      <c r="CB26" s="114"/>
      <c r="CC26" s="115" t="str">
        <f t="shared" si="33"/>
        <v>ناجح</v>
      </c>
      <c r="CD26" s="115">
        <f t="shared" si="34"/>
        <v>2</v>
      </c>
      <c r="CE26" s="116">
        <f t="shared" si="35"/>
        <v>0</v>
      </c>
      <c r="CF26" s="117">
        <f t="shared" si="36"/>
        <v>0</v>
      </c>
      <c r="CG26" s="118">
        <f t="shared" si="37"/>
        <v>0</v>
      </c>
      <c r="CH26" s="119">
        <v>2</v>
      </c>
      <c r="CI26" s="135" t="s">
        <v>127</v>
      </c>
      <c r="CJ26" s="121" t="s">
        <v>98</v>
      </c>
      <c r="CK26" s="122"/>
      <c r="CL26" s="123" t="s">
        <v>291</v>
      </c>
      <c r="CM26" s="123" t="s">
        <v>291</v>
      </c>
      <c r="CN26" s="123" t="s">
        <v>291</v>
      </c>
      <c r="CO26" s="123" t="s">
        <v>292</v>
      </c>
      <c r="CP26" s="123" t="s">
        <v>292</v>
      </c>
      <c r="CQ26" s="123" t="s">
        <v>292</v>
      </c>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124">
        <f t="shared" si="24"/>
        <v>6</v>
      </c>
      <c r="EJ26" s="41">
        <f t="shared" si="25"/>
        <v>39.000000000000007</v>
      </c>
      <c r="EK26" s="125">
        <f t="shared" si="26"/>
        <v>171.5</v>
      </c>
      <c r="EL26" s="126">
        <f t="shared" si="27"/>
        <v>1.2992424242424243</v>
      </c>
      <c r="EM26" s="127" t="str">
        <f t="shared" si="28"/>
        <v>ممتاز</v>
      </c>
      <c r="EN26" s="128" t="e">
        <f t="shared" ca="1" si="29"/>
        <v>#NAME?</v>
      </c>
      <c r="EO26" s="129" t="str">
        <f t="shared" si="30"/>
        <v>12/12/1999</v>
      </c>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57"/>
      <c r="FX26" s="131">
        <f t="shared" si="31"/>
        <v>0.87333333333333329</v>
      </c>
      <c r="FY26" s="127" t="str">
        <f t="shared" si="32"/>
        <v>جيدجدا</v>
      </c>
      <c r="FZ26" s="128"/>
      <c r="GE26" s="299"/>
      <c r="GF26" s="299"/>
      <c r="GG26" s="302"/>
      <c r="GH26" s="303"/>
      <c r="GI26" s="299"/>
      <c r="GJ26" s="299"/>
      <c r="GK26" s="299"/>
      <c r="GL26" s="132" t="s">
        <v>1</v>
      </c>
      <c r="GM26" s="133" t="s">
        <v>136</v>
      </c>
      <c r="GN26" s="134">
        <v>9</v>
      </c>
      <c r="GO26" s="134">
        <v>11</v>
      </c>
      <c r="GZ26" s="299"/>
      <c r="HA26" s="299"/>
      <c r="HB26" s="302"/>
      <c r="HC26" s="303"/>
      <c r="HD26" s="299"/>
      <c r="HE26" s="299"/>
      <c r="HF26" s="299"/>
      <c r="HG26" s="132" t="s">
        <v>3</v>
      </c>
      <c r="HH26" s="133" t="s">
        <v>136</v>
      </c>
      <c r="HI26" s="134">
        <v>9</v>
      </c>
      <c r="HJ26" s="134">
        <v>11</v>
      </c>
    </row>
    <row r="27" spans="1:218" ht="54.95" customHeight="1" thickTop="1" thickBot="1">
      <c r="A27" s="149">
        <v>15</v>
      </c>
      <c r="B27" s="108">
        <v>15</v>
      </c>
      <c r="C27" s="109" t="s">
        <v>166</v>
      </c>
      <c r="D27" s="110" t="s">
        <v>124</v>
      </c>
      <c r="E27" s="108">
        <v>17</v>
      </c>
      <c r="F27" s="108">
        <v>10</v>
      </c>
      <c r="G27" s="108">
        <v>1999</v>
      </c>
      <c r="H27" s="108">
        <f t="shared" si="0"/>
        <v>14</v>
      </c>
      <c r="I27" s="108">
        <f t="shared" si="1"/>
        <v>11</v>
      </c>
      <c r="J27" s="108">
        <f t="shared" si="2"/>
        <v>15</v>
      </c>
      <c r="K27" s="108" t="s">
        <v>125</v>
      </c>
      <c r="L27" s="108">
        <v>75</v>
      </c>
      <c r="M27" s="108">
        <v>75</v>
      </c>
      <c r="N27" s="111">
        <v>11</v>
      </c>
      <c r="O27" s="111">
        <v>20.5</v>
      </c>
      <c r="P27" s="111">
        <v>19.5</v>
      </c>
      <c r="Q27" s="111">
        <f t="shared" si="3"/>
        <v>51</v>
      </c>
      <c r="R27" s="111">
        <v>9.5</v>
      </c>
      <c r="S27" s="111">
        <v>19</v>
      </c>
      <c r="T27" s="111">
        <v>17.5</v>
      </c>
      <c r="U27" s="111">
        <f t="shared" si="4"/>
        <v>46</v>
      </c>
      <c r="V27" s="111">
        <v>6</v>
      </c>
      <c r="W27" s="111">
        <v>12</v>
      </c>
      <c r="X27" s="111">
        <v>10.5</v>
      </c>
      <c r="Y27" s="111">
        <f t="shared" si="5"/>
        <v>28.5</v>
      </c>
      <c r="Z27" s="111">
        <v>4</v>
      </c>
      <c r="AA27" s="111">
        <v>6.5</v>
      </c>
      <c r="AB27" s="111">
        <v>7.5</v>
      </c>
      <c r="AC27" s="111">
        <f t="shared" si="6"/>
        <v>18</v>
      </c>
      <c r="AD27" s="111">
        <v>4</v>
      </c>
      <c r="AE27" s="111">
        <v>6</v>
      </c>
      <c r="AF27" s="111">
        <v>8</v>
      </c>
      <c r="AG27" s="111">
        <f t="shared" si="7"/>
        <v>18</v>
      </c>
      <c r="AH27" s="111">
        <v>3.5</v>
      </c>
      <c r="AI27" s="111">
        <v>4</v>
      </c>
      <c r="AJ27" s="111">
        <v>12</v>
      </c>
      <c r="AK27" s="111">
        <f t="shared" si="8"/>
        <v>19.5</v>
      </c>
      <c r="AL27" s="111">
        <v>3</v>
      </c>
      <c r="AM27" s="111">
        <v>4</v>
      </c>
      <c r="AN27" s="111">
        <v>11.5</v>
      </c>
      <c r="AO27" s="111">
        <f t="shared" si="9"/>
        <v>18.5</v>
      </c>
      <c r="AP27" s="111">
        <v>4</v>
      </c>
      <c r="AQ27" s="111">
        <v>15.5</v>
      </c>
      <c r="AR27" s="111">
        <f t="shared" si="10"/>
        <v>19.5</v>
      </c>
      <c r="AS27" s="111">
        <v>3.5</v>
      </c>
      <c r="AT27" s="111">
        <v>4</v>
      </c>
      <c r="AU27" s="111">
        <v>11</v>
      </c>
      <c r="AV27" s="111">
        <f t="shared" si="11"/>
        <v>18.5</v>
      </c>
      <c r="AW27" s="111">
        <v>4</v>
      </c>
      <c r="AX27" s="111">
        <v>16</v>
      </c>
      <c r="AY27" s="111">
        <f t="shared" si="12"/>
        <v>20</v>
      </c>
      <c r="AZ27" s="111">
        <v>4</v>
      </c>
      <c r="BA27" s="111">
        <v>15.5</v>
      </c>
      <c r="BB27" s="111">
        <f t="shared" si="13"/>
        <v>19.5</v>
      </c>
      <c r="BC27" s="111">
        <f t="shared" si="14"/>
        <v>277</v>
      </c>
      <c r="BD27" s="111">
        <v>3.5</v>
      </c>
      <c r="BE27" s="111">
        <v>3</v>
      </c>
      <c r="BF27" s="111">
        <v>4</v>
      </c>
      <c r="BG27" s="111">
        <v>3</v>
      </c>
      <c r="BH27" s="111">
        <v>4.5</v>
      </c>
      <c r="BI27" s="111">
        <f t="shared" si="15"/>
        <v>18</v>
      </c>
      <c r="BJ27" s="111">
        <v>4</v>
      </c>
      <c r="BK27" s="111">
        <v>5</v>
      </c>
      <c r="BL27" s="111">
        <v>8</v>
      </c>
      <c r="BM27" s="111">
        <f t="shared" si="16"/>
        <v>17</v>
      </c>
      <c r="BN27" s="111">
        <v>4</v>
      </c>
      <c r="BO27" s="111">
        <v>6</v>
      </c>
      <c r="BP27" s="111">
        <v>8</v>
      </c>
      <c r="BQ27" s="111">
        <f t="shared" si="17"/>
        <v>18</v>
      </c>
      <c r="BR27" s="111">
        <v>4</v>
      </c>
      <c r="BS27" s="111">
        <v>8</v>
      </c>
      <c r="BT27" s="111">
        <v>8</v>
      </c>
      <c r="BU27" s="111">
        <f t="shared" si="18"/>
        <v>20</v>
      </c>
      <c r="BV27" s="111">
        <v>4</v>
      </c>
      <c r="BW27" s="111">
        <v>8</v>
      </c>
      <c r="BX27" s="111">
        <v>8</v>
      </c>
      <c r="BY27" s="111">
        <f t="shared" si="19"/>
        <v>20</v>
      </c>
      <c r="BZ27" s="112" t="s">
        <v>126</v>
      </c>
      <c r="CA27" s="113"/>
      <c r="CB27" s="137"/>
      <c r="CC27" s="115" t="str">
        <f t="shared" si="33"/>
        <v>ناجح</v>
      </c>
      <c r="CD27" s="115">
        <f t="shared" si="34"/>
        <v>2</v>
      </c>
      <c r="CE27" s="116">
        <f t="shared" si="35"/>
        <v>0</v>
      </c>
      <c r="CF27" s="117">
        <f t="shared" si="36"/>
        <v>0</v>
      </c>
      <c r="CG27" s="118">
        <f t="shared" si="37"/>
        <v>0</v>
      </c>
      <c r="CH27" s="119">
        <v>2</v>
      </c>
      <c r="CI27" s="135" t="s">
        <v>127</v>
      </c>
      <c r="CJ27" s="121" t="s">
        <v>89</v>
      </c>
      <c r="CK27" s="122"/>
      <c r="CL27" s="123" t="s">
        <v>291</v>
      </c>
      <c r="CM27" s="123" t="s">
        <v>291</v>
      </c>
      <c r="CN27" s="123" t="s">
        <v>291</v>
      </c>
      <c r="CO27" s="123" t="s">
        <v>292</v>
      </c>
      <c r="CP27" s="123" t="s">
        <v>292</v>
      </c>
      <c r="CQ27" s="123" t="s">
        <v>292</v>
      </c>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124">
        <f t="shared" si="24"/>
        <v>7</v>
      </c>
      <c r="EJ27" s="41">
        <f t="shared" si="25"/>
        <v>23</v>
      </c>
      <c r="EK27" s="125">
        <f t="shared" si="26"/>
        <v>179.5</v>
      </c>
      <c r="EL27" s="126">
        <f t="shared" si="27"/>
        <v>1.3598484848484849</v>
      </c>
      <c r="EM27" s="127" t="str">
        <f t="shared" si="28"/>
        <v>ممتاز</v>
      </c>
      <c r="EN27" s="128" t="e">
        <f t="shared" ca="1" si="29"/>
        <v>#NAME?</v>
      </c>
      <c r="EO27" s="129" t="str">
        <f t="shared" si="30"/>
        <v>17/10/1999</v>
      </c>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57"/>
      <c r="FX27" s="131">
        <f t="shared" si="31"/>
        <v>0.92333333333333334</v>
      </c>
      <c r="FY27" s="127" t="str">
        <f t="shared" si="32"/>
        <v>ممتاز</v>
      </c>
      <c r="FZ27" s="128"/>
    </row>
    <row r="28" spans="1:218" ht="54.95" customHeight="1" thickTop="1" thickBot="1">
      <c r="A28" s="107">
        <v>16</v>
      </c>
      <c r="B28" s="108">
        <v>16</v>
      </c>
      <c r="C28" s="109" t="s">
        <v>167</v>
      </c>
      <c r="D28" s="110" t="s">
        <v>124</v>
      </c>
      <c r="E28" s="108">
        <v>23</v>
      </c>
      <c r="F28" s="108">
        <v>8</v>
      </c>
      <c r="G28" s="108">
        <v>2000</v>
      </c>
      <c r="H28" s="108">
        <f t="shared" si="0"/>
        <v>8</v>
      </c>
      <c r="I28" s="108">
        <f t="shared" si="1"/>
        <v>1</v>
      </c>
      <c r="J28" s="108">
        <f t="shared" si="2"/>
        <v>15</v>
      </c>
      <c r="K28" s="108" t="s">
        <v>125</v>
      </c>
      <c r="L28" s="108">
        <v>1</v>
      </c>
      <c r="M28" s="108">
        <v>1</v>
      </c>
      <c r="N28" s="111">
        <v>10.5</v>
      </c>
      <c r="O28" s="111">
        <v>19</v>
      </c>
      <c r="P28" s="111">
        <v>22</v>
      </c>
      <c r="Q28" s="111">
        <f t="shared" si="3"/>
        <v>51.5</v>
      </c>
      <c r="R28" s="111">
        <v>8</v>
      </c>
      <c r="S28" s="111">
        <v>18</v>
      </c>
      <c r="T28" s="111">
        <v>14.5</v>
      </c>
      <c r="U28" s="111">
        <f t="shared" si="4"/>
        <v>40.5</v>
      </c>
      <c r="V28" s="111">
        <v>6</v>
      </c>
      <c r="W28" s="111">
        <v>12</v>
      </c>
      <c r="X28" s="111">
        <v>11</v>
      </c>
      <c r="Y28" s="111">
        <f t="shared" si="5"/>
        <v>29</v>
      </c>
      <c r="Z28" s="111">
        <v>4</v>
      </c>
      <c r="AA28" s="111">
        <v>7</v>
      </c>
      <c r="AB28" s="111">
        <v>4.5</v>
      </c>
      <c r="AC28" s="111">
        <f t="shared" si="6"/>
        <v>15.5</v>
      </c>
      <c r="AD28" s="111">
        <v>4</v>
      </c>
      <c r="AE28" s="111">
        <v>7</v>
      </c>
      <c r="AF28" s="111">
        <v>7</v>
      </c>
      <c r="AG28" s="111">
        <f t="shared" si="7"/>
        <v>18</v>
      </c>
      <c r="AH28" s="111">
        <v>3.5</v>
      </c>
      <c r="AI28" s="111">
        <v>4</v>
      </c>
      <c r="AJ28" s="111">
        <v>10.5</v>
      </c>
      <c r="AK28" s="111">
        <f t="shared" si="8"/>
        <v>18</v>
      </c>
      <c r="AL28" s="111">
        <v>3</v>
      </c>
      <c r="AM28" s="111">
        <v>4</v>
      </c>
      <c r="AN28" s="111">
        <v>10.5</v>
      </c>
      <c r="AO28" s="111">
        <f t="shared" si="9"/>
        <v>17.5</v>
      </c>
      <c r="AP28" s="111">
        <v>4</v>
      </c>
      <c r="AQ28" s="111">
        <v>11.5</v>
      </c>
      <c r="AR28" s="111">
        <f t="shared" si="10"/>
        <v>15.5</v>
      </c>
      <c r="AS28" s="111">
        <v>3.5</v>
      </c>
      <c r="AT28" s="111">
        <v>4</v>
      </c>
      <c r="AU28" s="111">
        <v>11</v>
      </c>
      <c r="AV28" s="111">
        <f t="shared" si="11"/>
        <v>18.5</v>
      </c>
      <c r="AW28" s="111">
        <v>4</v>
      </c>
      <c r="AX28" s="111">
        <v>14</v>
      </c>
      <c r="AY28" s="111">
        <f t="shared" si="12"/>
        <v>18</v>
      </c>
      <c r="AZ28" s="111">
        <v>4</v>
      </c>
      <c r="BA28" s="111">
        <v>14</v>
      </c>
      <c r="BB28" s="111">
        <f t="shared" si="13"/>
        <v>18</v>
      </c>
      <c r="BC28" s="111">
        <f t="shared" si="14"/>
        <v>260</v>
      </c>
      <c r="BD28" s="111">
        <v>2.5</v>
      </c>
      <c r="BE28" s="111">
        <v>2</v>
      </c>
      <c r="BF28" s="111">
        <v>2.5</v>
      </c>
      <c r="BG28" s="111">
        <v>3</v>
      </c>
      <c r="BH28" s="111">
        <v>4</v>
      </c>
      <c r="BI28" s="111">
        <f t="shared" si="15"/>
        <v>14</v>
      </c>
      <c r="BJ28" s="111">
        <v>3.5</v>
      </c>
      <c r="BK28" s="111">
        <v>5</v>
      </c>
      <c r="BL28" s="111">
        <v>6</v>
      </c>
      <c r="BM28" s="111">
        <f t="shared" si="16"/>
        <v>14.5</v>
      </c>
      <c r="BN28" s="111">
        <v>3</v>
      </c>
      <c r="BO28" s="111">
        <v>7.5</v>
      </c>
      <c r="BP28" s="111">
        <v>8</v>
      </c>
      <c r="BQ28" s="111">
        <f t="shared" si="17"/>
        <v>18.5</v>
      </c>
      <c r="BR28" s="111">
        <v>4</v>
      </c>
      <c r="BS28" s="111">
        <v>8</v>
      </c>
      <c r="BT28" s="111">
        <v>8</v>
      </c>
      <c r="BU28" s="111">
        <f t="shared" si="18"/>
        <v>20</v>
      </c>
      <c r="BV28" s="111">
        <v>4</v>
      </c>
      <c r="BW28" s="111">
        <v>8</v>
      </c>
      <c r="BX28" s="111">
        <v>8</v>
      </c>
      <c r="BY28" s="111">
        <f t="shared" si="19"/>
        <v>20</v>
      </c>
      <c r="BZ28" s="112" t="s">
        <v>126</v>
      </c>
      <c r="CA28" s="113"/>
      <c r="CB28" s="137"/>
      <c r="CC28" s="115" t="str">
        <f t="shared" si="33"/>
        <v>ناجح</v>
      </c>
      <c r="CD28" s="115">
        <f t="shared" si="34"/>
        <v>2</v>
      </c>
      <c r="CE28" s="116">
        <f t="shared" si="35"/>
        <v>0</v>
      </c>
      <c r="CF28" s="117">
        <f t="shared" si="36"/>
        <v>0</v>
      </c>
      <c r="CG28" s="118">
        <f t="shared" si="37"/>
        <v>0</v>
      </c>
      <c r="CH28" s="119">
        <v>2</v>
      </c>
      <c r="CI28" s="143" t="s">
        <v>127</v>
      </c>
      <c r="CJ28" s="144" t="s">
        <v>89</v>
      </c>
      <c r="CK28" s="122"/>
      <c r="CL28" s="123" t="s">
        <v>291</v>
      </c>
      <c r="CM28" s="123" t="s">
        <v>291</v>
      </c>
      <c r="CN28" s="123" t="s">
        <v>291</v>
      </c>
      <c r="CO28" s="123" t="s">
        <v>292</v>
      </c>
      <c r="CP28" s="123" t="s">
        <v>292</v>
      </c>
      <c r="CQ28" s="123" t="s">
        <v>292</v>
      </c>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124">
        <f t="shared" si="24"/>
        <v>4.5</v>
      </c>
      <c r="EJ28" s="41">
        <f t="shared" si="25"/>
        <v>43</v>
      </c>
      <c r="EK28" s="125">
        <f t="shared" si="26"/>
        <v>168.5</v>
      </c>
      <c r="EL28" s="126">
        <f t="shared" si="27"/>
        <v>1.2765151515151516</v>
      </c>
      <c r="EM28" s="127" t="str">
        <f t="shared" si="28"/>
        <v>ممتاز</v>
      </c>
      <c r="EN28" s="128" t="e">
        <f t="shared" ca="1" si="29"/>
        <v>#NAME?</v>
      </c>
      <c r="EO28" s="129" t="str">
        <f t="shared" si="30"/>
        <v>23/8/2000</v>
      </c>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57"/>
      <c r="FX28" s="131">
        <f t="shared" si="31"/>
        <v>0.8666666666666667</v>
      </c>
      <c r="FY28" s="127" t="str">
        <f t="shared" si="32"/>
        <v>جيدجدا</v>
      </c>
      <c r="FZ28" s="128"/>
    </row>
    <row r="29" spans="1:218" ht="54.95" customHeight="1" thickTop="1" thickBot="1">
      <c r="A29" s="107">
        <v>17</v>
      </c>
      <c r="B29" s="108">
        <v>17</v>
      </c>
      <c r="C29" s="109" t="s">
        <v>168</v>
      </c>
      <c r="D29" s="110" t="s">
        <v>124</v>
      </c>
      <c r="E29" s="108">
        <v>4</v>
      </c>
      <c r="F29" s="108">
        <v>10</v>
      </c>
      <c r="G29" s="108">
        <v>1999</v>
      </c>
      <c r="H29" s="108">
        <f t="shared" si="0"/>
        <v>27</v>
      </c>
      <c r="I29" s="108">
        <f t="shared" si="1"/>
        <v>11</v>
      </c>
      <c r="J29" s="108">
        <f t="shared" si="2"/>
        <v>15</v>
      </c>
      <c r="K29" s="108" t="s">
        <v>125</v>
      </c>
      <c r="L29" s="108">
        <v>2</v>
      </c>
      <c r="M29" s="108">
        <v>2</v>
      </c>
      <c r="N29" s="111">
        <v>10.5</v>
      </c>
      <c r="O29" s="111">
        <v>20</v>
      </c>
      <c r="P29" s="111">
        <v>20</v>
      </c>
      <c r="Q29" s="111">
        <f t="shared" si="3"/>
        <v>50.5</v>
      </c>
      <c r="R29" s="111">
        <v>8</v>
      </c>
      <c r="S29" s="111">
        <v>18</v>
      </c>
      <c r="T29" s="111">
        <v>15</v>
      </c>
      <c r="U29" s="111">
        <f t="shared" si="4"/>
        <v>41</v>
      </c>
      <c r="V29" s="111">
        <v>6</v>
      </c>
      <c r="W29" s="111">
        <v>12</v>
      </c>
      <c r="X29" s="111">
        <v>11</v>
      </c>
      <c r="Y29" s="111">
        <f t="shared" si="5"/>
        <v>29</v>
      </c>
      <c r="Z29" s="111">
        <v>4</v>
      </c>
      <c r="AA29" s="111">
        <v>7</v>
      </c>
      <c r="AB29" s="111">
        <v>8</v>
      </c>
      <c r="AC29" s="111">
        <f t="shared" si="6"/>
        <v>19</v>
      </c>
      <c r="AD29" s="111">
        <v>4</v>
      </c>
      <c r="AE29" s="111">
        <v>6</v>
      </c>
      <c r="AF29" s="111">
        <v>8</v>
      </c>
      <c r="AG29" s="111">
        <f t="shared" si="7"/>
        <v>18</v>
      </c>
      <c r="AH29" s="111">
        <v>3.5</v>
      </c>
      <c r="AI29" s="111">
        <v>4</v>
      </c>
      <c r="AJ29" s="111">
        <v>11.5</v>
      </c>
      <c r="AK29" s="111">
        <f t="shared" si="8"/>
        <v>19</v>
      </c>
      <c r="AL29" s="111">
        <v>3</v>
      </c>
      <c r="AM29" s="111">
        <v>4</v>
      </c>
      <c r="AN29" s="111">
        <v>9.5</v>
      </c>
      <c r="AO29" s="111">
        <f t="shared" si="9"/>
        <v>16.5</v>
      </c>
      <c r="AP29" s="111">
        <v>3.5</v>
      </c>
      <c r="AQ29" s="111">
        <v>14</v>
      </c>
      <c r="AR29" s="111">
        <f t="shared" si="10"/>
        <v>17.5</v>
      </c>
      <c r="AS29" s="111">
        <v>3</v>
      </c>
      <c r="AT29" s="111">
        <v>4</v>
      </c>
      <c r="AU29" s="111">
        <v>11</v>
      </c>
      <c r="AV29" s="111">
        <f t="shared" si="11"/>
        <v>18</v>
      </c>
      <c r="AW29" s="111">
        <v>4</v>
      </c>
      <c r="AX29" s="111">
        <v>11</v>
      </c>
      <c r="AY29" s="111">
        <f t="shared" si="12"/>
        <v>15</v>
      </c>
      <c r="AZ29" s="111">
        <v>4</v>
      </c>
      <c r="BA29" s="111">
        <v>13.5</v>
      </c>
      <c r="BB29" s="111">
        <f t="shared" si="13"/>
        <v>17.5</v>
      </c>
      <c r="BC29" s="111">
        <f t="shared" si="14"/>
        <v>261</v>
      </c>
      <c r="BD29" s="111">
        <v>3</v>
      </c>
      <c r="BE29" s="111">
        <v>2.5</v>
      </c>
      <c r="BF29" s="111">
        <v>3.5</v>
      </c>
      <c r="BG29" s="111">
        <v>3</v>
      </c>
      <c r="BH29" s="111">
        <v>4</v>
      </c>
      <c r="BI29" s="111">
        <f t="shared" si="15"/>
        <v>16</v>
      </c>
      <c r="BJ29" s="111">
        <v>4</v>
      </c>
      <c r="BK29" s="111">
        <v>4.5</v>
      </c>
      <c r="BL29" s="111">
        <v>7.5</v>
      </c>
      <c r="BM29" s="111">
        <f t="shared" si="16"/>
        <v>16</v>
      </c>
      <c r="BN29" s="111">
        <v>3.5</v>
      </c>
      <c r="BO29" s="111">
        <v>7</v>
      </c>
      <c r="BP29" s="111">
        <v>7.5</v>
      </c>
      <c r="BQ29" s="111">
        <f t="shared" si="17"/>
        <v>18</v>
      </c>
      <c r="BR29" s="111">
        <v>4</v>
      </c>
      <c r="BS29" s="111">
        <v>8</v>
      </c>
      <c r="BT29" s="111">
        <v>8</v>
      </c>
      <c r="BU29" s="111">
        <f t="shared" si="18"/>
        <v>20</v>
      </c>
      <c r="BV29" s="111">
        <v>4</v>
      </c>
      <c r="BW29" s="111">
        <v>8</v>
      </c>
      <c r="BX29" s="111">
        <v>8</v>
      </c>
      <c r="BY29" s="111">
        <f t="shared" si="19"/>
        <v>20</v>
      </c>
      <c r="BZ29" s="112" t="s">
        <v>126</v>
      </c>
      <c r="CA29" s="113"/>
      <c r="CB29" s="137"/>
      <c r="CC29" s="115" t="str">
        <f t="shared" si="33"/>
        <v>ناجح</v>
      </c>
      <c r="CD29" s="115">
        <f t="shared" si="34"/>
        <v>2</v>
      </c>
      <c r="CE29" s="116">
        <f t="shared" si="35"/>
        <v>0</v>
      </c>
      <c r="CF29" s="117">
        <f t="shared" si="36"/>
        <v>0</v>
      </c>
      <c r="CG29" s="118">
        <f t="shared" si="37"/>
        <v>0</v>
      </c>
      <c r="CH29" s="119">
        <v>2</v>
      </c>
      <c r="CI29" s="150" t="s">
        <v>127</v>
      </c>
      <c r="CJ29" s="144" t="s">
        <v>89</v>
      </c>
      <c r="CK29" s="122"/>
      <c r="CL29" s="123" t="s">
        <v>291</v>
      </c>
      <c r="CM29" s="123" t="s">
        <v>291</v>
      </c>
      <c r="CN29" s="123" t="s">
        <v>291</v>
      </c>
      <c r="CO29" s="123" t="s">
        <v>292</v>
      </c>
      <c r="CP29" s="123" t="s">
        <v>292</v>
      </c>
      <c r="CQ29" s="123" t="s">
        <v>292</v>
      </c>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124">
        <f t="shared" si="24"/>
        <v>6</v>
      </c>
      <c r="EJ29" s="41">
        <f t="shared" si="25"/>
        <v>41</v>
      </c>
      <c r="EK29" s="125">
        <f t="shared" si="26"/>
        <v>166.5</v>
      </c>
      <c r="EL29" s="126">
        <f t="shared" si="27"/>
        <v>1.2613636363636365</v>
      </c>
      <c r="EM29" s="127" t="str">
        <f t="shared" si="28"/>
        <v>ممتاز</v>
      </c>
      <c r="EN29" s="128" t="e">
        <f t="shared" ca="1" si="29"/>
        <v>#NAME?</v>
      </c>
      <c r="EO29" s="129" t="str">
        <f t="shared" si="30"/>
        <v>4/10/1999</v>
      </c>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57"/>
      <c r="FX29" s="131">
        <f t="shared" si="31"/>
        <v>0.87</v>
      </c>
      <c r="FY29" s="127" t="str">
        <f t="shared" si="32"/>
        <v>جيدجدا</v>
      </c>
      <c r="FZ29" s="128"/>
    </row>
    <row r="30" spans="1:218" ht="54.95" customHeight="1" thickTop="1" thickBot="1">
      <c r="A30" s="107">
        <v>18</v>
      </c>
      <c r="B30" s="108">
        <v>18</v>
      </c>
      <c r="C30" s="109" t="s">
        <v>169</v>
      </c>
      <c r="D30" s="110" t="s">
        <v>124</v>
      </c>
      <c r="E30" s="108">
        <v>1</v>
      </c>
      <c r="F30" s="108">
        <v>6</v>
      </c>
      <c r="G30" s="108">
        <v>2000</v>
      </c>
      <c r="H30" s="108">
        <f t="shared" si="0"/>
        <v>0</v>
      </c>
      <c r="I30" s="108">
        <f t="shared" si="1"/>
        <v>4</v>
      </c>
      <c r="J30" s="108">
        <f t="shared" si="2"/>
        <v>15</v>
      </c>
      <c r="K30" s="108" t="s">
        <v>125</v>
      </c>
      <c r="L30" s="108">
        <v>3</v>
      </c>
      <c r="M30" s="108">
        <v>3</v>
      </c>
      <c r="N30" s="111">
        <v>10</v>
      </c>
      <c r="O30" s="111">
        <v>17</v>
      </c>
      <c r="P30" s="111">
        <v>19.5</v>
      </c>
      <c r="Q30" s="111">
        <f t="shared" si="3"/>
        <v>46.5</v>
      </c>
      <c r="R30" s="111">
        <v>8.5</v>
      </c>
      <c r="S30" s="111">
        <v>18</v>
      </c>
      <c r="T30" s="111">
        <v>15</v>
      </c>
      <c r="U30" s="111">
        <f t="shared" si="4"/>
        <v>41.5</v>
      </c>
      <c r="V30" s="111">
        <v>6</v>
      </c>
      <c r="W30" s="111">
        <v>12</v>
      </c>
      <c r="X30" s="111">
        <v>10.5</v>
      </c>
      <c r="Y30" s="111">
        <f t="shared" si="5"/>
        <v>28.5</v>
      </c>
      <c r="Z30" s="111">
        <v>3.5</v>
      </c>
      <c r="AA30" s="111">
        <v>4.5</v>
      </c>
      <c r="AB30" s="111">
        <v>5</v>
      </c>
      <c r="AC30" s="111">
        <f t="shared" si="6"/>
        <v>13</v>
      </c>
      <c r="AD30" s="111">
        <v>4</v>
      </c>
      <c r="AE30" s="111">
        <v>4.5</v>
      </c>
      <c r="AF30" s="111">
        <v>7</v>
      </c>
      <c r="AG30" s="111">
        <f t="shared" si="7"/>
        <v>15.5</v>
      </c>
      <c r="AH30" s="111">
        <v>3.5</v>
      </c>
      <c r="AI30" s="111">
        <v>3</v>
      </c>
      <c r="AJ30" s="111">
        <v>11.5</v>
      </c>
      <c r="AK30" s="111">
        <f t="shared" si="8"/>
        <v>18</v>
      </c>
      <c r="AL30" s="111">
        <v>3</v>
      </c>
      <c r="AM30" s="111">
        <v>4</v>
      </c>
      <c r="AN30" s="111">
        <v>9</v>
      </c>
      <c r="AO30" s="111">
        <f t="shared" si="9"/>
        <v>16</v>
      </c>
      <c r="AP30" s="111">
        <v>3.5</v>
      </c>
      <c r="AQ30" s="111">
        <v>13.5</v>
      </c>
      <c r="AR30" s="111">
        <f t="shared" si="10"/>
        <v>17</v>
      </c>
      <c r="AS30" s="111">
        <v>4</v>
      </c>
      <c r="AT30" s="111">
        <v>4</v>
      </c>
      <c r="AU30" s="111">
        <v>9.5</v>
      </c>
      <c r="AV30" s="111">
        <f t="shared" si="11"/>
        <v>17.5</v>
      </c>
      <c r="AW30" s="111">
        <v>4</v>
      </c>
      <c r="AX30" s="111">
        <v>7</v>
      </c>
      <c r="AY30" s="111">
        <f t="shared" si="12"/>
        <v>11</v>
      </c>
      <c r="AZ30" s="111">
        <v>3.5</v>
      </c>
      <c r="BA30" s="111">
        <v>13</v>
      </c>
      <c r="BB30" s="111">
        <f t="shared" si="13"/>
        <v>16.5</v>
      </c>
      <c r="BC30" s="111">
        <f t="shared" si="14"/>
        <v>241</v>
      </c>
      <c r="BD30" s="111">
        <v>3.5</v>
      </c>
      <c r="BE30" s="111">
        <v>3</v>
      </c>
      <c r="BF30" s="111">
        <v>3.5</v>
      </c>
      <c r="BG30" s="111">
        <v>3</v>
      </c>
      <c r="BH30" s="111">
        <v>4</v>
      </c>
      <c r="BI30" s="111">
        <f t="shared" si="15"/>
        <v>17</v>
      </c>
      <c r="BJ30" s="111">
        <v>4</v>
      </c>
      <c r="BK30" s="111">
        <v>7</v>
      </c>
      <c r="BL30" s="111">
        <v>7.5</v>
      </c>
      <c r="BM30" s="111">
        <f t="shared" si="16"/>
        <v>18.5</v>
      </c>
      <c r="BN30" s="111">
        <v>3.5</v>
      </c>
      <c r="BO30" s="111">
        <v>7</v>
      </c>
      <c r="BP30" s="111">
        <v>8</v>
      </c>
      <c r="BQ30" s="111">
        <f t="shared" si="17"/>
        <v>18.5</v>
      </c>
      <c r="BR30" s="111">
        <v>4</v>
      </c>
      <c r="BS30" s="111">
        <v>8</v>
      </c>
      <c r="BT30" s="111">
        <v>8</v>
      </c>
      <c r="BU30" s="111">
        <f t="shared" si="18"/>
        <v>20</v>
      </c>
      <c r="BV30" s="111">
        <v>4</v>
      </c>
      <c r="BW30" s="111">
        <v>8</v>
      </c>
      <c r="BX30" s="111">
        <v>8</v>
      </c>
      <c r="BY30" s="111">
        <f t="shared" si="19"/>
        <v>20</v>
      </c>
      <c r="BZ30" s="112" t="s">
        <v>126</v>
      </c>
      <c r="CA30" s="113"/>
      <c r="CB30" s="114"/>
      <c r="CC30" s="115" t="str">
        <f t="shared" si="33"/>
        <v>ناجح</v>
      </c>
      <c r="CD30" s="115">
        <f t="shared" si="34"/>
        <v>2</v>
      </c>
      <c r="CE30" s="116">
        <f t="shared" si="35"/>
        <v>0</v>
      </c>
      <c r="CF30" s="117">
        <f t="shared" si="36"/>
        <v>0</v>
      </c>
      <c r="CG30" s="118">
        <f t="shared" si="37"/>
        <v>0</v>
      </c>
      <c r="CH30" s="119">
        <v>2</v>
      </c>
      <c r="CI30" s="145" t="s">
        <v>127</v>
      </c>
      <c r="CJ30" s="121" t="s">
        <v>89</v>
      </c>
      <c r="CK30" s="122"/>
      <c r="CL30" s="123" t="s">
        <v>291</v>
      </c>
      <c r="CM30" s="123" t="s">
        <v>291</v>
      </c>
      <c r="CN30" s="123" t="s">
        <v>291</v>
      </c>
      <c r="CO30" s="123" t="s">
        <v>292</v>
      </c>
      <c r="CP30" s="123" t="s">
        <v>292</v>
      </c>
      <c r="CQ30" s="123" t="s">
        <v>292</v>
      </c>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124">
        <f t="shared" si="24"/>
        <v>6.5</v>
      </c>
      <c r="EJ30" s="41">
        <f t="shared" si="25"/>
        <v>57.000000000000007</v>
      </c>
      <c r="EK30" s="125">
        <f t="shared" si="26"/>
        <v>152</v>
      </c>
      <c r="EL30" s="126">
        <f t="shared" si="27"/>
        <v>1.1515151515151516</v>
      </c>
      <c r="EM30" s="127" t="str">
        <f t="shared" si="28"/>
        <v>ممتاز</v>
      </c>
      <c r="EN30" s="128" t="e">
        <f t="shared" ca="1" si="29"/>
        <v>#NAME?</v>
      </c>
      <c r="EO30" s="129" t="str">
        <f t="shared" si="30"/>
        <v>1/6/2000</v>
      </c>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57"/>
      <c r="FX30" s="131">
        <f t="shared" si="31"/>
        <v>0.80333333333333334</v>
      </c>
      <c r="FY30" s="127" t="str">
        <f t="shared" si="32"/>
        <v>جيدجدا</v>
      </c>
      <c r="FZ30" s="128"/>
    </row>
    <row r="31" spans="1:218" ht="54.95" customHeight="1" thickTop="1" thickBot="1">
      <c r="A31" s="136">
        <v>19</v>
      </c>
      <c r="B31" s="108">
        <v>19</v>
      </c>
      <c r="C31" s="109" t="s">
        <v>170</v>
      </c>
      <c r="D31" s="110" t="s">
        <v>124</v>
      </c>
      <c r="E31" s="108">
        <v>25</v>
      </c>
      <c r="F31" s="108">
        <v>4</v>
      </c>
      <c r="G31" s="108">
        <v>2000</v>
      </c>
      <c r="H31" s="108">
        <f t="shared" si="0"/>
        <v>6</v>
      </c>
      <c r="I31" s="108">
        <f t="shared" si="1"/>
        <v>5</v>
      </c>
      <c r="J31" s="108">
        <f t="shared" si="2"/>
        <v>15</v>
      </c>
      <c r="K31" s="108" t="s">
        <v>125</v>
      </c>
      <c r="L31" s="108">
        <v>4</v>
      </c>
      <c r="M31" s="108">
        <v>4</v>
      </c>
      <c r="N31" s="111">
        <v>10.5</v>
      </c>
      <c r="O31" s="111">
        <v>19</v>
      </c>
      <c r="P31" s="111">
        <v>21</v>
      </c>
      <c r="Q31" s="111">
        <f t="shared" si="3"/>
        <v>50.5</v>
      </c>
      <c r="R31" s="111">
        <v>9</v>
      </c>
      <c r="S31" s="111">
        <v>17.5</v>
      </c>
      <c r="T31" s="111">
        <v>15.5</v>
      </c>
      <c r="U31" s="111">
        <f t="shared" si="4"/>
        <v>42</v>
      </c>
      <c r="V31" s="111">
        <v>6</v>
      </c>
      <c r="W31" s="111">
        <v>12</v>
      </c>
      <c r="X31" s="111">
        <v>12</v>
      </c>
      <c r="Y31" s="111">
        <f t="shared" si="5"/>
        <v>30</v>
      </c>
      <c r="Z31" s="111">
        <v>3.5</v>
      </c>
      <c r="AA31" s="111">
        <v>7.5</v>
      </c>
      <c r="AB31" s="111">
        <v>7</v>
      </c>
      <c r="AC31" s="111">
        <f t="shared" si="6"/>
        <v>18</v>
      </c>
      <c r="AD31" s="111">
        <v>4</v>
      </c>
      <c r="AE31" s="111">
        <v>7</v>
      </c>
      <c r="AF31" s="111">
        <v>8</v>
      </c>
      <c r="AG31" s="111">
        <f t="shared" si="7"/>
        <v>19</v>
      </c>
      <c r="AH31" s="111">
        <v>4</v>
      </c>
      <c r="AI31" s="111">
        <v>4</v>
      </c>
      <c r="AJ31" s="111">
        <v>11.5</v>
      </c>
      <c r="AK31" s="111">
        <f t="shared" si="8"/>
        <v>19.5</v>
      </c>
      <c r="AL31" s="111">
        <v>3.5</v>
      </c>
      <c r="AM31" s="111">
        <v>4</v>
      </c>
      <c r="AN31" s="111">
        <v>10.5</v>
      </c>
      <c r="AO31" s="111">
        <f t="shared" si="9"/>
        <v>18</v>
      </c>
      <c r="AP31" s="111">
        <v>4</v>
      </c>
      <c r="AQ31" s="111">
        <v>14</v>
      </c>
      <c r="AR31" s="111">
        <f t="shared" si="10"/>
        <v>18</v>
      </c>
      <c r="AS31" s="111">
        <v>4</v>
      </c>
      <c r="AT31" s="111">
        <v>4</v>
      </c>
      <c r="AU31" s="111">
        <v>11</v>
      </c>
      <c r="AV31" s="111">
        <f t="shared" si="11"/>
        <v>19</v>
      </c>
      <c r="AW31" s="111">
        <v>4</v>
      </c>
      <c r="AX31" s="111">
        <v>11</v>
      </c>
      <c r="AY31" s="111">
        <f t="shared" si="12"/>
        <v>15</v>
      </c>
      <c r="AZ31" s="111">
        <v>4</v>
      </c>
      <c r="BA31" s="111">
        <v>15.5</v>
      </c>
      <c r="BB31" s="111">
        <f t="shared" si="13"/>
        <v>19.5</v>
      </c>
      <c r="BC31" s="111">
        <f t="shared" si="14"/>
        <v>268.5</v>
      </c>
      <c r="BD31" s="111">
        <v>3</v>
      </c>
      <c r="BE31" s="111">
        <v>2.5</v>
      </c>
      <c r="BF31" s="111">
        <v>3</v>
      </c>
      <c r="BG31" s="111">
        <v>3</v>
      </c>
      <c r="BH31" s="111">
        <v>4</v>
      </c>
      <c r="BI31" s="111">
        <f t="shared" si="15"/>
        <v>15.5</v>
      </c>
      <c r="BJ31" s="111">
        <v>3.5</v>
      </c>
      <c r="BK31" s="111">
        <v>4</v>
      </c>
      <c r="BL31" s="111">
        <v>7</v>
      </c>
      <c r="BM31" s="111">
        <f t="shared" si="16"/>
        <v>14.5</v>
      </c>
      <c r="BN31" s="111">
        <v>3.5</v>
      </c>
      <c r="BO31" s="111">
        <v>6.5</v>
      </c>
      <c r="BP31" s="111">
        <v>7</v>
      </c>
      <c r="BQ31" s="111">
        <f t="shared" si="17"/>
        <v>17</v>
      </c>
      <c r="BR31" s="111">
        <v>4</v>
      </c>
      <c r="BS31" s="111">
        <v>8</v>
      </c>
      <c r="BT31" s="111">
        <v>8</v>
      </c>
      <c r="BU31" s="111">
        <f t="shared" si="18"/>
        <v>20</v>
      </c>
      <c r="BV31" s="111">
        <v>4</v>
      </c>
      <c r="BW31" s="111">
        <v>8</v>
      </c>
      <c r="BX31" s="111">
        <v>8</v>
      </c>
      <c r="BY31" s="111">
        <f t="shared" si="19"/>
        <v>20</v>
      </c>
      <c r="BZ31" s="112" t="s">
        <v>126</v>
      </c>
      <c r="CA31" s="113"/>
      <c r="CB31" s="114"/>
      <c r="CC31" s="115" t="str">
        <f t="shared" si="33"/>
        <v>ناجح</v>
      </c>
      <c r="CD31" s="115">
        <f t="shared" si="34"/>
        <v>2</v>
      </c>
      <c r="CE31" s="116">
        <f t="shared" si="35"/>
        <v>0</v>
      </c>
      <c r="CF31" s="117">
        <f t="shared" si="36"/>
        <v>0</v>
      </c>
      <c r="CG31" s="118">
        <f t="shared" si="37"/>
        <v>0</v>
      </c>
      <c r="CH31" s="119">
        <v>2</v>
      </c>
      <c r="CI31" s="135" t="s">
        <v>127</v>
      </c>
      <c r="CJ31" s="121" t="s">
        <v>89</v>
      </c>
      <c r="CK31" s="122"/>
      <c r="CL31" s="123" t="s">
        <v>291</v>
      </c>
      <c r="CM31" s="123" t="s">
        <v>291</v>
      </c>
      <c r="CN31" s="123" t="s">
        <v>291</v>
      </c>
      <c r="CO31" s="123" t="s">
        <v>292</v>
      </c>
      <c r="CP31" s="123" t="s">
        <v>292</v>
      </c>
      <c r="CQ31" s="123" t="s">
        <v>292</v>
      </c>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124">
        <f t="shared" si="24"/>
        <v>5.5</v>
      </c>
      <c r="EJ31" s="41">
        <f t="shared" si="25"/>
        <v>30</v>
      </c>
      <c r="EK31" s="125">
        <f t="shared" si="26"/>
        <v>172</v>
      </c>
      <c r="EL31" s="126">
        <f t="shared" si="27"/>
        <v>1.303030303030303</v>
      </c>
      <c r="EM31" s="127" t="str">
        <f t="shared" si="28"/>
        <v>ممتاز</v>
      </c>
      <c r="EN31" s="128" t="e">
        <f t="shared" ca="1" si="29"/>
        <v>#NAME?</v>
      </c>
      <c r="EO31" s="129" t="str">
        <f t="shared" si="30"/>
        <v>25/4/2000</v>
      </c>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57"/>
      <c r="FX31" s="131">
        <f t="shared" si="31"/>
        <v>0.89500000000000002</v>
      </c>
      <c r="FY31" s="127" t="str">
        <f t="shared" si="32"/>
        <v>جيدجدا</v>
      </c>
      <c r="FZ31" s="128"/>
    </row>
    <row r="32" spans="1:218" ht="54.95" customHeight="1" thickTop="1" thickBot="1">
      <c r="A32" s="136">
        <v>20</v>
      </c>
      <c r="B32" s="108">
        <v>20</v>
      </c>
      <c r="C32" s="109" t="s">
        <v>171</v>
      </c>
      <c r="D32" s="110" t="s">
        <v>124</v>
      </c>
      <c r="E32" s="108">
        <v>2</v>
      </c>
      <c r="F32" s="108">
        <v>6</v>
      </c>
      <c r="G32" s="108">
        <v>2000</v>
      </c>
      <c r="H32" s="108">
        <f t="shared" si="0"/>
        <v>29</v>
      </c>
      <c r="I32" s="108">
        <f t="shared" si="1"/>
        <v>3</v>
      </c>
      <c r="J32" s="108">
        <f t="shared" si="2"/>
        <v>15</v>
      </c>
      <c r="K32" s="108" t="s">
        <v>125</v>
      </c>
      <c r="L32" s="108">
        <v>5</v>
      </c>
      <c r="M32" s="108">
        <v>5</v>
      </c>
      <c r="N32" s="111">
        <v>11.5</v>
      </c>
      <c r="O32" s="111">
        <v>22.5</v>
      </c>
      <c r="P32" s="111">
        <v>23</v>
      </c>
      <c r="Q32" s="111">
        <f t="shared" si="3"/>
        <v>57</v>
      </c>
      <c r="R32" s="111">
        <v>9.5</v>
      </c>
      <c r="S32" s="111">
        <v>20</v>
      </c>
      <c r="T32" s="111">
        <v>19.5</v>
      </c>
      <c r="U32" s="111">
        <f t="shared" si="4"/>
        <v>49</v>
      </c>
      <c r="V32" s="111">
        <v>6</v>
      </c>
      <c r="W32" s="111">
        <v>12</v>
      </c>
      <c r="X32" s="111">
        <v>12</v>
      </c>
      <c r="Y32" s="111">
        <f t="shared" si="5"/>
        <v>30</v>
      </c>
      <c r="Z32" s="111">
        <v>4</v>
      </c>
      <c r="AA32" s="111">
        <v>7</v>
      </c>
      <c r="AB32" s="111">
        <v>7.5</v>
      </c>
      <c r="AC32" s="111">
        <f t="shared" si="6"/>
        <v>18.5</v>
      </c>
      <c r="AD32" s="111">
        <v>4</v>
      </c>
      <c r="AE32" s="111">
        <v>8</v>
      </c>
      <c r="AF32" s="111">
        <v>8</v>
      </c>
      <c r="AG32" s="111">
        <f t="shared" si="7"/>
        <v>20</v>
      </c>
      <c r="AH32" s="111">
        <v>3.5</v>
      </c>
      <c r="AI32" s="111">
        <v>4</v>
      </c>
      <c r="AJ32" s="111">
        <v>12</v>
      </c>
      <c r="AK32" s="111">
        <f t="shared" si="8"/>
        <v>19.5</v>
      </c>
      <c r="AL32" s="111">
        <v>3.5</v>
      </c>
      <c r="AM32" s="111">
        <v>4</v>
      </c>
      <c r="AN32" s="111">
        <v>12</v>
      </c>
      <c r="AO32" s="111">
        <f t="shared" si="9"/>
        <v>19.5</v>
      </c>
      <c r="AP32" s="111">
        <v>4</v>
      </c>
      <c r="AQ32" s="111">
        <v>15.5</v>
      </c>
      <c r="AR32" s="111">
        <f t="shared" si="10"/>
        <v>19.5</v>
      </c>
      <c r="AS32" s="111">
        <v>4</v>
      </c>
      <c r="AT32" s="111">
        <v>4</v>
      </c>
      <c r="AU32" s="111">
        <v>11.5</v>
      </c>
      <c r="AV32" s="111">
        <f t="shared" si="11"/>
        <v>19.5</v>
      </c>
      <c r="AW32" s="111">
        <v>4</v>
      </c>
      <c r="AX32" s="111">
        <v>16</v>
      </c>
      <c r="AY32" s="111">
        <f t="shared" si="12"/>
        <v>20</v>
      </c>
      <c r="AZ32" s="111">
        <v>4</v>
      </c>
      <c r="BA32" s="111">
        <v>15.5</v>
      </c>
      <c r="BB32" s="111">
        <f t="shared" si="13"/>
        <v>19.5</v>
      </c>
      <c r="BC32" s="111">
        <f t="shared" si="14"/>
        <v>292</v>
      </c>
      <c r="BD32" s="111">
        <v>3.5</v>
      </c>
      <c r="BE32" s="111">
        <v>3</v>
      </c>
      <c r="BF32" s="111">
        <v>3.5</v>
      </c>
      <c r="BG32" s="111">
        <v>3</v>
      </c>
      <c r="BH32" s="111">
        <v>4</v>
      </c>
      <c r="BI32" s="111">
        <f t="shared" si="15"/>
        <v>17</v>
      </c>
      <c r="BJ32" s="111">
        <v>4</v>
      </c>
      <c r="BK32" s="111">
        <v>5.5</v>
      </c>
      <c r="BL32" s="111">
        <v>7.5</v>
      </c>
      <c r="BM32" s="111">
        <f t="shared" si="16"/>
        <v>17</v>
      </c>
      <c r="BN32" s="111">
        <v>4</v>
      </c>
      <c r="BO32" s="111">
        <v>6.5</v>
      </c>
      <c r="BP32" s="111">
        <v>8</v>
      </c>
      <c r="BQ32" s="111">
        <f t="shared" si="17"/>
        <v>18.5</v>
      </c>
      <c r="BR32" s="111">
        <v>4</v>
      </c>
      <c r="BS32" s="111">
        <v>8</v>
      </c>
      <c r="BT32" s="111">
        <v>8</v>
      </c>
      <c r="BU32" s="111">
        <f t="shared" si="18"/>
        <v>20</v>
      </c>
      <c r="BV32" s="111">
        <v>4</v>
      </c>
      <c r="BW32" s="111">
        <v>8</v>
      </c>
      <c r="BX32" s="111">
        <v>8</v>
      </c>
      <c r="BY32" s="111">
        <f t="shared" si="19"/>
        <v>20</v>
      </c>
      <c r="BZ32" s="112" t="s">
        <v>126</v>
      </c>
      <c r="CA32" s="113"/>
      <c r="CB32" s="114"/>
      <c r="CC32" s="115" t="str">
        <f t="shared" si="33"/>
        <v>ناجح</v>
      </c>
      <c r="CD32" s="115">
        <f t="shared" si="34"/>
        <v>2</v>
      </c>
      <c r="CE32" s="116">
        <f t="shared" si="35"/>
        <v>0</v>
      </c>
      <c r="CF32" s="117">
        <f t="shared" si="36"/>
        <v>0</v>
      </c>
      <c r="CG32" s="118">
        <f t="shared" si="37"/>
        <v>0</v>
      </c>
      <c r="CH32" s="119">
        <v>2</v>
      </c>
      <c r="CI32" s="135" t="s">
        <v>127</v>
      </c>
      <c r="CJ32" s="121" t="s">
        <v>98</v>
      </c>
      <c r="CK32" s="122"/>
      <c r="CL32" s="123" t="s">
        <v>291</v>
      </c>
      <c r="CM32" s="123" t="s">
        <v>291</v>
      </c>
      <c r="CN32" s="123" t="s">
        <v>291</v>
      </c>
      <c r="CO32" s="123" t="s">
        <v>292</v>
      </c>
      <c r="CP32" s="123" t="s">
        <v>292</v>
      </c>
      <c r="CQ32" s="123" t="s">
        <v>292</v>
      </c>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124">
        <f t="shared" si="24"/>
        <v>6.5</v>
      </c>
      <c r="EJ32" s="41">
        <f t="shared" si="25"/>
        <v>8</v>
      </c>
      <c r="EK32" s="125">
        <f t="shared" si="26"/>
        <v>187</v>
      </c>
      <c r="EL32" s="126">
        <f t="shared" si="27"/>
        <v>1.4166666666666667</v>
      </c>
      <c r="EM32" s="127" t="str">
        <f t="shared" si="28"/>
        <v>ممتاز</v>
      </c>
      <c r="EN32" s="128" t="e">
        <f t="shared" ca="1" si="29"/>
        <v>#NAME?</v>
      </c>
      <c r="EO32" s="129" t="str">
        <f t="shared" si="30"/>
        <v>2/6/2000</v>
      </c>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57"/>
      <c r="FX32" s="131">
        <f t="shared" si="31"/>
        <v>0.97333333333333338</v>
      </c>
      <c r="FY32" s="127" t="str">
        <f t="shared" si="32"/>
        <v>ممتاز</v>
      </c>
      <c r="FZ32" s="128"/>
    </row>
    <row r="33" spans="1:182" ht="54.95" customHeight="1" thickTop="1" thickBot="1">
      <c r="A33" s="107">
        <v>21</v>
      </c>
      <c r="B33" s="108">
        <v>21</v>
      </c>
      <c r="C33" s="109" t="s">
        <v>172</v>
      </c>
      <c r="D33" s="110" t="s">
        <v>124</v>
      </c>
      <c r="E33" s="108">
        <v>18</v>
      </c>
      <c r="F33" s="108">
        <v>6</v>
      </c>
      <c r="G33" s="108">
        <v>2000</v>
      </c>
      <c r="H33" s="108">
        <f t="shared" si="0"/>
        <v>13</v>
      </c>
      <c r="I33" s="108">
        <f t="shared" si="1"/>
        <v>3</v>
      </c>
      <c r="J33" s="108">
        <f t="shared" si="2"/>
        <v>15</v>
      </c>
      <c r="K33" s="108" t="s">
        <v>125</v>
      </c>
      <c r="L33" s="108">
        <v>6</v>
      </c>
      <c r="M33" s="108">
        <v>6</v>
      </c>
      <c r="N33" s="111">
        <v>10</v>
      </c>
      <c r="O33" s="111">
        <v>16.5</v>
      </c>
      <c r="P33" s="111">
        <v>20</v>
      </c>
      <c r="Q33" s="111">
        <f t="shared" si="3"/>
        <v>46.5</v>
      </c>
      <c r="R33" s="111">
        <v>9.5</v>
      </c>
      <c r="S33" s="111">
        <v>19</v>
      </c>
      <c r="T33" s="111">
        <v>17.5</v>
      </c>
      <c r="U33" s="111">
        <f t="shared" si="4"/>
        <v>46</v>
      </c>
      <c r="V33" s="111">
        <v>6</v>
      </c>
      <c r="W33" s="111">
        <v>12</v>
      </c>
      <c r="X33" s="111">
        <v>11.5</v>
      </c>
      <c r="Y33" s="111">
        <f t="shared" si="5"/>
        <v>29.5</v>
      </c>
      <c r="Z33" s="111">
        <v>4</v>
      </c>
      <c r="AA33" s="111">
        <v>4</v>
      </c>
      <c r="AB33" s="111">
        <v>7.5</v>
      </c>
      <c r="AC33" s="111">
        <f t="shared" si="6"/>
        <v>15.5</v>
      </c>
      <c r="AD33" s="111">
        <v>4</v>
      </c>
      <c r="AE33" s="111">
        <v>5.5</v>
      </c>
      <c r="AF33" s="111">
        <v>7</v>
      </c>
      <c r="AG33" s="111">
        <f t="shared" si="7"/>
        <v>16.5</v>
      </c>
      <c r="AH33" s="111">
        <v>3</v>
      </c>
      <c r="AI33" s="111">
        <v>4</v>
      </c>
      <c r="AJ33" s="111">
        <v>10</v>
      </c>
      <c r="AK33" s="111">
        <f t="shared" si="8"/>
        <v>17</v>
      </c>
      <c r="AL33" s="111">
        <v>3</v>
      </c>
      <c r="AM33" s="111">
        <v>4</v>
      </c>
      <c r="AN33" s="111">
        <v>8</v>
      </c>
      <c r="AO33" s="111">
        <f t="shared" si="9"/>
        <v>15</v>
      </c>
      <c r="AP33" s="111">
        <v>3.5</v>
      </c>
      <c r="AQ33" s="111">
        <v>13.5</v>
      </c>
      <c r="AR33" s="111">
        <f t="shared" si="10"/>
        <v>17</v>
      </c>
      <c r="AS33" s="111">
        <v>3.5</v>
      </c>
      <c r="AT33" s="111">
        <v>4</v>
      </c>
      <c r="AU33" s="111">
        <v>8.5</v>
      </c>
      <c r="AV33" s="111">
        <f t="shared" si="11"/>
        <v>16</v>
      </c>
      <c r="AW33" s="111">
        <v>4</v>
      </c>
      <c r="AX33" s="111">
        <v>6</v>
      </c>
      <c r="AY33" s="111">
        <f t="shared" si="12"/>
        <v>10</v>
      </c>
      <c r="AZ33" s="111">
        <v>4</v>
      </c>
      <c r="BA33" s="111">
        <v>12</v>
      </c>
      <c r="BB33" s="111">
        <f t="shared" si="13"/>
        <v>16</v>
      </c>
      <c r="BC33" s="111">
        <f t="shared" si="14"/>
        <v>245</v>
      </c>
      <c r="BD33" s="111">
        <v>3</v>
      </c>
      <c r="BE33" s="111">
        <v>2.5</v>
      </c>
      <c r="BF33" s="111">
        <v>3</v>
      </c>
      <c r="BG33" s="111">
        <v>3</v>
      </c>
      <c r="BH33" s="111">
        <v>3</v>
      </c>
      <c r="BI33" s="111">
        <f t="shared" si="15"/>
        <v>14.5</v>
      </c>
      <c r="BJ33" s="111">
        <v>4</v>
      </c>
      <c r="BK33" s="111">
        <v>5.5</v>
      </c>
      <c r="BL33" s="111">
        <v>8</v>
      </c>
      <c r="BM33" s="111">
        <f t="shared" si="16"/>
        <v>17.5</v>
      </c>
      <c r="BN33" s="111">
        <v>3.5</v>
      </c>
      <c r="BO33" s="111">
        <v>6.5</v>
      </c>
      <c r="BP33" s="111">
        <v>6.5</v>
      </c>
      <c r="BQ33" s="111">
        <f t="shared" si="17"/>
        <v>16.5</v>
      </c>
      <c r="BR33" s="111">
        <v>4</v>
      </c>
      <c r="BS33" s="111">
        <v>8</v>
      </c>
      <c r="BT33" s="111">
        <v>8</v>
      </c>
      <c r="BU33" s="111">
        <f t="shared" si="18"/>
        <v>20</v>
      </c>
      <c r="BV33" s="111">
        <v>4</v>
      </c>
      <c r="BW33" s="111">
        <v>8</v>
      </c>
      <c r="BX33" s="111">
        <v>8</v>
      </c>
      <c r="BY33" s="111">
        <f t="shared" si="19"/>
        <v>20</v>
      </c>
      <c r="BZ33" s="142" t="s">
        <v>126</v>
      </c>
      <c r="CA33" s="108"/>
      <c r="CB33" s="137"/>
      <c r="CC33" s="115" t="str">
        <f t="shared" si="33"/>
        <v>ناجح</v>
      </c>
      <c r="CD33" s="115">
        <f t="shared" si="34"/>
        <v>2</v>
      </c>
      <c r="CE33" s="116">
        <f t="shared" si="35"/>
        <v>0</v>
      </c>
      <c r="CF33" s="117">
        <f t="shared" si="36"/>
        <v>0</v>
      </c>
      <c r="CG33" s="118">
        <f t="shared" si="37"/>
        <v>0</v>
      </c>
      <c r="CH33" s="119">
        <v>2</v>
      </c>
      <c r="CI33" s="150" t="s">
        <v>127</v>
      </c>
      <c r="CJ33" s="144" t="s">
        <v>98</v>
      </c>
      <c r="CK33" s="122"/>
      <c r="CL33" s="123" t="s">
        <v>291</v>
      </c>
      <c r="CM33" s="123" t="s">
        <v>291</v>
      </c>
      <c r="CN33" s="123" t="s">
        <v>291</v>
      </c>
      <c r="CO33" s="123" t="s">
        <v>292</v>
      </c>
      <c r="CP33" s="123" t="s">
        <v>292</v>
      </c>
      <c r="CQ33" s="123" t="s">
        <v>292</v>
      </c>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124">
        <f t="shared" si="24"/>
        <v>5.5</v>
      </c>
      <c r="EJ33" s="41">
        <f t="shared" si="25"/>
        <v>55.000000000000007</v>
      </c>
      <c r="EK33" s="125">
        <f t="shared" si="26"/>
        <v>148</v>
      </c>
      <c r="EL33" s="126">
        <f t="shared" si="27"/>
        <v>1.1212121212121211</v>
      </c>
      <c r="EM33" s="127" t="str">
        <f t="shared" si="28"/>
        <v>ممتاز</v>
      </c>
      <c r="EN33" s="128" t="e">
        <f t="shared" ca="1" si="29"/>
        <v>#NAME?</v>
      </c>
      <c r="EO33" s="129" t="str">
        <f t="shared" si="30"/>
        <v>18/6/2000</v>
      </c>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57"/>
      <c r="FX33" s="131">
        <f t="shared" si="31"/>
        <v>0.81666666666666665</v>
      </c>
      <c r="FY33" s="127" t="str">
        <f t="shared" si="32"/>
        <v>جيدجدا</v>
      </c>
      <c r="FZ33" s="128"/>
    </row>
    <row r="34" spans="1:182" ht="54.95" customHeight="1" thickTop="1" thickBot="1">
      <c r="A34" s="107">
        <v>23</v>
      </c>
      <c r="B34" s="108">
        <v>22</v>
      </c>
      <c r="C34" s="109" t="s">
        <v>173</v>
      </c>
      <c r="D34" s="110" t="s">
        <v>124</v>
      </c>
      <c r="E34" s="108">
        <v>1</v>
      </c>
      <c r="F34" s="108">
        <v>1</v>
      </c>
      <c r="G34" s="108">
        <v>2000</v>
      </c>
      <c r="H34" s="108">
        <f t="shared" si="0"/>
        <v>0</v>
      </c>
      <c r="I34" s="108">
        <f t="shared" si="1"/>
        <v>9</v>
      </c>
      <c r="J34" s="108">
        <f t="shared" si="2"/>
        <v>15</v>
      </c>
      <c r="K34" s="108" t="s">
        <v>125</v>
      </c>
      <c r="L34" s="108">
        <v>7</v>
      </c>
      <c r="M34" s="108">
        <v>7</v>
      </c>
      <c r="N34" s="111">
        <v>11.5</v>
      </c>
      <c r="O34" s="111">
        <v>23</v>
      </c>
      <c r="P34" s="111">
        <v>22</v>
      </c>
      <c r="Q34" s="111">
        <f t="shared" si="3"/>
        <v>56.5</v>
      </c>
      <c r="R34" s="111">
        <v>10</v>
      </c>
      <c r="S34" s="111">
        <v>19.5</v>
      </c>
      <c r="T34" s="111">
        <v>18</v>
      </c>
      <c r="U34" s="111">
        <f t="shared" si="4"/>
        <v>47.5</v>
      </c>
      <c r="V34" s="111">
        <v>6</v>
      </c>
      <c r="W34" s="111">
        <v>12</v>
      </c>
      <c r="X34" s="111">
        <v>12</v>
      </c>
      <c r="Y34" s="111">
        <f t="shared" si="5"/>
        <v>30</v>
      </c>
      <c r="Z34" s="111">
        <v>4</v>
      </c>
      <c r="AA34" s="111">
        <v>7.5</v>
      </c>
      <c r="AB34" s="111">
        <v>7.5</v>
      </c>
      <c r="AC34" s="111">
        <f t="shared" si="6"/>
        <v>19</v>
      </c>
      <c r="AD34" s="111">
        <v>4</v>
      </c>
      <c r="AE34" s="111">
        <v>8</v>
      </c>
      <c r="AF34" s="111">
        <v>8</v>
      </c>
      <c r="AG34" s="111">
        <f t="shared" si="7"/>
        <v>20</v>
      </c>
      <c r="AH34" s="111">
        <v>4</v>
      </c>
      <c r="AI34" s="111">
        <v>4</v>
      </c>
      <c r="AJ34" s="111">
        <v>12</v>
      </c>
      <c r="AK34" s="111">
        <f t="shared" si="8"/>
        <v>20</v>
      </c>
      <c r="AL34" s="111">
        <v>4</v>
      </c>
      <c r="AM34" s="111">
        <v>4</v>
      </c>
      <c r="AN34" s="111">
        <v>12</v>
      </c>
      <c r="AO34" s="111">
        <f t="shared" si="9"/>
        <v>20</v>
      </c>
      <c r="AP34" s="111">
        <v>4</v>
      </c>
      <c r="AQ34" s="111">
        <v>15.5</v>
      </c>
      <c r="AR34" s="111">
        <f t="shared" si="10"/>
        <v>19.5</v>
      </c>
      <c r="AS34" s="111">
        <v>4</v>
      </c>
      <c r="AT34" s="111">
        <v>4</v>
      </c>
      <c r="AU34" s="111">
        <v>11.5</v>
      </c>
      <c r="AV34" s="111">
        <f t="shared" si="11"/>
        <v>19.5</v>
      </c>
      <c r="AW34" s="111">
        <v>4</v>
      </c>
      <c r="AX34" s="111">
        <v>16</v>
      </c>
      <c r="AY34" s="111">
        <f t="shared" si="12"/>
        <v>20</v>
      </c>
      <c r="AZ34" s="111">
        <v>4</v>
      </c>
      <c r="BA34" s="111">
        <v>15</v>
      </c>
      <c r="BB34" s="111">
        <f t="shared" si="13"/>
        <v>19</v>
      </c>
      <c r="BC34" s="111">
        <f t="shared" si="14"/>
        <v>291</v>
      </c>
      <c r="BD34" s="111">
        <v>3.5</v>
      </c>
      <c r="BE34" s="111">
        <v>3</v>
      </c>
      <c r="BF34" s="111">
        <v>2</v>
      </c>
      <c r="BG34" s="111">
        <v>3</v>
      </c>
      <c r="BH34" s="111">
        <v>5</v>
      </c>
      <c r="BI34" s="111">
        <f t="shared" si="15"/>
        <v>16.5</v>
      </c>
      <c r="BJ34" s="111">
        <v>4</v>
      </c>
      <c r="BK34" s="111">
        <v>5.5</v>
      </c>
      <c r="BL34" s="111">
        <v>7</v>
      </c>
      <c r="BM34" s="111">
        <f t="shared" si="16"/>
        <v>16.5</v>
      </c>
      <c r="BN34" s="111">
        <v>4</v>
      </c>
      <c r="BO34" s="111">
        <v>7</v>
      </c>
      <c r="BP34" s="111">
        <v>8</v>
      </c>
      <c r="BQ34" s="111">
        <f t="shared" si="17"/>
        <v>19</v>
      </c>
      <c r="BR34" s="111">
        <v>4</v>
      </c>
      <c r="BS34" s="111">
        <v>8</v>
      </c>
      <c r="BT34" s="111">
        <v>8</v>
      </c>
      <c r="BU34" s="111">
        <f t="shared" si="18"/>
        <v>20</v>
      </c>
      <c r="BV34" s="111">
        <v>4</v>
      </c>
      <c r="BW34" s="111">
        <v>8</v>
      </c>
      <c r="BX34" s="111">
        <v>8</v>
      </c>
      <c r="BY34" s="111">
        <f t="shared" si="19"/>
        <v>20</v>
      </c>
      <c r="BZ34" s="112" t="s">
        <v>126</v>
      </c>
      <c r="CA34" s="113"/>
      <c r="CB34" s="114"/>
      <c r="CC34" s="115" t="str">
        <f t="shared" si="33"/>
        <v>ناجح</v>
      </c>
      <c r="CD34" s="115">
        <f t="shared" si="34"/>
        <v>2</v>
      </c>
      <c r="CE34" s="116">
        <f t="shared" si="35"/>
        <v>0</v>
      </c>
      <c r="CF34" s="117">
        <f t="shared" si="36"/>
        <v>0</v>
      </c>
      <c r="CG34" s="118">
        <f t="shared" si="37"/>
        <v>0</v>
      </c>
      <c r="CH34" s="119">
        <v>2</v>
      </c>
      <c r="CI34" s="143" t="s">
        <v>127</v>
      </c>
      <c r="CJ34" s="144" t="s">
        <v>98</v>
      </c>
      <c r="CK34" s="122"/>
      <c r="CL34" s="123" t="s">
        <v>291</v>
      </c>
      <c r="CM34" s="123" t="s">
        <v>291</v>
      </c>
      <c r="CN34" s="123" t="s">
        <v>291</v>
      </c>
      <c r="CO34" s="123" t="s">
        <v>292</v>
      </c>
      <c r="CP34" s="123" t="s">
        <v>292</v>
      </c>
      <c r="CQ34" s="123" t="s">
        <v>292</v>
      </c>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124">
        <f t="shared" si="24"/>
        <v>5</v>
      </c>
      <c r="EJ34" s="41">
        <f t="shared" si="25"/>
        <v>10</v>
      </c>
      <c r="EK34" s="125">
        <f t="shared" si="26"/>
        <v>188</v>
      </c>
      <c r="EL34" s="126">
        <f t="shared" si="27"/>
        <v>1.4242424242424243</v>
      </c>
      <c r="EM34" s="127" t="str">
        <f t="shared" si="28"/>
        <v>ممتاز</v>
      </c>
      <c r="EN34" s="128" t="e">
        <f t="shared" ca="1" si="29"/>
        <v>#NAME?</v>
      </c>
      <c r="EO34" s="129" t="str">
        <f t="shared" si="30"/>
        <v>1/1/2000</v>
      </c>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57"/>
      <c r="FX34" s="131">
        <f t="shared" si="31"/>
        <v>0.97</v>
      </c>
      <c r="FY34" s="127" t="str">
        <f t="shared" si="32"/>
        <v>ممتاز</v>
      </c>
      <c r="FZ34" s="128"/>
    </row>
    <row r="35" spans="1:182" ht="54.95" customHeight="1" thickTop="1" thickBot="1">
      <c r="A35" s="136">
        <v>24</v>
      </c>
      <c r="B35" s="108">
        <v>23</v>
      </c>
      <c r="C35" s="109" t="s">
        <v>174</v>
      </c>
      <c r="D35" s="110" t="s">
        <v>124</v>
      </c>
      <c r="E35" s="108">
        <v>1</v>
      </c>
      <c r="F35" s="108">
        <v>7</v>
      </c>
      <c r="G35" s="108">
        <v>2000</v>
      </c>
      <c r="H35" s="108">
        <f t="shared" si="0"/>
        <v>0</v>
      </c>
      <c r="I35" s="108">
        <f t="shared" si="1"/>
        <v>3</v>
      </c>
      <c r="J35" s="108">
        <f t="shared" si="2"/>
        <v>15</v>
      </c>
      <c r="K35" s="108" t="s">
        <v>125</v>
      </c>
      <c r="L35" s="108">
        <v>8</v>
      </c>
      <c r="M35" s="108">
        <v>8</v>
      </c>
      <c r="N35" s="111">
        <v>9</v>
      </c>
      <c r="O35" s="111">
        <v>16.5</v>
      </c>
      <c r="P35" s="111">
        <v>15.5</v>
      </c>
      <c r="Q35" s="111">
        <f t="shared" si="3"/>
        <v>41</v>
      </c>
      <c r="R35" s="111">
        <v>6.5</v>
      </c>
      <c r="S35" s="111">
        <v>15</v>
      </c>
      <c r="T35" s="111">
        <v>6</v>
      </c>
      <c r="U35" s="111">
        <f t="shared" si="4"/>
        <v>27.5</v>
      </c>
      <c r="V35" s="111">
        <v>6</v>
      </c>
      <c r="W35" s="111">
        <v>11</v>
      </c>
      <c r="X35" s="111">
        <v>9</v>
      </c>
      <c r="Y35" s="111">
        <f t="shared" si="5"/>
        <v>26</v>
      </c>
      <c r="Z35" s="111">
        <v>3.5</v>
      </c>
      <c r="AA35" s="111">
        <v>3</v>
      </c>
      <c r="AB35" s="111">
        <v>3.5</v>
      </c>
      <c r="AC35" s="111">
        <f t="shared" si="6"/>
        <v>10</v>
      </c>
      <c r="AD35" s="111">
        <v>3.5</v>
      </c>
      <c r="AE35" s="111">
        <v>4</v>
      </c>
      <c r="AF35" s="111">
        <v>3</v>
      </c>
      <c r="AG35" s="111">
        <f t="shared" si="7"/>
        <v>10.5</v>
      </c>
      <c r="AH35" s="111">
        <v>3</v>
      </c>
      <c r="AI35" s="111">
        <v>4</v>
      </c>
      <c r="AJ35" s="111">
        <v>5</v>
      </c>
      <c r="AK35" s="111">
        <f t="shared" si="8"/>
        <v>12</v>
      </c>
      <c r="AL35" s="111">
        <v>2.5</v>
      </c>
      <c r="AM35" s="111">
        <v>3.5</v>
      </c>
      <c r="AN35" s="111">
        <v>3</v>
      </c>
      <c r="AO35" s="111">
        <f t="shared" si="9"/>
        <v>9</v>
      </c>
      <c r="AP35" s="111">
        <v>3.5</v>
      </c>
      <c r="AQ35" s="111">
        <v>10</v>
      </c>
      <c r="AR35" s="111">
        <f t="shared" si="10"/>
        <v>13.5</v>
      </c>
      <c r="AS35" s="111">
        <v>3</v>
      </c>
      <c r="AT35" s="111">
        <v>4</v>
      </c>
      <c r="AU35" s="111">
        <v>7.5</v>
      </c>
      <c r="AV35" s="111">
        <f t="shared" si="11"/>
        <v>14.5</v>
      </c>
      <c r="AW35" s="111">
        <v>4</v>
      </c>
      <c r="AX35" s="111">
        <v>13</v>
      </c>
      <c r="AY35" s="111">
        <f t="shared" si="12"/>
        <v>17</v>
      </c>
      <c r="AZ35" s="111">
        <v>3.5</v>
      </c>
      <c r="BA35" s="111">
        <v>10</v>
      </c>
      <c r="BB35" s="111">
        <f t="shared" si="13"/>
        <v>13.5</v>
      </c>
      <c r="BC35" s="111">
        <f t="shared" si="14"/>
        <v>194.5</v>
      </c>
      <c r="BD35" s="111">
        <v>3</v>
      </c>
      <c r="BE35" s="111">
        <v>3</v>
      </c>
      <c r="BF35" s="111">
        <v>2.5</v>
      </c>
      <c r="BG35" s="111">
        <v>3</v>
      </c>
      <c r="BH35" s="111">
        <v>3.5</v>
      </c>
      <c r="BI35" s="111">
        <f t="shared" si="15"/>
        <v>15</v>
      </c>
      <c r="BJ35" s="111">
        <v>3.5</v>
      </c>
      <c r="BK35" s="111">
        <v>4</v>
      </c>
      <c r="BL35" s="111">
        <v>7</v>
      </c>
      <c r="BM35" s="111">
        <f t="shared" si="16"/>
        <v>14.5</v>
      </c>
      <c r="BN35" s="111">
        <v>3</v>
      </c>
      <c r="BO35" s="111">
        <v>6</v>
      </c>
      <c r="BP35" s="111">
        <v>7</v>
      </c>
      <c r="BQ35" s="111">
        <f t="shared" si="17"/>
        <v>16</v>
      </c>
      <c r="BR35" s="111">
        <v>4</v>
      </c>
      <c r="BS35" s="111">
        <v>8</v>
      </c>
      <c r="BT35" s="111">
        <v>8</v>
      </c>
      <c r="BU35" s="111">
        <f t="shared" si="18"/>
        <v>20</v>
      </c>
      <c r="BV35" s="111">
        <v>4</v>
      </c>
      <c r="BW35" s="111">
        <v>8</v>
      </c>
      <c r="BX35" s="111">
        <v>8</v>
      </c>
      <c r="BY35" s="111">
        <f t="shared" si="19"/>
        <v>20</v>
      </c>
      <c r="BZ35" s="112" t="s">
        <v>126</v>
      </c>
      <c r="CA35" s="113"/>
      <c r="CB35" s="114"/>
      <c r="CC35" s="115" t="str">
        <f t="shared" si="33"/>
        <v>ناجح</v>
      </c>
      <c r="CD35" s="115">
        <f t="shared" si="34"/>
        <v>2</v>
      </c>
      <c r="CE35" s="116">
        <f t="shared" si="35"/>
        <v>0</v>
      </c>
      <c r="CF35" s="117">
        <f t="shared" si="36"/>
        <v>0</v>
      </c>
      <c r="CG35" s="118">
        <f t="shared" si="37"/>
        <v>0</v>
      </c>
      <c r="CH35" s="119">
        <v>2</v>
      </c>
      <c r="CI35" s="143" t="s">
        <v>127</v>
      </c>
      <c r="CJ35" s="144" t="s">
        <v>98</v>
      </c>
      <c r="CK35" s="122"/>
      <c r="CL35" s="123" t="s">
        <v>291</v>
      </c>
      <c r="CM35" s="123" t="s">
        <v>291</v>
      </c>
      <c r="CN35" s="123" t="s">
        <v>291</v>
      </c>
      <c r="CO35" s="123" t="s">
        <v>292</v>
      </c>
      <c r="CP35" s="123" t="s">
        <v>292</v>
      </c>
      <c r="CQ35" s="123" t="s">
        <v>292</v>
      </c>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124">
        <f t="shared" si="24"/>
        <v>5.5</v>
      </c>
      <c r="EJ35" s="41">
        <f t="shared" si="25"/>
        <v>87.000000000000014</v>
      </c>
      <c r="EK35" s="125">
        <f t="shared" si="26"/>
        <v>129</v>
      </c>
      <c r="EL35" s="126">
        <f t="shared" si="27"/>
        <v>0.97727272727272729</v>
      </c>
      <c r="EM35" s="127" t="str">
        <f t="shared" si="28"/>
        <v>ممتاز</v>
      </c>
      <c r="EN35" s="128" t="e">
        <f t="shared" ca="1" si="29"/>
        <v>#NAME?</v>
      </c>
      <c r="EO35" s="129" t="str">
        <f t="shared" si="30"/>
        <v>1/7/2000</v>
      </c>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57"/>
      <c r="FX35" s="131">
        <f t="shared" si="31"/>
        <v>0.64833333333333332</v>
      </c>
      <c r="FY35" s="127" t="str">
        <f t="shared" si="32"/>
        <v>مقبول</v>
      </c>
      <c r="FZ35" s="128"/>
    </row>
    <row r="36" spans="1:182" ht="54.95" customHeight="1" thickTop="1" thickBot="1">
      <c r="A36" s="107">
        <v>25</v>
      </c>
      <c r="B36" s="108">
        <v>24</v>
      </c>
      <c r="C36" s="109" t="s">
        <v>175</v>
      </c>
      <c r="D36" s="110" t="s">
        <v>124</v>
      </c>
      <c r="E36" s="108">
        <v>25</v>
      </c>
      <c r="F36" s="108">
        <v>8</v>
      </c>
      <c r="G36" s="108">
        <v>2000</v>
      </c>
      <c r="H36" s="108">
        <f t="shared" si="0"/>
        <v>6</v>
      </c>
      <c r="I36" s="108">
        <f t="shared" si="1"/>
        <v>1</v>
      </c>
      <c r="J36" s="108">
        <f t="shared" si="2"/>
        <v>15</v>
      </c>
      <c r="K36" s="108" t="s">
        <v>125</v>
      </c>
      <c r="L36" s="108">
        <v>9</v>
      </c>
      <c r="M36" s="108">
        <v>9</v>
      </c>
      <c r="N36" s="111">
        <v>10.5</v>
      </c>
      <c r="O36" s="111">
        <v>14.5</v>
      </c>
      <c r="P36" s="111">
        <v>17.5</v>
      </c>
      <c r="Q36" s="111">
        <f t="shared" si="3"/>
        <v>42.5</v>
      </c>
      <c r="R36" s="111">
        <v>6.5</v>
      </c>
      <c r="S36" s="111">
        <v>17</v>
      </c>
      <c r="T36" s="111">
        <v>11.5</v>
      </c>
      <c r="U36" s="111">
        <f t="shared" si="4"/>
        <v>35</v>
      </c>
      <c r="V36" s="111">
        <v>5.5</v>
      </c>
      <c r="W36" s="111">
        <v>12</v>
      </c>
      <c r="X36" s="111">
        <v>10.5</v>
      </c>
      <c r="Y36" s="111">
        <f t="shared" si="5"/>
        <v>28</v>
      </c>
      <c r="Z36" s="111">
        <v>4</v>
      </c>
      <c r="AA36" s="111">
        <v>4</v>
      </c>
      <c r="AB36" s="111">
        <v>4</v>
      </c>
      <c r="AC36" s="111">
        <f t="shared" si="6"/>
        <v>12</v>
      </c>
      <c r="AD36" s="111">
        <v>4</v>
      </c>
      <c r="AE36" s="111">
        <v>4</v>
      </c>
      <c r="AF36" s="111">
        <v>6</v>
      </c>
      <c r="AG36" s="111">
        <f t="shared" si="7"/>
        <v>14</v>
      </c>
      <c r="AH36" s="111">
        <v>4</v>
      </c>
      <c r="AI36" s="111">
        <v>4</v>
      </c>
      <c r="AJ36" s="111">
        <v>10</v>
      </c>
      <c r="AK36" s="111">
        <f t="shared" si="8"/>
        <v>18</v>
      </c>
      <c r="AL36" s="111">
        <v>3</v>
      </c>
      <c r="AM36" s="111">
        <v>4</v>
      </c>
      <c r="AN36" s="111">
        <v>9</v>
      </c>
      <c r="AO36" s="111">
        <f t="shared" si="9"/>
        <v>16</v>
      </c>
      <c r="AP36" s="111">
        <v>3.5</v>
      </c>
      <c r="AQ36" s="111">
        <v>13.5</v>
      </c>
      <c r="AR36" s="111">
        <f t="shared" si="10"/>
        <v>17</v>
      </c>
      <c r="AS36" s="111">
        <v>3</v>
      </c>
      <c r="AT36" s="111">
        <v>4</v>
      </c>
      <c r="AU36" s="111">
        <v>10</v>
      </c>
      <c r="AV36" s="111">
        <f t="shared" si="11"/>
        <v>17</v>
      </c>
      <c r="AW36" s="111">
        <v>4</v>
      </c>
      <c r="AX36" s="111">
        <v>13</v>
      </c>
      <c r="AY36" s="111">
        <f t="shared" si="12"/>
        <v>17</v>
      </c>
      <c r="AZ36" s="111">
        <v>4</v>
      </c>
      <c r="BA36" s="111">
        <v>14.5</v>
      </c>
      <c r="BB36" s="111">
        <f t="shared" si="13"/>
        <v>18.5</v>
      </c>
      <c r="BC36" s="111">
        <f t="shared" si="14"/>
        <v>235</v>
      </c>
      <c r="BD36" s="111">
        <v>3.5</v>
      </c>
      <c r="BE36" s="111">
        <v>2.5</v>
      </c>
      <c r="BF36" s="111">
        <v>2.5</v>
      </c>
      <c r="BG36" s="111">
        <v>3</v>
      </c>
      <c r="BH36" s="111">
        <v>4</v>
      </c>
      <c r="BI36" s="111">
        <f t="shared" si="15"/>
        <v>15.5</v>
      </c>
      <c r="BJ36" s="111">
        <v>4</v>
      </c>
      <c r="BK36" s="111">
        <v>5.5</v>
      </c>
      <c r="BL36" s="111">
        <v>7.5</v>
      </c>
      <c r="BM36" s="111">
        <f t="shared" si="16"/>
        <v>17</v>
      </c>
      <c r="BN36" s="111">
        <v>3.5</v>
      </c>
      <c r="BO36" s="111">
        <v>5.5</v>
      </c>
      <c r="BP36" s="111">
        <v>7</v>
      </c>
      <c r="BQ36" s="111">
        <f t="shared" si="17"/>
        <v>16</v>
      </c>
      <c r="BR36" s="111">
        <v>4</v>
      </c>
      <c r="BS36" s="111">
        <v>8</v>
      </c>
      <c r="BT36" s="111">
        <v>8</v>
      </c>
      <c r="BU36" s="111">
        <f t="shared" si="18"/>
        <v>20</v>
      </c>
      <c r="BV36" s="111">
        <v>4</v>
      </c>
      <c r="BW36" s="111">
        <v>8</v>
      </c>
      <c r="BX36" s="111">
        <v>8</v>
      </c>
      <c r="BY36" s="111">
        <f t="shared" si="19"/>
        <v>20</v>
      </c>
      <c r="BZ36" s="112" t="s">
        <v>126</v>
      </c>
      <c r="CA36" s="113"/>
      <c r="CB36" s="137"/>
      <c r="CC36" s="115" t="str">
        <f t="shared" si="33"/>
        <v>ناجح</v>
      </c>
      <c r="CD36" s="115">
        <f t="shared" si="34"/>
        <v>2</v>
      </c>
      <c r="CE36" s="116">
        <f t="shared" si="35"/>
        <v>0</v>
      </c>
      <c r="CF36" s="117">
        <f t="shared" si="36"/>
        <v>0</v>
      </c>
      <c r="CG36" s="118">
        <f t="shared" si="37"/>
        <v>0</v>
      </c>
      <c r="CH36" s="119">
        <v>2</v>
      </c>
      <c r="CI36" s="143" t="s">
        <v>147</v>
      </c>
      <c r="CJ36" s="144" t="s">
        <v>89</v>
      </c>
      <c r="CK36" s="122"/>
      <c r="CL36" s="123" t="s">
        <v>291</v>
      </c>
      <c r="CM36" s="123" t="s">
        <v>291</v>
      </c>
      <c r="CN36" s="123" t="s">
        <v>291</v>
      </c>
      <c r="CO36" s="123" t="s">
        <v>292</v>
      </c>
      <c r="CP36" s="123" t="s">
        <v>292</v>
      </c>
      <c r="CQ36" s="123" t="s">
        <v>292</v>
      </c>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124">
        <f t="shared" si="24"/>
        <v>5</v>
      </c>
      <c r="EJ36" s="41">
        <f t="shared" si="25"/>
        <v>63.000000000000007</v>
      </c>
      <c r="EK36" s="125">
        <f t="shared" si="26"/>
        <v>155</v>
      </c>
      <c r="EL36" s="126">
        <f t="shared" si="27"/>
        <v>1.1742424242424243</v>
      </c>
      <c r="EM36" s="127" t="str">
        <f t="shared" si="28"/>
        <v>ممتاز</v>
      </c>
      <c r="EN36" s="128" t="e">
        <f t="shared" ca="1" si="29"/>
        <v>#NAME?</v>
      </c>
      <c r="EO36" s="129" t="str">
        <f t="shared" si="30"/>
        <v>25/8/2000</v>
      </c>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57"/>
      <c r="FX36" s="131">
        <f t="shared" si="31"/>
        <v>0.78333333333333333</v>
      </c>
      <c r="FY36" s="127" t="str">
        <f t="shared" si="32"/>
        <v>جيد</v>
      </c>
      <c r="FZ36" s="128"/>
    </row>
    <row r="37" spans="1:182" ht="54.95" customHeight="1" thickTop="1" thickBot="1">
      <c r="A37" s="107">
        <v>26</v>
      </c>
      <c r="B37" s="108">
        <v>25</v>
      </c>
      <c r="C37" s="109" t="s">
        <v>176</v>
      </c>
      <c r="D37" s="110" t="s">
        <v>124</v>
      </c>
      <c r="E37" s="108">
        <v>8</v>
      </c>
      <c r="F37" s="108">
        <v>3</v>
      </c>
      <c r="G37" s="108">
        <v>2000</v>
      </c>
      <c r="H37" s="108">
        <f t="shared" si="0"/>
        <v>23</v>
      </c>
      <c r="I37" s="108">
        <f t="shared" si="1"/>
        <v>6</v>
      </c>
      <c r="J37" s="108">
        <f t="shared" si="2"/>
        <v>15</v>
      </c>
      <c r="K37" s="108" t="s">
        <v>125</v>
      </c>
      <c r="L37" s="108">
        <v>10</v>
      </c>
      <c r="M37" s="108">
        <v>10</v>
      </c>
      <c r="N37" s="111">
        <v>12</v>
      </c>
      <c r="O37" s="111">
        <v>23.5</v>
      </c>
      <c r="P37" s="111">
        <v>23</v>
      </c>
      <c r="Q37" s="111">
        <f t="shared" si="3"/>
        <v>58.5</v>
      </c>
      <c r="R37" s="111">
        <v>10</v>
      </c>
      <c r="S37" s="111">
        <v>20</v>
      </c>
      <c r="T37" s="111">
        <v>19.5</v>
      </c>
      <c r="U37" s="111">
        <f t="shared" si="4"/>
        <v>49.5</v>
      </c>
      <c r="V37" s="111">
        <v>6</v>
      </c>
      <c r="W37" s="111">
        <v>12</v>
      </c>
      <c r="X37" s="111">
        <v>12</v>
      </c>
      <c r="Y37" s="111">
        <f t="shared" si="5"/>
        <v>30</v>
      </c>
      <c r="Z37" s="111">
        <v>4</v>
      </c>
      <c r="AA37" s="111">
        <v>7.5</v>
      </c>
      <c r="AB37" s="111">
        <v>8</v>
      </c>
      <c r="AC37" s="111">
        <f t="shared" si="6"/>
        <v>19.5</v>
      </c>
      <c r="AD37" s="111">
        <v>4</v>
      </c>
      <c r="AE37" s="111">
        <v>8</v>
      </c>
      <c r="AF37" s="111">
        <v>8</v>
      </c>
      <c r="AG37" s="111">
        <f t="shared" si="7"/>
        <v>20</v>
      </c>
      <c r="AH37" s="111">
        <v>4</v>
      </c>
      <c r="AI37" s="111">
        <v>4</v>
      </c>
      <c r="AJ37" s="111">
        <v>12</v>
      </c>
      <c r="AK37" s="111">
        <f t="shared" si="8"/>
        <v>20</v>
      </c>
      <c r="AL37" s="111">
        <v>4</v>
      </c>
      <c r="AM37" s="111">
        <v>4</v>
      </c>
      <c r="AN37" s="111">
        <v>12</v>
      </c>
      <c r="AO37" s="111">
        <f t="shared" si="9"/>
        <v>20</v>
      </c>
      <c r="AP37" s="111">
        <v>4</v>
      </c>
      <c r="AQ37" s="111">
        <v>16</v>
      </c>
      <c r="AR37" s="111">
        <f t="shared" si="10"/>
        <v>20</v>
      </c>
      <c r="AS37" s="111">
        <v>4</v>
      </c>
      <c r="AT37" s="111">
        <v>4</v>
      </c>
      <c r="AU37" s="111">
        <v>11.5</v>
      </c>
      <c r="AV37" s="111">
        <f t="shared" si="11"/>
        <v>19.5</v>
      </c>
      <c r="AW37" s="111">
        <v>4</v>
      </c>
      <c r="AX37" s="111">
        <v>16</v>
      </c>
      <c r="AY37" s="111">
        <f t="shared" si="12"/>
        <v>20</v>
      </c>
      <c r="AZ37" s="111">
        <v>4</v>
      </c>
      <c r="BA37" s="111">
        <v>15.5</v>
      </c>
      <c r="BB37" s="111">
        <f t="shared" si="13"/>
        <v>19.5</v>
      </c>
      <c r="BC37" s="111">
        <f t="shared" si="14"/>
        <v>296.5</v>
      </c>
      <c r="BD37" s="111">
        <v>3.5</v>
      </c>
      <c r="BE37" s="111">
        <v>3</v>
      </c>
      <c r="BF37" s="111">
        <v>3.5</v>
      </c>
      <c r="BG37" s="111">
        <v>3</v>
      </c>
      <c r="BH37" s="111">
        <v>4.5</v>
      </c>
      <c r="BI37" s="111">
        <f t="shared" si="15"/>
        <v>17.5</v>
      </c>
      <c r="BJ37" s="111">
        <v>4</v>
      </c>
      <c r="BK37" s="111">
        <v>4.5</v>
      </c>
      <c r="BL37" s="111">
        <v>7</v>
      </c>
      <c r="BM37" s="111">
        <f t="shared" si="16"/>
        <v>15.5</v>
      </c>
      <c r="BN37" s="111">
        <v>4</v>
      </c>
      <c r="BO37" s="111">
        <v>7.5</v>
      </c>
      <c r="BP37" s="111">
        <v>8</v>
      </c>
      <c r="BQ37" s="111">
        <f t="shared" si="17"/>
        <v>19.5</v>
      </c>
      <c r="BR37" s="111">
        <v>4</v>
      </c>
      <c r="BS37" s="111">
        <v>8</v>
      </c>
      <c r="BT37" s="111">
        <v>8</v>
      </c>
      <c r="BU37" s="111">
        <f t="shared" si="18"/>
        <v>20</v>
      </c>
      <c r="BV37" s="111">
        <v>4</v>
      </c>
      <c r="BW37" s="111">
        <v>8</v>
      </c>
      <c r="BX37" s="111">
        <v>8</v>
      </c>
      <c r="BY37" s="111">
        <f t="shared" si="19"/>
        <v>20</v>
      </c>
      <c r="BZ37" s="112" t="s">
        <v>126</v>
      </c>
      <c r="CA37" s="113"/>
      <c r="CB37" s="137"/>
      <c r="CC37" s="115" t="str">
        <f t="shared" si="33"/>
        <v>ناجح</v>
      </c>
      <c r="CD37" s="115">
        <f t="shared" si="34"/>
        <v>2</v>
      </c>
      <c r="CE37" s="116">
        <f t="shared" si="35"/>
        <v>0</v>
      </c>
      <c r="CF37" s="117">
        <f t="shared" si="36"/>
        <v>0</v>
      </c>
      <c r="CG37" s="118">
        <f t="shared" si="37"/>
        <v>0</v>
      </c>
      <c r="CH37" s="119">
        <v>2</v>
      </c>
      <c r="CI37" s="143" t="s">
        <v>147</v>
      </c>
      <c r="CJ37" s="144" t="s">
        <v>98</v>
      </c>
      <c r="CK37" s="122"/>
      <c r="CL37" s="123" t="s">
        <v>291</v>
      </c>
      <c r="CM37" s="123" t="s">
        <v>291</v>
      </c>
      <c r="CN37" s="123" t="s">
        <v>291</v>
      </c>
      <c r="CO37" s="123" t="s">
        <v>292</v>
      </c>
      <c r="CP37" s="123" t="s">
        <v>292</v>
      </c>
      <c r="CQ37" s="123" t="s">
        <v>292</v>
      </c>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124">
        <f t="shared" si="24"/>
        <v>6.5</v>
      </c>
      <c r="EJ37" s="41">
        <f t="shared" si="25"/>
        <v>3</v>
      </c>
      <c r="EK37" s="125">
        <f t="shared" si="26"/>
        <v>190</v>
      </c>
      <c r="EL37" s="126">
        <f t="shared" si="27"/>
        <v>1.4393939393939394</v>
      </c>
      <c r="EM37" s="127" t="str">
        <f t="shared" si="28"/>
        <v>ممتاز</v>
      </c>
      <c r="EN37" s="128" t="e">
        <f t="shared" ca="1" si="29"/>
        <v>#NAME?</v>
      </c>
      <c r="EO37" s="129" t="str">
        <f t="shared" si="30"/>
        <v>8/3/2000</v>
      </c>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57"/>
      <c r="FX37" s="131">
        <f t="shared" si="31"/>
        <v>0.98833333333333329</v>
      </c>
      <c r="FY37" s="127" t="str">
        <f t="shared" si="32"/>
        <v>ممتاز</v>
      </c>
      <c r="FZ37" s="128"/>
    </row>
    <row r="38" spans="1:182" ht="54.95" customHeight="1" thickTop="1" thickBot="1">
      <c r="A38" s="107">
        <v>27</v>
      </c>
      <c r="B38" s="108">
        <v>26</v>
      </c>
      <c r="C38" s="109" t="s">
        <v>177</v>
      </c>
      <c r="D38" s="110" t="s">
        <v>124</v>
      </c>
      <c r="E38" s="108">
        <v>9</v>
      </c>
      <c r="F38" s="108">
        <v>6</v>
      </c>
      <c r="G38" s="108">
        <v>2000</v>
      </c>
      <c r="H38" s="108">
        <f t="shared" si="0"/>
        <v>22</v>
      </c>
      <c r="I38" s="108">
        <f t="shared" si="1"/>
        <v>3</v>
      </c>
      <c r="J38" s="108">
        <f t="shared" si="2"/>
        <v>15</v>
      </c>
      <c r="K38" s="108" t="s">
        <v>125</v>
      </c>
      <c r="L38" s="108">
        <v>11</v>
      </c>
      <c r="M38" s="108">
        <v>11</v>
      </c>
      <c r="N38" s="111">
        <v>12</v>
      </c>
      <c r="O38" s="111">
        <v>21</v>
      </c>
      <c r="P38" s="111">
        <v>22</v>
      </c>
      <c r="Q38" s="111">
        <f t="shared" si="3"/>
        <v>55</v>
      </c>
      <c r="R38" s="111">
        <v>9.5</v>
      </c>
      <c r="S38" s="111">
        <v>20</v>
      </c>
      <c r="T38" s="111">
        <v>19</v>
      </c>
      <c r="U38" s="111">
        <f t="shared" si="4"/>
        <v>48.5</v>
      </c>
      <c r="V38" s="111">
        <v>6</v>
      </c>
      <c r="W38" s="111">
        <v>12</v>
      </c>
      <c r="X38" s="111">
        <v>12</v>
      </c>
      <c r="Y38" s="111">
        <f t="shared" si="5"/>
        <v>30</v>
      </c>
      <c r="Z38" s="111">
        <v>4</v>
      </c>
      <c r="AA38" s="111">
        <v>8</v>
      </c>
      <c r="AB38" s="111">
        <v>8</v>
      </c>
      <c r="AC38" s="111">
        <f t="shared" si="6"/>
        <v>20</v>
      </c>
      <c r="AD38" s="111">
        <v>4</v>
      </c>
      <c r="AE38" s="111">
        <v>8</v>
      </c>
      <c r="AF38" s="111">
        <v>8</v>
      </c>
      <c r="AG38" s="111">
        <f t="shared" si="7"/>
        <v>20</v>
      </c>
      <c r="AH38" s="111">
        <v>4</v>
      </c>
      <c r="AI38" s="111">
        <v>4</v>
      </c>
      <c r="AJ38" s="111">
        <v>12</v>
      </c>
      <c r="AK38" s="111">
        <f t="shared" si="8"/>
        <v>20</v>
      </c>
      <c r="AL38" s="111">
        <v>4</v>
      </c>
      <c r="AM38" s="111">
        <v>4</v>
      </c>
      <c r="AN38" s="111">
        <v>12</v>
      </c>
      <c r="AO38" s="111">
        <f t="shared" si="9"/>
        <v>20</v>
      </c>
      <c r="AP38" s="111">
        <v>4</v>
      </c>
      <c r="AQ38" s="111">
        <v>16</v>
      </c>
      <c r="AR38" s="111">
        <f t="shared" si="10"/>
        <v>20</v>
      </c>
      <c r="AS38" s="111">
        <v>4</v>
      </c>
      <c r="AT38" s="111">
        <v>4</v>
      </c>
      <c r="AU38" s="111">
        <v>12</v>
      </c>
      <c r="AV38" s="111">
        <f t="shared" si="11"/>
        <v>20</v>
      </c>
      <c r="AW38" s="111">
        <v>4</v>
      </c>
      <c r="AX38" s="111">
        <v>14</v>
      </c>
      <c r="AY38" s="111">
        <f t="shared" si="12"/>
        <v>18</v>
      </c>
      <c r="AZ38" s="111">
        <v>4</v>
      </c>
      <c r="BA38" s="111">
        <v>16</v>
      </c>
      <c r="BB38" s="111">
        <f t="shared" si="13"/>
        <v>20</v>
      </c>
      <c r="BC38" s="111">
        <f t="shared" si="14"/>
        <v>291.5</v>
      </c>
      <c r="BD38" s="111">
        <v>3.5</v>
      </c>
      <c r="BE38" s="111">
        <v>2.5</v>
      </c>
      <c r="BF38" s="111">
        <v>3.5</v>
      </c>
      <c r="BG38" s="111">
        <v>3</v>
      </c>
      <c r="BH38" s="111">
        <v>5</v>
      </c>
      <c r="BI38" s="111">
        <f t="shared" si="15"/>
        <v>17.5</v>
      </c>
      <c r="BJ38" s="111">
        <v>4</v>
      </c>
      <c r="BK38" s="111">
        <v>5</v>
      </c>
      <c r="BL38" s="111">
        <v>6.5</v>
      </c>
      <c r="BM38" s="111">
        <f t="shared" si="16"/>
        <v>15.5</v>
      </c>
      <c r="BN38" s="111">
        <v>4</v>
      </c>
      <c r="BO38" s="111">
        <v>7.5</v>
      </c>
      <c r="BP38" s="111">
        <v>8</v>
      </c>
      <c r="BQ38" s="111">
        <f t="shared" si="17"/>
        <v>19.5</v>
      </c>
      <c r="BR38" s="111">
        <v>4</v>
      </c>
      <c r="BS38" s="111">
        <v>8</v>
      </c>
      <c r="BT38" s="111">
        <v>8</v>
      </c>
      <c r="BU38" s="111">
        <f t="shared" si="18"/>
        <v>20</v>
      </c>
      <c r="BV38" s="111">
        <v>4</v>
      </c>
      <c r="BW38" s="111">
        <v>8</v>
      </c>
      <c r="BX38" s="111">
        <v>8</v>
      </c>
      <c r="BY38" s="111">
        <f t="shared" si="19"/>
        <v>20</v>
      </c>
      <c r="BZ38" s="112" t="s">
        <v>126</v>
      </c>
      <c r="CA38" s="113"/>
      <c r="CB38" s="114"/>
      <c r="CC38" s="115" t="str">
        <f t="shared" si="33"/>
        <v>ناجح</v>
      </c>
      <c r="CD38" s="115">
        <f t="shared" si="34"/>
        <v>2</v>
      </c>
      <c r="CE38" s="116">
        <f t="shared" si="35"/>
        <v>0</v>
      </c>
      <c r="CF38" s="117">
        <f t="shared" si="36"/>
        <v>0</v>
      </c>
      <c r="CG38" s="118">
        <f t="shared" si="37"/>
        <v>0</v>
      </c>
      <c r="CH38" s="119">
        <v>2</v>
      </c>
      <c r="CI38" s="150" t="s">
        <v>147</v>
      </c>
      <c r="CJ38" s="144" t="s">
        <v>98</v>
      </c>
      <c r="CK38" s="122"/>
      <c r="CL38" s="123" t="s">
        <v>291</v>
      </c>
      <c r="CM38" s="123" t="s">
        <v>291</v>
      </c>
      <c r="CN38" s="123" t="s">
        <v>291</v>
      </c>
      <c r="CO38" s="123" t="s">
        <v>292</v>
      </c>
      <c r="CP38" s="123" t="s">
        <v>292</v>
      </c>
      <c r="CQ38" s="123" t="s">
        <v>292</v>
      </c>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124">
        <f t="shared" si="24"/>
        <v>6</v>
      </c>
      <c r="EJ38" s="41">
        <f t="shared" si="25"/>
        <v>9</v>
      </c>
      <c r="EK38" s="125">
        <f t="shared" si="26"/>
        <v>187</v>
      </c>
      <c r="EL38" s="126">
        <f t="shared" si="27"/>
        <v>1.4166666666666667</v>
      </c>
      <c r="EM38" s="127" t="str">
        <f t="shared" si="28"/>
        <v>ممتاز</v>
      </c>
      <c r="EN38" s="128" t="e">
        <f t="shared" ca="1" si="29"/>
        <v>#NAME?</v>
      </c>
      <c r="EO38" s="129" t="str">
        <f t="shared" si="30"/>
        <v>9/6/2000</v>
      </c>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57"/>
      <c r="FX38" s="131">
        <f t="shared" si="31"/>
        <v>0.97166666666666668</v>
      </c>
      <c r="FY38" s="127" t="str">
        <f t="shared" si="32"/>
        <v>ممتاز</v>
      </c>
      <c r="FZ38" s="128"/>
    </row>
    <row r="39" spans="1:182" ht="54.95" customHeight="1" thickTop="1" thickBot="1">
      <c r="A39" s="107">
        <v>28</v>
      </c>
      <c r="B39" s="108">
        <v>27</v>
      </c>
      <c r="C39" s="109" t="s">
        <v>178</v>
      </c>
      <c r="D39" s="110" t="s">
        <v>124</v>
      </c>
      <c r="E39" s="108">
        <v>1</v>
      </c>
      <c r="F39" s="108">
        <v>10</v>
      </c>
      <c r="G39" s="108">
        <v>2000</v>
      </c>
      <c r="H39" s="108">
        <f t="shared" si="0"/>
        <v>0</v>
      </c>
      <c r="I39" s="108">
        <f t="shared" si="1"/>
        <v>0</v>
      </c>
      <c r="J39" s="108">
        <f t="shared" si="2"/>
        <v>15</v>
      </c>
      <c r="K39" s="108" t="s">
        <v>125</v>
      </c>
      <c r="L39" s="108">
        <v>12</v>
      </c>
      <c r="M39" s="108">
        <v>12</v>
      </c>
      <c r="N39" s="111">
        <v>10.5</v>
      </c>
      <c r="O39" s="111">
        <v>18</v>
      </c>
      <c r="P39" s="111">
        <v>17</v>
      </c>
      <c r="Q39" s="111">
        <f t="shared" si="3"/>
        <v>45.5</v>
      </c>
      <c r="R39" s="111">
        <v>8.5</v>
      </c>
      <c r="S39" s="111">
        <v>19.5</v>
      </c>
      <c r="T39" s="111">
        <v>17.5</v>
      </c>
      <c r="U39" s="111">
        <f t="shared" si="4"/>
        <v>45.5</v>
      </c>
      <c r="V39" s="111">
        <v>6</v>
      </c>
      <c r="W39" s="111">
        <v>12</v>
      </c>
      <c r="X39" s="111">
        <v>12</v>
      </c>
      <c r="Y39" s="111">
        <f t="shared" si="5"/>
        <v>30</v>
      </c>
      <c r="Z39" s="111">
        <v>4</v>
      </c>
      <c r="AA39" s="111">
        <v>7.5</v>
      </c>
      <c r="AB39" s="111">
        <v>8</v>
      </c>
      <c r="AC39" s="111">
        <f t="shared" si="6"/>
        <v>19.5</v>
      </c>
      <c r="AD39" s="111">
        <v>4</v>
      </c>
      <c r="AE39" s="111">
        <v>8</v>
      </c>
      <c r="AF39" s="111">
        <v>8</v>
      </c>
      <c r="AG39" s="111">
        <f t="shared" si="7"/>
        <v>20</v>
      </c>
      <c r="AH39" s="111">
        <v>3.5</v>
      </c>
      <c r="AI39" s="111">
        <v>4</v>
      </c>
      <c r="AJ39" s="111">
        <v>10</v>
      </c>
      <c r="AK39" s="111">
        <f t="shared" si="8"/>
        <v>17.5</v>
      </c>
      <c r="AL39" s="111">
        <v>3</v>
      </c>
      <c r="AM39" s="111">
        <v>4</v>
      </c>
      <c r="AN39" s="111">
        <v>10.5</v>
      </c>
      <c r="AO39" s="111">
        <f t="shared" si="9"/>
        <v>17.5</v>
      </c>
      <c r="AP39" s="111">
        <v>4</v>
      </c>
      <c r="AQ39" s="111">
        <v>13.5</v>
      </c>
      <c r="AR39" s="111">
        <f t="shared" si="10"/>
        <v>17.5</v>
      </c>
      <c r="AS39" s="111">
        <v>3.5</v>
      </c>
      <c r="AT39" s="111">
        <v>4</v>
      </c>
      <c r="AU39" s="111">
        <v>9.5</v>
      </c>
      <c r="AV39" s="111">
        <f t="shared" si="11"/>
        <v>17</v>
      </c>
      <c r="AW39" s="111">
        <v>4</v>
      </c>
      <c r="AX39" s="111">
        <v>16</v>
      </c>
      <c r="AY39" s="111">
        <f t="shared" si="12"/>
        <v>20</v>
      </c>
      <c r="AZ39" s="111">
        <v>3.5</v>
      </c>
      <c r="BA39" s="111">
        <v>12</v>
      </c>
      <c r="BB39" s="111">
        <f t="shared" si="13"/>
        <v>15.5</v>
      </c>
      <c r="BC39" s="111">
        <f t="shared" si="14"/>
        <v>265.5</v>
      </c>
      <c r="BD39" s="111">
        <v>3.5</v>
      </c>
      <c r="BE39" s="111">
        <v>3</v>
      </c>
      <c r="BF39" s="111">
        <v>3</v>
      </c>
      <c r="BG39" s="111">
        <v>3</v>
      </c>
      <c r="BH39" s="111">
        <v>4</v>
      </c>
      <c r="BI39" s="111">
        <f t="shared" si="15"/>
        <v>16.5</v>
      </c>
      <c r="BJ39" s="111">
        <v>4</v>
      </c>
      <c r="BK39" s="111">
        <v>5</v>
      </c>
      <c r="BL39" s="111">
        <v>7</v>
      </c>
      <c r="BM39" s="111">
        <f t="shared" si="16"/>
        <v>16</v>
      </c>
      <c r="BN39" s="111">
        <v>3.5</v>
      </c>
      <c r="BO39" s="111">
        <v>8</v>
      </c>
      <c r="BP39" s="111">
        <v>7</v>
      </c>
      <c r="BQ39" s="111">
        <f t="shared" si="17"/>
        <v>18.5</v>
      </c>
      <c r="BR39" s="111">
        <v>4</v>
      </c>
      <c r="BS39" s="111">
        <v>8</v>
      </c>
      <c r="BT39" s="111">
        <v>8</v>
      </c>
      <c r="BU39" s="111">
        <f t="shared" si="18"/>
        <v>20</v>
      </c>
      <c r="BV39" s="111">
        <v>4</v>
      </c>
      <c r="BW39" s="111">
        <v>8</v>
      </c>
      <c r="BX39" s="111">
        <v>8</v>
      </c>
      <c r="BY39" s="111">
        <f t="shared" si="19"/>
        <v>20</v>
      </c>
      <c r="BZ39" s="112" t="s">
        <v>126</v>
      </c>
      <c r="CA39" s="113"/>
      <c r="CB39" s="137"/>
      <c r="CC39" s="115" t="str">
        <f t="shared" si="33"/>
        <v>ناجح</v>
      </c>
      <c r="CD39" s="115">
        <f t="shared" si="34"/>
        <v>2</v>
      </c>
      <c r="CE39" s="116">
        <f t="shared" si="35"/>
        <v>0</v>
      </c>
      <c r="CF39" s="117">
        <f t="shared" si="36"/>
        <v>0</v>
      </c>
      <c r="CG39" s="118">
        <f t="shared" si="37"/>
        <v>0</v>
      </c>
      <c r="CH39" s="119">
        <v>2</v>
      </c>
      <c r="CI39" s="150" t="s">
        <v>147</v>
      </c>
      <c r="CJ39" s="144" t="s">
        <v>98</v>
      </c>
      <c r="CK39" s="122"/>
      <c r="CL39" s="123" t="s">
        <v>291</v>
      </c>
      <c r="CM39" s="123" t="s">
        <v>291</v>
      </c>
      <c r="CN39" s="123" t="s">
        <v>291</v>
      </c>
      <c r="CO39" s="123" t="s">
        <v>292</v>
      </c>
      <c r="CP39" s="123" t="s">
        <v>292</v>
      </c>
      <c r="CQ39" s="123" t="s">
        <v>292</v>
      </c>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124">
        <f t="shared" si="24"/>
        <v>6</v>
      </c>
      <c r="EJ39" s="41">
        <f t="shared" si="25"/>
        <v>35</v>
      </c>
      <c r="EK39" s="125">
        <f t="shared" si="26"/>
        <v>170</v>
      </c>
      <c r="EL39" s="126">
        <f t="shared" si="27"/>
        <v>1.2878787878787878</v>
      </c>
      <c r="EM39" s="127" t="str">
        <f t="shared" si="28"/>
        <v>ممتاز</v>
      </c>
      <c r="EN39" s="128" t="e">
        <f t="shared" ca="1" si="29"/>
        <v>#NAME?</v>
      </c>
      <c r="EO39" s="129" t="str">
        <f t="shared" si="30"/>
        <v>1/10/2000</v>
      </c>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57"/>
      <c r="FX39" s="131">
        <f t="shared" si="31"/>
        <v>0.88500000000000001</v>
      </c>
      <c r="FY39" s="127" t="str">
        <f t="shared" si="32"/>
        <v>جيدجدا</v>
      </c>
      <c r="FZ39" s="128"/>
    </row>
    <row r="40" spans="1:182" ht="54.95" customHeight="1" thickTop="1" thickBot="1">
      <c r="A40" s="107">
        <v>29</v>
      </c>
      <c r="B40" s="108">
        <v>28</v>
      </c>
      <c r="C40" s="109" t="s">
        <v>179</v>
      </c>
      <c r="D40" s="110" t="s">
        <v>124</v>
      </c>
      <c r="E40" s="108">
        <v>2</v>
      </c>
      <c r="F40" s="108">
        <v>1</v>
      </c>
      <c r="G40" s="108">
        <v>2000</v>
      </c>
      <c r="H40" s="108">
        <f t="shared" si="0"/>
        <v>29</v>
      </c>
      <c r="I40" s="108">
        <f t="shared" si="1"/>
        <v>8</v>
      </c>
      <c r="J40" s="108">
        <f t="shared" si="2"/>
        <v>15</v>
      </c>
      <c r="K40" s="108" t="s">
        <v>125</v>
      </c>
      <c r="L40" s="108">
        <v>13</v>
      </c>
      <c r="M40" s="108">
        <v>13</v>
      </c>
      <c r="N40" s="111">
        <v>11</v>
      </c>
      <c r="O40" s="111">
        <v>18.5</v>
      </c>
      <c r="P40" s="111">
        <v>18</v>
      </c>
      <c r="Q40" s="111">
        <f t="shared" si="3"/>
        <v>47.5</v>
      </c>
      <c r="R40" s="111">
        <v>8</v>
      </c>
      <c r="S40" s="111">
        <v>17.5</v>
      </c>
      <c r="T40" s="111">
        <v>13.5</v>
      </c>
      <c r="U40" s="111">
        <f t="shared" si="4"/>
        <v>39</v>
      </c>
      <c r="V40" s="111">
        <v>6</v>
      </c>
      <c r="W40" s="111">
        <v>12</v>
      </c>
      <c r="X40" s="111">
        <v>12</v>
      </c>
      <c r="Y40" s="111">
        <f t="shared" si="5"/>
        <v>30</v>
      </c>
      <c r="Z40" s="111">
        <v>4</v>
      </c>
      <c r="AA40" s="111">
        <v>6.5</v>
      </c>
      <c r="AB40" s="111">
        <v>7</v>
      </c>
      <c r="AC40" s="111">
        <f t="shared" si="6"/>
        <v>17.5</v>
      </c>
      <c r="AD40" s="111">
        <v>4</v>
      </c>
      <c r="AE40" s="111">
        <v>5</v>
      </c>
      <c r="AF40" s="111">
        <v>7.5</v>
      </c>
      <c r="AG40" s="111">
        <f t="shared" si="7"/>
        <v>16.5</v>
      </c>
      <c r="AH40" s="111">
        <v>4</v>
      </c>
      <c r="AI40" s="111">
        <v>3</v>
      </c>
      <c r="AJ40" s="111">
        <v>9.5</v>
      </c>
      <c r="AK40" s="111">
        <f t="shared" si="8"/>
        <v>16.5</v>
      </c>
      <c r="AL40" s="111">
        <v>3.5</v>
      </c>
      <c r="AM40" s="111">
        <v>4</v>
      </c>
      <c r="AN40" s="111">
        <v>11.5</v>
      </c>
      <c r="AO40" s="111">
        <f t="shared" si="9"/>
        <v>19</v>
      </c>
      <c r="AP40" s="111">
        <v>3.5</v>
      </c>
      <c r="AQ40" s="111">
        <v>15.5</v>
      </c>
      <c r="AR40" s="111">
        <f t="shared" si="10"/>
        <v>19</v>
      </c>
      <c r="AS40" s="111">
        <v>3</v>
      </c>
      <c r="AT40" s="111">
        <v>4</v>
      </c>
      <c r="AU40" s="111">
        <v>10</v>
      </c>
      <c r="AV40" s="111">
        <f t="shared" si="11"/>
        <v>17</v>
      </c>
      <c r="AW40" s="111">
        <v>4</v>
      </c>
      <c r="AX40" s="111">
        <v>12</v>
      </c>
      <c r="AY40" s="111">
        <f t="shared" si="12"/>
        <v>16</v>
      </c>
      <c r="AZ40" s="111">
        <v>3.5</v>
      </c>
      <c r="BA40" s="111">
        <v>11.5</v>
      </c>
      <c r="BB40" s="111">
        <f t="shared" si="13"/>
        <v>15</v>
      </c>
      <c r="BC40" s="111">
        <f t="shared" si="14"/>
        <v>253</v>
      </c>
      <c r="BD40" s="111">
        <v>3</v>
      </c>
      <c r="BE40" s="111">
        <v>2.5</v>
      </c>
      <c r="BF40" s="111">
        <v>4</v>
      </c>
      <c r="BG40" s="111">
        <v>3</v>
      </c>
      <c r="BH40" s="111">
        <v>5</v>
      </c>
      <c r="BI40" s="111">
        <f t="shared" si="15"/>
        <v>17.5</v>
      </c>
      <c r="BJ40" s="111">
        <v>4</v>
      </c>
      <c r="BK40" s="111">
        <v>5</v>
      </c>
      <c r="BL40" s="111">
        <v>6</v>
      </c>
      <c r="BM40" s="111">
        <f t="shared" si="16"/>
        <v>15</v>
      </c>
      <c r="BN40" s="111">
        <v>3.5</v>
      </c>
      <c r="BO40" s="111">
        <v>4.5</v>
      </c>
      <c r="BP40" s="111">
        <v>7</v>
      </c>
      <c r="BQ40" s="111">
        <f t="shared" si="17"/>
        <v>15</v>
      </c>
      <c r="BR40" s="111">
        <v>4</v>
      </c>
      <c r="BS40" s="111">
        <v>8</v>
      </c>
      <c r="BT40" s="111">
        <v>8</v>
      </c>
      <c r="BU40" s="111">
        <f t="shared" si="18"/>
        <v>20</v>
      </c>
      <c r="BV40" s="111">
        <v>4</v>
      </c>
      <c r="BW40" s="111">
        <v>8</v>
      </c>
      <c r="BX40" s="111">
        <v>8</v>
      </c>
      <c r="BY40" s="111">
        <f t="shared" si="19"/>
        <v>20</v>
      </c>
      <c r="BZ40" s="142" t="s">
        <v>126</v>
      </c>
      <c r="CA40" s="108"/>
      <c r="CB40" s="137"/>
      <c r="CC40" s="115" t="str">
        <f t="shared" si="33"/>
        <v>ناجح</v>
      </c>
      <c r="CD40" s="115">
        <f t="shared" si="34"/>
        <v>2</v>
      </c>
      <c r="CE40" s="116">
        <f t="shared" si="35"/>
        <v>0</v>
      </c>
      <c r="CF40" s="117">
        <f t="shared" si="36"/>
        <v>0</v>
      </c>
      <c r="CG40" s="118">
        <f t="shared" si="37"/>
        <v>0</v>
      </c>
      <c r="CH40" s="119">
        <v>2</v>
      </c>
      <c r="CI40" s="143" t="s">
        <v>147</v>
      </c>
      <c r="CJ40" s="144" t="s">
        <v>89</v>
      </c>
      <c r="CK40" s="122"/>
      <c r="CL40" s="123" t="s">
        <v>291</v>
      </c>
      <c r="CM40" s="123" t="s">
        <v>291</v>
      </c>
      <c r="CN40" s="123" t="s">
        <v>291</v>
      </c>
      <c r="CO40" s="123" t="s">
        <v>292</v>
      </c>
      <c r="CP40" s="123" t="s">
        <v>292</v>
      </c>
      <c r="CQ40" s="123" t="s">
        <v>292</v>
      </c>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124">
        <f t="shared" si="24"/>
        <v>6.5</v>
      </c>
      <c r="EJ40" s="41">
        <f t="shared" si="25"/>
        <v>49</v>
      </c>
      <c r="EK40" s="125">
        <f t="shared" si="26"/>
        <v>162</v>
      </c>
      <c r="EL40" s="126">
        <f t="shared" si="27"/>
        <v>1.2272727272727273</v>
      </c>
      <c r="EM40" s="127" t="str">
        <f t="shared" si="28"/>
        <v>ممتاز</v>
      </c>
      <c r="EN40" s="128" t="e">
        <f t="shared" ca="1" si="29"/>
        <v>#NAME?</v>
      </c>
      <c r="EO40" s="129" t="str">
        <f t="shared" si="30"/>
        <v>2/1/2000</v>
      </c>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57"/>
      <c r="FX40" s="131">
        <f t="shared" si="31"/>
        <v>0.84333333333333338</v>
      </c>
      <c r="FY40" s="127" t="str">
        <f t="shared" si="32"/>
        <v>جيدجدا</v>
      </c>
      <c r="FZ40" s="128"/>
    </row>
    <row r="41" spans="1:182" ht="54.95" customHeight="1" thickTop="1" thickBot="1">
      <c r="A41" s="149">
        <v>30</v>
      </c>
      <c r="B41" s="108">
        <v>29</v>
      </c>
      <c r="C41" s="109" t="s">
        <v>180</v>
      </c>
      <c r="D41" s="110" t="s">
        <v>124</v>
      </c>
      <c r="E41" s="108">
        <v>3</v>
      </c>
      <c r="F41" s="108">
        <v>3</v>
      </c>
      <c r="G41" s="108">
        <v>2000</v>
      </c>
      <c r="H41" s="108">
        <f t="shared" si="0"/>
        <v>28</v>
      </c>
      <c r="I41" s="108">
        <f t="shared" si="1"/>
        <v>6</v>
      </c>
      <c r="J41" s="108">
        <f t="shared" si="2"/>
        <v>15</v>
      </c>
      <c r="K41" s="108" t="s">
        <v>125</v>
      </c>
      <c r="L41" s="108">
        <v>14</v>
      </c>
      <c r="M41" s="108">
        <v>14</v>
      </c>
      <c r="N41" s="111">
        <v>11.5</v>
      </c>
      <c r="O41" s="111">
        <v>19</v>
      </c>
      <c r="P41" s="111">
        <v>18</v>
      </c>
      <c r="Q41" s="111">
        <f t="shared" si="3"/>
        <v>48.5</v>
      </c>
      <c r="R41" s="111">
        <v>9</v>
      </c>
      <c r="S41" s="111">
        <v>19</v>
      </c>
      <c r="T41" s="111">
        <v>16.5</v>
      </c>
      <c r="U41" s="111">
        <f t="shared" si="4"/>
        <v>44.5</v>
      </c>
      <c r="V41" s="111">
        <v>6</v>
      </c>
      <c r="W41" s="111">
        <v>11.5</v>
      </c>
      <c r="X41" s="111">
        <v>11.5</v>
      </c>
      <c r="Y41" s="111">
        <f t="shared" si="5"/>
        <v>29</v>
      </c>
      <c r="Z41" s="111">
        <v>4</v>
      </c>
      <c r="AA41" s="111">
        <v>6.5</v>
      </c>
      <c r="AB41" s="111">
        <v>7.5</v>
      </c>
      <c r="AC41" s="111">
        <f t="shared" si="6"/>
        <v>18</v>
      </c>
      <c r="AD41" s="111">
        <v>4</v>
      </c>
      <c r="AE41" s="111">
        <v>8</v>
      </c>
      <c r="AF41" s="111">
        <v>8</v>
      </c>
      <c r="AG41" s="111">
        <f t="shared" si="7"/>
        <v>20</v>
      </c>
      <c r="AH41" s="111">
        <v>3.5</v>
      </c>
      <c r="AI41" s="111">
        <v>3.5</v>
      </c>
      <c r="AJ41" s="111">
        <v>11.5</v>
      </c>
      <c r="AK41" s="111">
        <f t="shared" si="8"/>
        <v>18.5</v>
      </c>
      <c r="AL41" s="111">
        <v>3.5</v>
      </c>
      <c r="AM41" s="111">
        <v>4</v>
      </c>
      <c r="AN41" s="111">
        <v>11.5</v>
      </c>
      <c r="AO41" s="111">
        <f t="shared" si="9"/>
        <v>19</v>
      </c>
      <c r="AP41" s="111">
        <v>4</v>
      </c>
      <c r="AQ41" s="111">
        <v>15.5</v>
      </c>
      <c r="AR41" s="111">
        <f t="shared" si="10"/>
        <v>19.5</v>
      </c>
      <c r="AS41" s="111">
        <v>3.5</v>
      </c>
      <c r="AT41" s="111">
        <v>4</v>
      </c>
      <c r="AU41" s="111">
        <v>11</v>
      </c>
      <c r="AV41" s="111">
        <f t="shared" si="11"/>
        <v>18.5</v>
      </c>
      <c r="AW41" s="111">
        <v>4</v>
      </c>
      <c r="AX41" s="111">
        <v>8</v>
      </c>
      <c r="AY41" s="111">
        <f t="shared" si="12"/>
        <v>12</v>
      </c>
      <c r="AZ41" s="111">
        <v>4</v>
      </c>
      <c r="BA41" s="111">
        <v>15.5</v>
      </c>
      <c r="BB41" s="111">
        <f t="shared" si="13"/>
        <v>19.5</v>
      </c>
      <c r="BC41" s="111">
        <f t="shared" si="14"/>
        <v>267</v>
      </c>
      <c r="BD41" s="111">
        <v>3.5</v>
      </c>
      <c r="BE41" s="111">
        <v>3</v>
      </c>
      <c r="BF41" s="111">
        <v>4</v>
      </c>
      <c r="BG41" s="111">
        <v>3</v>
      </c>
      <c r="BH41" s="111">
        <v>5</v>
      </c>
      <c r="BI41" s="111">
        <f t="shared" si="15"/>
        <v>18.5</v>
      </c>
      <c r="BJ41" s="111">
        <v>4</v>
      </c>
      <c r="BK41" s="111">
        <v>5.5</v>
      </c>
      <c r="BL41" s="111">
        <v>8</v>
      </c>
      <c r="BM41" s="111">
        <f t="shared" si="16"/>
        <v>17.5</v>
      </c>
      <c r="BN41" s="111">
        <v>4</v>
      </c>
      <c r="BO41" s="111">
        <v>7.5</v>
      </c>
      <c r="BP41" s="111">
        <v>8</v>
      </c>
      <c r="BQ41" s="111">
        <f t="shared" si="17"/>
        <v>19.5</v>
      </c>
      <c r="BR41" s="111">
        <v>4</v>
      </c>
      <c r="BS41" s="111">
        <v>8</v>
      </c>
      <c r="BT41" s="111">
        <v>8</v>
      </c>
      <c r="BU41" s="111">
        <f t="shared" si="18"/>
        <v>20</v>
      </c>
      <c r="BV41" s="111">
        <v>4</v>
      </c>
      <c r="BW41" s="111">
        <v>8</v>
      </c>
      <c r="BX41" s="111">
        <v>8</v>
      </c>
      <c r="BY41" s="111">
        <f t="shared" si="19"/>
        <v>20</v>
      </c>
      <c r="BZ41" s="112" t="s">
        <v>126</v>
      </c>
      <c r="CA41" s="113"/>
      <c r="CB41" s="137"/>
      <c r="CC41" s="115" t="str">
        <f t="shared" si="33"/>
        <v>ناجح</v>
      </c>
      <c r="CD41" s="115">
        <f t="shared" si="34"/>
        <v>2</v>
      </c>
      <c r="CE41" s="116">
        <f t="shared" si="35"/>
        <v>0</v>
      </c>
      <c r="CF41" s="117">
        <f t="shared" si="36"/>
        <v>0</v>
      </c>
      <c r="CG41" s="118">
        <f t="shared" si="37"/>
        <v>0</v>
      </c>
      <c r="CH41" s="119">
        <v>2</v>
      </c>
      <c r="CI41" s="143" t="s">
        <v>147</v>
      </c>
      <c r="CJ41" s="144" t="s">
        <v>98</v>
      </c>
      <c r="CK41" s="122"/>
      <c r="CL41" s="123" t="s">
        <v>291</v>
      </c>
      <c r="CM41" s="123" t="s">
        <v>291</v>
      </c>
      <c r="CN41" s="123" t="s">
        <v>291</v>
      </c>
      <c r="CO41" s="123" t="s">
        <v>292</v>
      </c>
      <c r="CP41" s="123" t="s">
        <v>292</v>
      </c>
      <c r="CQ41" s="123" t="s">
        <v>292</v>
      </c>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124">
        <f t="shared" si="24"/>
        <v>7</v>
      </c>
      <c r="EJ41" s="41">
        <f t="shared" si="25"/>
        <v>33</v>
      </c>
      <c r="EK41" s="125">
        <f t="shared" si="26"/>
        <v>171</v>
      </c>
      <c r="EL41" s="126">
        <f t="shared" si="27"/>
        <v>1.2954545454545454</v>
      </c>
      <c r="EM41" s="127" t="str">
        <f t="shared" si="28"/>
        <v>ممتاز</v>
      </c>
      <c r="EN41" s="128" t="e">
        <f t="shared" ca="1" si="29"/>
        <v>#NAME?</v>
      </c>
      <c r="EO41" s="129" t="str">
        <f t="shared" si="30"/>
        <v>3/3/2000</v>
      </c>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57"/>
      <c r="FX41" s="131">
        <f t="shared" si="31"/>
        <v>0.89</v>
      </c>
      <c r="FY41" s="127" t="str">
        <f t="shared" si="32"/>
        <v>جيدجدا</v>
      </c>
      <c r="FZ41" s="128"/>
    </row>
    <row r="42" spans="1:182" ht="54.95" customHeight="1" thickTop="1" thickBot="1">
      <c r="A42" s="107">
        <v>31</v>
      </c>
      <c r="B42" s="108">
        <v>30</v>
      </c>
      <c r="C42" s="109" t="s">
        <v>181</v>
      </c>
      <c r="D42" s="110" t="s">
        <v>124</v>
      </c>
      <c r="E42" s="108">
        <v>18</v>
      </c>
      <c r="F42" s="108">
        <v>11</v>
      </c>
      <c r="G42" s="108">
        <v>1999</v>
      </c>
      <c r="H42" s="108">
        <f t="shared" si="0"/>
        <v>13</v>
      </c>
      <c r="I42" s="108">
        <f t="shared" si="1"/>
        <v>10</v>
      </c>
      <c r="J42" s="108">
        <f t="shared" si="2"/>
        <v>15</v>
      </c>
      <c r="K42" s="108" t="s">
        <v>125</v>
      </c>
      <c r="L42" s="108">
        <v>15</v>
      </c>
      <c r="M42" s="108">
        <v>15</v>
      </c>
      <c r="N42" s="111">
        <v>12</v>
      </c>
      <c r="O42" s="111">
        <v>23.5</v>
      </c>
      <c r="P42" s="111">
        <v>23</v>
      </c>
      <c r="Q42" s="111">
        <f t="shared" si="3"/>
        <v>58.5</v>
      </c>
      <c r="R42" s="111">
        <v>10</v>
      </c>
      <c r="S42" s="111">
        <v>20</v>
      </c>
      <c r="T42" s="111">
        <v>20</v>
      </c>
      <c r="U42" s="111">
        <f t="shared" si="4"/>
        <v>50</v>
      </c>
      <c r="V42" s="111">
        <v>6</v>
      </c>
      <c r="W42" s="111">
        <v>12</v>
      </c>
      <c r="X42" s="111">
        <v>12</v>
      </c>
      <c r="Y42" s="111">
        <f t="shared" si="5"/>
        <v>30</v>
      </c>
      <c r="Z42" s="111">
        <v>4</v>
      </c>
      <c r="AA42" s="111">
        <v>8</v>
      </c>
      <c r="AB42" s="111">
        <v>8</v>
      </c>
      <c r="AC42" s="111">
        <f t="shared" si="6"/>
        <v>20</v>
      </c>
      <c r="AD42" s="111">
        <v>4</v>
      </c>
      <c r="AE42" s="111">
        <v>8</v>
      </c>
      <c r="AF42" s="111">
        <v>8</v>
      </c>
      <c r="AG42" s="111">
        <f t="shared" si="7"/>
        <v>20</v>
      </c>
      <c r="AH42" s="111">
        <v>4</v>
      </c>
      <c r="AI42" s="111">
        <v>4</v>
      </c>
      <c r="AJ42" s="111">
        <v>12</v>
      </c>
      <c r="AK42" s="111">
        <f t="shared" si="8"/>
        <v>20</v>
      </c>
      <c r="AL42" s="111">
        <v>4</v>
      </c>
      <c r="AM42" s="111">
        <v>4</v>
      </c>
      <c r="AN42" s="111">
        <v>12</v>
      </c>
      <c r="AO42" s="111">
        <f t="shared" si="9"/>
        <v>20</v>
      </c>
      <c r="AP42" s="111">
        <v>3.5</v>
      </c>
      <c r="AQ42" s="111">
        <v>16</v>
      </c>
      <c r="AR42" s="111">
        <f t="shared" si="10"/>
        <v>19.5</v>
      </c>
      <c r="AS42" s="111">
        <v>4</v>
      </c>
      <c r="AT42" s="111">
        <v>4</v>
      </c>
      <c r="AU42" s="111">
        <v>12</v>
      </c>
      <c r="AV42" s="111">
        <f t="shared" si="11"/>
        <v>20</v>
      </c>
      <c r="AW42" s="111">
        <v>4</v>
      </c>
      <c r="AX42" s="111">
        <v>15</v>
      </c>
      <c r="AY42" s="111">
        <f t="shared" si="12"/>
        <v>19</v>
      </c>
      <c r="AZ42" s="111">
        <v>4</v>
      </c>
      <c r="BA42" s="111">
        <v>15</v>
      </c>
      <c r="BB42" s="111">
        <f t="shared" si="13"/>
        <v>19</v>
      </c>
      <c r="BC42" s="111">
        <f t="shared" si="14"/>
        <v>296</v>
      </c>
      <c r="BD42" s="111">
        <v>4</v>
      </c>
      <c r="BE42" s="111">
        <v>3</v>
      </c>
      <c r="BF42" s="111">
        <v>4.5</v>
      </c>
      <c r="BG42" s="111">
        <v>3</v>
      </c>
      <c r="BH42" s="111">
        <v>5</v>
      </c>
      <c r="BI42" s="111">
        <f t="shared" si="15"/>
        <v>19.5</v>
      </c>
      <c r="BJ42" s="111">
        <v>4</v>
      </c>
      <c r="BK42" s="111">
        <v>7</v>
      </c>
      <c r="BL42" s="111">
        <v>6.5</v>
      </c>
      <c r="BM42" s="111">
        <f t="shared" si="16"/>
        <v>17.5</v>
      </c>
      <c r="BN42" s="111">
        <v>4</v>
      </c>
      <c r="BO42" s="111">
        <v>8</v>
      </c>
      <c r="BP42" s="111">
        <v>8</v>
      </c>
      <c r="BQ42" s="111">
        <f t="shared" si="17"/>
        <v>20</v>
      </c>
      <c r="BR42" s="111">
        <v>4</v>
      </c>
      <c r="BS42" s="111">
        <v>8</v>
      </c>
      <c r="BT42" s="111">
        <v>8</v>
      </c>
      <c r="BU42" s="111">
        <f t="shared" si="18"/>
        <v>20</v>
      </c>
      <c r="BV42" s="111">
        <v>4</v>
      </c>
      <c r="BW42" s="111">
        <v>8</v>
      </c>
      <c r="BX42" s="111">
        <v>8</v>
      </c>
      <c r="BY42" s="111">
        <f t="shared" si="19"/>
        <v>20</v>
      </c>
      <c r="BZ42" s="112" t="s">
        <v>126</v>
      </c>
      <c r="CA42" s="113"/>
      <c r="CB42" s="114"/>
      <c r="CC42" s="115" t="str">
        <f t="shared" si="33"/>
        <v>ناجح</v>
      </c>
      <c r="CD42" s="115">
        <f t="shared" si="34"/>
        <v>2</v>
      </c>
      <c r="CE42" s="116">
        <f t="shared" si="35"/>
        <v>0</v>
      </c>
      <c r="CF42" s="117">
        <f t="shared" si="36"/>
        <v>0</v>
      </c>
      <c r="CG42" s="118">
        <f t="shared" si="37"/>
        <v>0</v>
      </c>
      <c r="CH42" s="119">
        <v>2</v>
      </c>
      <c r="CI42" s="143" t="s">
        <v>147</v>
      </c>
      <c r="CJ42" s="144" t="s">
        <v>89</v>
      </c>
      <c r="CK42" s="122"/>
      <c r="CL42" s="123" t="s">
        <v>291</v>
      </c>
      <c r="CM42" s="123" t="s">
        <v>291</v>
      </c>
      <c r="CN42" s="123" t="s">
        <v>291</v>
      </c>
      <c r="CO42" s="123" t="s">
        <v>292</v>
      </c>
      <c r="CP42" s="123" t="s">
        <v>292</v>
      </c>
      <c r="CQ42" s="123" t="s">
        <v>292</v>
      </c>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124">
        <f t="shared" si="24"/>
        <v>7.5</v>
      </c>
      <c r="EJ42" s="41">
        <f t="shared" si="25"/>
        <v>4</v>
      </c>
      <c r="EK42" s="125">
        <f t="shared" si="26"/>
        <v>189</v>
      </c>
      <c r="EL42" s="126">
        <f t="shared" si="27"/>
        <v>1.4318181818181819</v>
      </c>
      <c r="EM42" s="127" t="str">
        <f t="shared" si="28"/>
        <v>ممتاز</v>
      </c>
      <c r="EN42" s="128" t="e">
        <f t="shared" ca="1" si="29"/>
        <v>#NAME?</v>
      </c>
      <c r="EO42" s="129" t="str">
        <f t="shared" si="30"/>
        <v>18/11/1999</v>
      </c>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57"/>
      <c r="FX42" s="131">
        <f t="shared" si="31"/>
        <v>0.98666666666666669</v>
      </c>
      <c r="FY42" s="127" t="str">
        <f t="shared" si="32"/>
        <v>ممتاز</v>
      </c>
      <c r="FZ42" s="128"/>
    </row>
    <row r="43" spans="1:182" ht="54.95" customHeight="1" thickTop="1" thickBot="1">
      <c r="A43" s="107">
        <v>32</v>
      </c>
      <c r="B43" s="108">
        <v>31</v>
      </c>
      <c r="C43" s="109" t="s">
        <v>182</v>
      </c>
      <c r="D43" s="110" t="s">
        <v>124</v>
      </c>
      <c r="E43" s="108">
        <v>1</v>
      </c>
      <c r="F43" s="108">
        <v>1</v>
      </c>
      <c r="G43" s="108">
        <v>2000</v>
      </c>
      <c r="H43" s="108">
        <f t="shared" si="0"/>
        <v>0</v>
      </c>
      <c r="I43" s="108">
        <f t="shared" si="1"/>
        <v>9</v>
      </c>
      <c r="J43" s="108">
        <f t="shared" si="2"/>
        <v>15</v>
      </c>
      <c r="K43" s="108" t="s">
        <v>125</v>
      </c>
      <c r="L43" s="108">
        <v>46</v>
      </c>
      <c r="M43" s="108">
        <v>46</v>
      </c>
      <c r="N43" s="111">
        <v>10</v>
      </c>
      <c r="O43" s="111">
        <v>16</v>
      </c>
      <c r="P43" s="111">
        <v>15.5</v>
      </c>
      <c r="Q43" s="111">
        <f t="shared" si="3"/>
        <v>41.5</v>
      </c>
      <c r="R43" s="111">
        <v>8.5</v>
      </c>
      <c r="S43" s="111">
        <v>19</v>
      </c>
      <c r="T43" s="111">
        <v>16</v>
      </c>
      <c r="U43" s="111">
        <f t="shared" si="4"/>
        <v>43.5</v>
      </c>
      <c r="V43" s="111">
        <v>6</v>
      </c>
      <c r="W43" s="111">
        <v>12</v>
      </c>
      <c r="X43" s="111">
        <v>12</v>
      </c>
      <c r="Y43" s="111">
        <f t="shared" si="5"/>
        <v>30</v>
      </c>
      <c r="Z43" s="111">
        <v>4</v>
      </c>
      <c r="AA43" s="111">
        <v>6</v>
      </c>
      <c r="AB43" s="111">
        <v>6</v>
      </c>
      <c r="AC43" s="111">
        <f t="shared" si="6"/>
        <v>16</v>
      </c>
      <c r="AD43" s="111">
        <v>4</v>
      </c>
      <c r="AE43" s="111">
        <v>6</v>
      </c>
      <c r="AF43" s="111">
        <v>8</v>
      </c>
      <c r="AG43" s="111">
        <f t="shared" si="7"/>
        <v>18</v>
      </c>
      <c r="AH43" s="111">
        <v>3</v>
      </c>
      <c r="AI43" s="111">
        <v>4</v>
      </c>
      <c r="AJ43" s="111">
        <v>9</v>
      </c>
      <c r="AK43" s="111">
        <f t="shared" si="8"/>
        <v>16</v>
      </c>
      <c r="AL43" s="111">
        <v>3</v>
      </c>
      <c r="AM43" s="111">
        <v>4</v>
      </c>
      <c r="AN43" s="111">
        <v>8</v>
      </c>
      <c r="AO43" s="111">
        <f t="shared" si="9"/>
        <v>15</v>
      </c>
      <c r="AP43" s="111">
        <v>3.5</v>
      </c>
      <c r="AQ43" s="111">
        <v>13.5</v>
      </c>
      <c r="AR43" s="111">
        <f t="shared" si="10"/>
        <v>17</v>
      </c>
      <c r="AS43" s="111">
        <v>3.5</v>
      </c>
      <c r="AT43" s="111">
        <v>4</v>
      </c>
      <c r="AU43" s="111">
        <v>11</v>
      </c>
      <c r="AV43" s="111">
        <f t="shared" si="11"/>
        <v>18.5</v>
      </c>
      <c r="AW43" s="111">
        <v>3.5</v>
      </c>
      <c r="AX43" s="111">
        <v>6</v>
      </c>
      <c r="AY43" s="111">
        <f t="shared" si="12"/>
        <v>9.5</v>
      </c>
      <c r="AZ43" s="111">
        <v>3.5</v>
      </c>
      <c r="BA43" s="111">
        <v>12</v>
      </c>
      <c r="BB43" s="111">
        <f t="shared" si="13"/>
        <v>15.5</v>
      </c>
      <c r="BC43" s="111">
        <f t="shared" si="14"/>
        <v>240.5</v>
      </c>
      <c r="BD43" s="111">
        <v>3.5</v>
      </c>
      <c r="BE43" s="111">
        <v>3</v>
      </c>
      <c r="BF43" s="111">
        <v>3</v>
      </c>
      <c r="BG43" s="111">
        <v>2.5</v>
      </c>
      <c r="BH43" s="111">
        <v>3.5</v>
      </c>
      <c r="BI43" s="111">
        <f t="shared" si="15"/>
        <v>15.5</v>
      </c>
      <c r="BJ43" s="111">
        <v>4</v>
      </c>
      <c r="BK43" s="111">
        <v>6.5</v>
      </c>
      <c r="BL43" s="111">
        <v>6.5</v>
      </c>
      <c r="BM43" s="111">
        <f t="shared" si="16"/>
        <v>17</v>
      </c>
      <c r="BN43" s="111">
        <v>3</v>
      </c>
      <c r="BO43" s="111">
        <v>5.5</v>
      </c>
      <c r="BP43" s="111">
        <v>8</v>
      </c>
      <c r="BQ43" s="111">
        <f t="shared" si="17"/>
        <v>16.5</v>
      </c>
      <c r="BR43" s="111">
        <v>4</v>
      </c>
      <c r="BS43" s="111">
        <v>8</v>
      </c>
      <c r="BT43" s="111">
        <v>8</v>
      </c>
      <c r="BU43" s="111">
        <f t="shared" si="18"/>
        <v>20</v>
      </c>
      <c r="BV43" s="111">
        <v>4</v>
      </c>
      <c r="BW43" s="111">
        <v>8</v>
      </c>
      <c r="BX43" s="111">
        <v>8</v>
      </c>
      <c r="BY43" s="111">
        <f t="shared" si="19"/>
        <v>20</v>
      </c>
      <c r="BZ43" s="112" t="s">
        <v>126</v>
      </c>
      <c r="CA43" s="113"/>
      <c r="CB43" s="114"/>
      <c r="CC43" s="115" t="str">
        <f t="shared" si="33"/>
        <v>ناجح</v>
      </c>
      <c r="CD43" s="115">
        <f t="shared" si="34"/>
        <v>2</v>
      </c>
      <c r="CE43" s="116">
        <f t="shared" si="35"/>
        <v>0</v>
      </c>
      <c r="CF43" s="117">
        <f t="shared" si="36"/>
        <v>0</v>
      </c>
      <c r="CG43" s="118">
        <f t="shared" si="37"/>
        <v>0</v>
      </c>
      <c r="CH43" s="119">
        <v>2</v>
      </c>
      <c r="CI43" s="145" t="s">
        <v>147</v>
      </c>
      <c r="CJ43" s="121" t="s">
        <v>98</v>
      </c>
      <c r="CK43" s="122"/>
      <c r="CL43" s="123" t="s">
        <v>291</v>
      </c>
      <c r="CM43" s="123" t="s">
        <v>291</v>
      </c>
      <c r="CN43" s="123" t="s">
        <v>291</v>
      </c>
      <c r="CO43" s="123" t="s">
        <v>292</v>
      </c>
      <c r="CP43" s="123" t="s">
        <v>292</v>
      </c>
      <c r="CQ43" s="123" t="s">
        <v>292</v>
      </c>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124">
        <f t="shared" si="24"/>
        <v>6</v>
      </c>
      <c r="EJ43" s="41">
        <f t="shared" si="25"/>
        <v>58.000000000000007</v>
      </c>
      <c r="EK43" s="125">
        <f t="shared" si="26"/>
        <v>150.5</v>
      </c>
      <c r="EL43" s="126">
        <f t="shared" si="27"/>
        <v>1.1401515151515151</v>
      </c>
      <c r="EM43" s="127" t="str">
        <f t="shared" si="28"/>
        <v>ممتاز</v>
      </c>
      <c r="EN43" s="128" t="e">
        <f t="shared" ca="1" si="29"/>
        <v>#NAME?</v>
      </c>
      <c r="EO43" s="129" t="str">
        <f t="shared" si="30"/>
        <v>1/1/2000</v>
      </c>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57"/>
      <c r="FX43" s="131">
        <f t="shared" si="31"/>
        <v>0.80166666666666664</v>
      </c>
      <c r="FY43" s="127" t="str">
        <f t="shared" si="32"/>
        <v>جيدجدا</v>
      </c>
      <c r="FZ43" s="128"/>
    </row>
    <row r="44" spans="1:182" ht="54.95" customHeight="1" thickTop="1" thickBot="1">
      <c r="A44" s="107">
        <v>33</v>
      </c>
      <c r="B44" s="108">
        <v>32</v>
      </c>
      <c r="C44" s="109" t="s">
        <v>183</v>
      </c>
      <c r="D44" s="110" t="s">
        <v>124</v>
      </c>
      <c r="E44" s="108">
        <v>25</v>
      </c>
      <c r="F44" s="108">
        <v>11</v>
      </c>
      <c r="G44" s="108">
        <v>1999</v>
      </c>
      <c r="H44" s="108">
        <f t="shared" si="0"/>
        <v>6</v>
      </c>
      <c r="I44" s="108">
        <f t="shared" si="1"/>
        <v>10</v>
      </c>
      <c r="J44" s="108">
        <f t="shared" si="2"/>
        <v>15</v>
      </c>
      <c r="K44" s="108" t="s">
        <v>125</v>
      </c>
      <c r="L44" s="108">
        <v>47</v>
      </c>
      <c r="M44" s="108">
        <v>47</v>
      </c>
      <c r="N44" s="111">
        <v>12</v>
      </c>
      <c r="O44" s="111">
        <v>22</v>
      </c>
      <c r="P44" s="111">
        <v>22.5</v>
      </c>
      <c r="Q44" s="111">
        <f t="shared" si="3"/>
        <v>56.5</v>
      </c>
      <c r="R44" s="111">
        <v>10</v>
      </c>
      <c r="S44" s="111">
        <v>19.5</v>
      </c>
      <c r="T44" s="111">
        <v>20</v>
      </c>
      <c r="U44" s="111">
        <f t="shared" si="4"/>
        <v>49.5</v>
      </c>
      <c r="V44" s="111">
        <v>6</v>
      </c>
      <c r="W44" s="111">
        <v>12</v>
      </c>
      <c r="X44" s="111">
        <v>12</v>
      </c>
      <c r="Y44" s="111">
        <f t="shared" si="5"/>
        <v>30</v>
      </c>
      <c r="Z44" s="111">
        <v>4</v>
      </c>
      <c r="AA44" s="111">
        <v>8</v>
      </c>
      <c r="AB44" s="111">
        <v>7.5</v>
      </c>
      <c r="AC44" s="111">
        <f t="shared" si="6"/>
        <v>19.5</v>
      </c>
      <c r="AD44" s="111">
        <v>4</v>
      </c>
      <c r="AE44" s="111">
        <v>8</v>
      </c>
      <c r="AF44" s="111">
        <v>8</v>
      </c>
      <c r="AG44" s="111">
        <f t="shared" si="7"/>
        <v>20</v>
      </c>
      <c r="AH44" s="111">
        <v>4</v>
      </c>
      <c r="AI44" s="111">
        <v>3.5</v>
      </c>
      <c r="AJ44" s="111">
        <v>12</v>
      </c>
      <c r="AK44" s="111">
        <f t="shared" si="8"/>
        <v>19.5</v>
      </c>
      <c r="AL44" s="111">
        <v>4</v>
      </c>
      <c r="AM44" s="111">
        <v>4</v>
      </c>
      <c r="AN44" s="111">
        <v>11.5</v>
      </c>
      <c r="AO44" s="111">
        <f t="shared" si="9"/>
        <v>19.5</v>
      </c>
      <c r="AP44" s="111">
        <v>4</v>
      </c>
      <c r="AQ44" s="111">
        <v>16</v>
      </c>
      <c r="AR44" s="111">
        <f t="shared" si="10"/>
        <v>20</v>
      </c>
      <c r="AS44" s="111">
        <v>4</v>
      </c>
      <c r="AT44" s="111">
        <v>4</v>
      </c>
      <c r="AU44" s="111">
        <v>11</v>
      </c>
      <c r="AV44" s="111">
        <f t="shared" si="11"/>
        <v>19</v>
      </c>
      <c r="AW44" s="111">
        <v>4</v>
      </c>
      <c r="AX44" s="111">
        <v>14</v>
      </c>
      <c r="AY44" s="111">
        <f t="shared" si="12"/>
        <v>18</v>
      </c>
      <c r="AZ44" s="111">
        <v>4</v>
      </c>
      <c r="BA44" s="111">
        <v>15.5</v>
      </c>
      <c r="BB44" s="111">
        <f t="shared" si="13"/>
        <v>19.5</v>
      </c>
      <c r="BC44" s="111">
        <f t="shared" si="14"/>
        <v>291</v>
      </c>
      <c r="BD44" s="111">
        <v>3</v>
      </c>
      <c r="BE44" s="111">
        <v>3</v>
      </c>
      <c r="BF44" s="111">
        <v>4</v>
      </c>
      <c r="BG44" s="111">
        <v>3</v>
      </c>
      <c r="BH44" s="111">
        <v>5</v>
      </c>
      <c r="BI44" s="111">
        <f t="shared" si="15"/>
        <v>18</v>
      </c>
      <c r="BJ44" s="111">
        <v>4</v>
      </c>
      <c r="BK44" s="111">
        <v>5</v>
      </c>
      <c r="BL44" s="111">
        <v>6</v>
      </c>
      <c r="BM44" s="111">
        <f t="shared" si="16"/>
        <v>15</v>
      </c>
      <c r="BN44" s="111">
        <v>3.5</v>
      </c>
      <c r="BO44" s="111">
        <v>7</v>
      </c>
      <c r="BP44" s="111">
        <v>8</v>
      </c>
      <c r="BQ44" s="111">
        <f t="shared" si="17"/>
        <v>18.5</v>
      </c>
      <c r="BR44" s="111">
        <v>4</v>
      </c>
      <c r="BS44" s="111">
        <v>8</v>
      </c>
      <c r="BT44" s="111">
        <v>8</v>
      </c>
      <c r="BU44" s="111">
        <f t="shared" si="18"/>
        <v>20</v>
      </c>
      <c r="BV44" s="111">
        <v>4</v>
      </c>
      <c r="BW44" s="111">
        <v>8</v>
      </c>
      <c r="BX44" s="111">
        <v>8</v>
      </c>
      <c r="BY44" s="111">
        <f t="shared" si="19"/>
        <v>20</v>
      </c>
      <c r="BZ44" s="112" t="s">
        <v>126</v>
      </c>
      <c r="CA44" s="113"/>
      <c r="CB44" s="137"/>
      <c r="CC44" s="115" t="str">
        <f t="shared" si="33"/>
        <v>ناجح</v>
      </c>
      <c r="CD44" s="115">
        <f t="shared" si="34"/>
        <v>2</v>
      </c>
      <c r="CE44" s="116">
        <f t="shared" si="35"/>
        <v>0</v>
      </c>
      <c r="CF44" s="117">
        <f t="shared" si="36"/>
        <v>0</v>
      </c>
      <c r="CG44" s="118">
        <f t="shared" si="37"/>
        <v>0</v>
      </c>
      <c r="CH44" s="119">
        <v>2</v>
      </c>
      <c r="CI44" s="145" t="s">
        <v>147</v>
      </c>
      <c r="CJ44" s="121" t="s">
        <v>89</v>
      </c>
      <c r="CK44" s="122"/>
      <c r="CL44" s="123" t="s">
        <v>291</v>
      </c>
      <c r="CM44" s="123" t="s">
        <v>291</v>
      </c>
      <c r="CN44" s="123" t="s">
        <v>291</v>
      </c>
      <c r="CO44" s="123" t="s">
        <v>292</v>
      </c>
      <c r="CP44" s="123" t="s">
        <v>292</v>
      </c>
      <c r="CQ44" s="123" t="s">
        <v>292</v>
      </c>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124">
        <f t="shared" si="24"/>
        <v>7</v>
      </c>
      <c r="EJ44" s="41">
        <f t="shared" si="25"/>
        <v>10</v>
      </c>
      <c r="EK44" s="125">
        <f t="shared" si="26"/>
        <v>185</v>
      </c>
      <c r="EL44" s="126">
        <f t="shared" si="27"/>
        <v>1.4015151515151516</v>
      </c>
      <c r="EM44" s="127" t="str">
        <f t="shared" si="28"/>
        <v>ممتاز</v>
      </c>
      <c r="EN44" s="128" t="e">
        <f t="shared" ca="1" si="29"/>
        <v>#NAME?</v>
      </c>
      <c r="EO44" s="129" t="str">
        <f t="shared" si="30"/>
        <v>25/11/1999</v>
      </c>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57"/>
      <c r="FX44" s="131">
        <f t="shared" si="31"/>
        <v>0.97</v>
      </c>
      <c r="FY44" s="127" t="str">
        <f t="shared" si="32"/>
        <v>ممتاز</v>
      </c>
      <c r="FZ44" s="128"/>
    </row>
    <row r="45" spans="1:182" ht="54.95" customHeight="1" thickTop="1" thickBot="1">
      <c r="A45" s="107">
        <v>34</v>
      </c>
      <c r="B45" s="108">
        <v>33</v>
      </c>
      <c r="C45" s="109" t="s">
        <v>184</v>
      </c>
      <c r="D45" s="110" t="s">
        <v>124</v>
      </c>
      <c r="E45" s="108">
        <v>13</v>
      </c>
      <c r="F45" s="108">
        <v>3</v>
      </c>
      <c r="G45" s="108">
        <v>2000</v>
      </c>
      <c r="H45" s="108">
        <f t="shared" si="0"/>
        <v>18</v>
      </c>
      <c r="I45" s="108">
        <f t="shared" si="1"/>
        <v>6</v>
      </c>
      <c r="J45" s="108">
        <f t="shared" si="2"/>
        <v>15</v>
      </c>
      <c r="K45" s="108" t="s">
        <v>125</v>
      </c>
      <c r="L45" s="108">
        <v>48</v>
      </c>
      <c r="M45" s="108">
        <v>48</v>
      </c>
      <c r="N45" s="111">
        <v>11</v>
      </c>
      <c r="O45" s="111">
        <v>19.5</v>
      </c>
      <c r="P45" s="111">
        <v>17</v>
      </c>
      <c r="Q45" s="111">
        <f t="shared" si="3"/>
        <v>47.5</v>
      </c>
      <c r="R45" s="111">
        <v>6.5</v>
      </c>
      <c r="S45" s="111">
        <v>14.5</v>
      </c>
      <c r="T45" s="111">
        <v>9</v>
      </c>
      <c r="U45" s="111">
        <f t="shared" si="4"/>
        <v>30</v>
      </c>
      <c r="V45" s="111">
        <v>6</v>
      </c>
      <c r="W45" s="111">
        <v>11.5</v>
      </c>
      <c r="X45" s="111">
        <v>11</v>
      </c>
      <c r="Y45" s="111">
        <f t="shared" si="5"/>
        <v>28.5</v>
      </c>
      <c r="Z45" s="111">
        <v>4</v>
      </c>
      <c r="AA45" s="111">
        <v>6.5</v>
      </c>
      <c r="AB45" s="111">
        <v>6</v>
      </c>
      <c r="AC45" s="111">
        <f t="shared" si="6"/>
        <v>16.5</v>
      </c>
      <c r="AD45" s="111">
        <v>4</v>
      </c>
      <c r="AE45" s="111">
        <v>7.5</v>
      </c>
      <c r="AF45" s="111">
        <v>8</v>
      </c>
      <c r="AG45" s="111">
        <f t="shared" si="7"/>
        <v>19.5</v>
      </c>
      <c r="AH45" s="111">
        <v>3.5</v>
      </c>
      <c r="AI45" s="111">
        <v>3.5</v>
      </c>
      <c r="AJ45" s="111">
        <v>9.5</v>
      </c>
      <c r="AK45" s="111">
        <f t="shared" si="8"/>
        <v>16.5</v>
      </c>
      <c r="AL45" s="111">
        <v>3.5</v>
      </c>
      <c r="AM45" s="111">
        <v>4</v>
      </c>
      <c r="AN45" s="111">
        <v>8</v>
      </c>
      <c r="AO45" s="111">
        <f t="shared" si="9"/>
        <v>15.5</v>
      </c>
      <c r="AP45" s="111">
        <v>3.5</v>
      </c>
      <c r="AQ45" s="111">
        <v>14.5</v>
      </c>
      <c r="AR45" s="111">
        <f t="shared" si="10"/>
        <v>18</v>
      </c>
      <c r="AS45" s="111">
        <v>3.5</v>
      </c>
      <c r="AT45" s="111">
        <v>4</v>
      </c>
      <c r="AU45" s="111">
        <v>9</v>
      </c>
      <c r="AV45" s="111">
        <f t="shared" si="11"/>
        <v>16.5</v>
      </c>
      <c r="AW45" s="111">
        <v>4</v>
      </c>
      <c r="AX45" s="111">
        <v>9</v>
      </c>
      <c r="AY45" s="111">
        <f t="shared" si="12"/>
        <v>13</v>
      </c>
      <c r="AZ45" s="111">
        <v>3.5</v>
      </c>
      <c r="BA45" s="111">
        <v>15</v>
      </c>
      <c r="BB45" s="111">
        <f t="shared" si="13"/>
        <v>18.5</v>
      </c>
      <c r="BC45" s="111">
        <f t="shared" si="14"/>
        <v>240</v>
      </c>
      <c r="BD45" s="111">
        <v>3.5</v>
      </c>
      <c r="BE45" s="111">
        <v>2.5</v>
      </c>
      <c r="BF45" s="111">
        <v>3.5</v>
      </c>
      <c r="BG45" s="111">
        <v>3</v>
      </c>
      <c r="BH45" s="111">
        <v>5</v>
      </c>
      <c r="BI45" s="111">
        <f t="shared" si="15"/>
        <v>17.5</v>
      </c>
      <c r="BJ45" s="111">
        <v>4</v>
      </c>
      <c r="BK45" s="111">
        <v>4.5</v>
      </c>
      <c r="BL45" s="111">
        <v>8</v>
      </c>
      <c r="BM45" s="111">
        <f t="shared" si="16"/>
        <v>16.5</v>
      </c>
      <c r="BN45" s="111">
        <v>3.5</v>
      </c>
      <c r="BO45" s="111">
        <v>7</v>
      </c>
      <c r="BP45" s="111">
        <v>6.5</v>
      </c>
      <c r="BQ45" s="111">
        <f t="shared" si="17"/>
        <v>17</v>
      </c>
      <c r="BR45" s="111">
        <v>4</v>
      </c>
      <c r="BS45" s="111">
        <v>8</v>
      </c>
      <c r="BT45" s="111">
        <v>8</v>
      </c>
      <c r="BU45" s="111">
        <f t="shared" si="18"/>
        <v>20</v>
      </c>
      <c r="BV45" s="111">
        <v>4</v>
      </c>
      <c r="BW45" s="111">
        <v>8</v>
      </c>
      <c r="BX45" s="111">
        <v>8</v>
      </c>
      <c r="BY45" s="111">
        <f t="shared" si="19"/>
        <v>20</v>
      </c>
      <c r="BZ45" s="112" t="s">
        <v>126</v>
      </c>
      <c r="CA45" s="113"/>
      <c r="CB45" s="114"/>
      <c r="CC45" s="115" t="str">
        <f t="shared" si="33"/>
        <v>ناجح</v>
      </c>
      <c r="CD45" s="115">
        <f t="shared" si="34"/>
        <v>2</v>
      </c>
      <c r="CE45" s="116">
        <f t="shared" si="35"/>
        <v>0</v>
      </c>
      <c r="CF45" s="117">
        <f t="shared" si="36"/>
        <v>0</v>
      </c>
      <c r="CG45" s="118">
        <f t="shared" si="37"/>
        <v>0</v>
      </c>
      <c r="CH45" s="119">
        <v>2</v>
      </c>
      <c r="CI45" s="145" t="s">
        <v>147</v>
      </c>
      <c r="CJ45" s="121" t="s">
        <v>89</v>
      </c>
      <c r="CK45" s="122"/>
      <c r="CL45" s="123" t="s">
        <v>291</v>
      </c>
      <c r="CM45" s="123" t="s">
        <v>291</v>
      </c>
      <c r="CN45" s="123" t="s">
        <v>291</v>
      </c>
      <c r="CO45" s="123" t="s">
        <v>292</v>
      </c>
      <c r="CP45" s="123" t="s">
        <v>292</v>
      </c>
      <c r="CQ45" s="123" t="s">
        <v>292</v>
      </c>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124">
        <f t="shared" si="24"/>
        <v>6</v>
      </c>
      <c r="EJ45" s="41">
        <f t="shared" si="25"/>
        <v>59.000000000000007</v>
      </c>
      <c r="EK45" s="125">
        <f t="shared" si="26"/>
        <v>157.5</v>
      </c>
      <c r="EL45" s="126">
        <f t="shared" si="27"/>
        <v>1.1931818181818181</v>
      </c>
      <c r="EM45" s="127" t="str">
        <f t="shared" si="28"/>
        <v>ممتاز</v>
      </c>
      <c r="EN45" s="128" t="e">
        <f t="shared" ref="EN45:EN76" ca="1" si="38">RANKING(EJ45,$EJ$13:$EJ$999,TRUE)</f>
        <v>#NAME?</v>
      </c>
      <c r="EO45" s="129" t="str">
        <f t="shared" si="30"/>
        <v>13/3/2000</v>
      </c>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57"/>
      <c r="FX45" s="131">
        <f t="shared" si="31"/>
        <v>0.8</v>
      </c>
      <c r="FY45" s="127" t="str">
        <f t="shared" si="32"/>
        <v>جيدجدا</v>
      </c>
      <c r="FZ45" s="128"/>
    </row>
    <row r="46" spans="1:182" ht="54.95" customHeight="1" thickTop="1" thickBot="1">
      <c r="A46" s="107">
        <v>35</v>
      </c>
      <c r="B46" s="108">
        <v>34</v>
      </c>
      <c r="C46" s="109" t="s">
        <v>185</v>
      </c>
      <c r="D46" s="110" t="s">
        <v>124</v>
      </c>
      <c r="E46" s="108">
        <v>3</v>
      </c>
      <c r="F46" s="108">
        <v>5</v>
      </c>
      <c r="G46" s="108">
        <v>2000</v>
      </c>
      <c r="H46" s="108">
        <f t="shared" si="0"/>
        <v>28</v>
      </c>
      <c r="I46" s="108">
        <f t="shared" si="1"/>
        <v>4</v>
      </c>
      <c r="J46" s="108">
        <f t="shared" si="2"/>
        <v>15</v>
      </c>
      <c r="K46" s="108" t="s">
        <v>125</v>
      </c>
      <c r="L46" s="108">
        <v>49</v>
      </c>
      <c r="M46" s="108">
        <v>49</v>
      </c>
      <c r="N46" s="111">
        <v>10.5</v>
      </c>
      <c r="O46" s="111">
        <v>16</v>
      </c>
      <c r="P46" s="111">
        <v>15</v>
      </c>
      <c r="Q46" s="111">
        <f t="shared" si="3"/>
        <v>41.5</v>
      </c>
      <c r="R46" s="111">
        <v>6.5</v>
      </c>
      <c r="S46" s="111">
        <v>10</v>
      </c>
      <c r="T46" s="111">
        <v>9</v>
      </c>
      <c r="U46" s="111">
        <f t="shared" si="4"/>
        <v>25.5</v>
      </c>
      <c r="V46" s="111">
        <v>5.5</v>
      </c>
      <c r="W46" s="111">
        <v>11</v>
      </c>
      <c r="X46" s="111">
        <v>10</v>
      </c>
      <c r="Y46" s="111">
        <f t="shared" si="5"/>
        <v>26.5</v>
      </c>
      <c r="Z46" s="111">
        <v>4</v>
      </c>
      <c r="AA46" s="111">
        <v>4.5</v>
      </c>
      <c r="AB46" s="111">
        <v>6.5</v>
      </c>
      <c r="AC46" s="111">
        <f t="shared" si="6"/>
        <v>15</v>
      </c>
      <c r="AD46" s="111">
        <v>4</v>
      </c>
      <c r="AE46" s="111">
        <v>3.5</v>
      </c>
      <c r="AF46" s="111">
        <v>5</v>
      </c>
      <c r="AG46" s="111">
        <f t="shared" si="7"/>
        <v>12.5</v>
      </c>
      <c r="AH46" s="111">
        <v>3.5</v>
      </c>
      <c r="AI46" s="111">
        <v>4</v>
      </c>
      <c r="AJ46" s="111">
        <v>10</v>
      </c>
      <c r="AK46" s="111">
        <f t="shared" si="8"/>
        <v>17.5</v>
      </c>
      <c r="AL46" s="111">
        <v>3</v>
      </c>
      <c r="AM46" s="111">
        <v>3</v>
      </c>
      <c r="AN46" s="111">
        <v>5</v>
      </c>
      <c r="AO46" s="111">
        <f t="shared" si="9"/>
        <v>11</v>
      </c>
      <c r="AP46" s="111">
        <v>3</v>
      </c>
      <c r="AQ46" s="111">
        <v>14.5</v>
      </c>
      <c r="AR46" s="111">
        <f t="shared" si="10"/>
        <v>17.5</v>
      </c>
      <c r="AS46" s="111">
        <v>3</v>
      </c>
      <c r="AT46" s="111">
        <v>3.5</v>
      </c>
      <c r="AU46" s="111">
        <v>9</v>
      </c>
      <c r="AV46" s="111">
        <f t="shared" si="11"/>
        <v>15.5</v>
      </c>
      <c r="AW46" s="111">
        <v>4</v>
      </c>
      <c r="AX46" s="111">
        <v>11</v>
      </c>
      <c r="AY46" s="111">
        <f t="shared" si="12"/>
        <v>15</v>
      </c>
      <c r="AZ46" s="111">
        <v>3.5</v>
      </c>
      <c r="BA46" s="111">
        <v>12</v>
      </c>
      <c r="BB46" s="111">
        <f t="shared" si="13"/>
        <v>15.5</v>
      </c>
      <c r="BC46" s="111">
        <f t="shared" si="14"/>
        <v>213</v>
      </c>
      <c r="BD46" s="111">
        <v>3</v>
      </c>
      <c r="BE46" s="111">
        <v>2.5</v>
      </c>
      <c r="BF46" s="111">
        <v>2.5</v>
      </c>
      <c r="BG46" s="111">
        <v>3</v>
      </c>
      <c r="BH46" s="111">
        <v>5</v>
      </c>
      <c r="BI46" s="111">
        <f t="shared" si="15"/>
        <v>16</v>
      </c>
      <c r="BJ46" s="111">
        <v>4</v>
      </c>
      <c r="BK46" s="111">
        <v>5.5</v>
      </c>
      <c r="BL46" s="111">
        <v>7</v>
      </c>
      <c r="BM46" s="111">
        <f t="shared" si="16"/>
        <v>16.5</v>
      </c>
      <c r="BN46" s="111">
        <v>3</v>
      </c>
      <c r="BO46" s="111">
        <v>7.5</v>
      </c>
      <c r="BP46" s="111">
        <v>8</v>
      </c>
      <c r="BQ46" s="111">
        <f t="shared" si="17"/>
        <v>18.5</v>
      </c>
      <c r="BR46" s="111">
        <v>4</v>
      </c>
      <c r="BS46" s="111">
        <v>8</v>
      </c>
      <c r="BT46" s="111">
        <v>8</v>
      </c>
      <c r="BU46" s="111">
        <f t="shared" si="18"/>
        <v>20</v>
      </c>
      <c r="BV46" s="111">
        <v>4</v>
      </c>
      <c r="BW46" s="111">
        <v>8</v>
      </c>
      <c r="BX46" s="111">
        <v>8</v>
      </c>
      <c r="BY46" s="111">
        <f t="shared" si="19"/>
        <v>20</v>
      </c>
      <c r="BZ46" s="112" t="s">
        <v>126</v>
      </c>
      <c r="CA46" s="113"/>
      <c r="CB46" s="114"/>
      <c r="CC46" s="115" t="str">
        <f t="shared" si="33"/>
        <v>ناجح</v>
      </c>
      <c r="CD46" s="115">
        <f t="shared" si="34"/>
        <v>2</v>
      </c>
      <c r="CE46" s="116">
        <f t="shared" si="35"/>
        <v>0</v>
      </c>
      <c r="CF46" s="117">
        <f t="shared" si="36"/>
        <v>0</v>
      </c>
      <c r="CG46" s="118">
        <f t="shared" si="37"/>
        <v>0</v>
      </c>
      <c r="CH46" s="119">
        <v>2</v>
      </c>
      <c r="CI46" s="135" t="s">
        <v>147</v>
      </c>
      <c r="CJ46" s="121" t="s">
        <v>89</v>
      </c>
      <c r="CK46" s="122"/>
      <c r="CL46" s="123" t="s">
        <v>291</v>
      </c>
      <c r="CM46" s="123" t="s">
        <v>291</v>
      </c>
      <c r="CN46" s="123" t="s">
        <v>291</v>
      </c>
      <c r="CO46" s="123" t="s">
        <v>292</v>
      </c>
      <c r="CP46" s="123" t="s">
        <v>292</v>
      </c>
      <c r="CQ46" s="123" t="s">
        <v>292</v>
      </c>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124">
        <f t="shared" si="24"/>
        <v>5</v>
      </c>
      <c r="EJ46" s="41">
        <f t="shared" si="25"/>
        <v>77</v>
      </c>
      <c r="EK46" s="125">
        <f t="shared" si="26"/>
        <v>137</v>
      </c>
      <c r="EL46" s="126">
        <f t="shared" si="27"/>
        <v>1.0378787878787878</v>
      </c>
      <c r="EM46" s="127" t="str">
        <f t="shared" si="28"/>
        <v>ممتاز</v>
      </c>
      <c r="EN46" s="128" t="e">
        <f t="shared" ca="1" si="38"/>
        <v>#NAME?</v>
      </c>
      <c r="EO46" s="129" t="str">
        <f t="shared" si="30"/>
        <v>3/5/2000</v>
      </c>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57"/>
      <c r="FX46" s="131">
        <f t="shared" si="31"/>
        <v>0.71</v>
      </c>
      <c r="FY46" s="127" t="str">
        <f t="shared" si="32"/>
        <v>جيد</v>
      </c>
      <c r="FZ46" s="128"/>
    </row>
    <row r="47" spans="1:182" ht="54.95" customHeight="1" thickTop="1" thickBot="1">
      <c r="A47" s="107">
        <v>36</v>
      </c>
      <c r="B47" s="108">
        <v>35</v>
      </c>
      <c r="C47" s="109" t="s">
        <v>186</v>
      </c>
      <c r="D47" s="110" t="s">
        <v>124</v>
      </c>
      <c r="E47" s="108">
        <v>9</v>
      </c>
      <c r="F47" s="108">
        <v>5</v>
      </c>
      <c r="G47" s="108">
        <v>2000</v>
      </c>
      <c r="H47" s="108">
        <f t="shared" si="0"/>
        <v>22</v>
      </c>
      <c r="I47" s="108">
        <f t="shared" si="1"/>
        <v>4</v>
      </c>
      <c r="J47" s="108">
        <f t="shared" si="2"/>
        <v>15</v>
      </c>
      <c r="K47" s="108" t="s">
        <v>125</v>
      </c>
      <c r="L47" s="108">
        <v>50</v>
      </c>
      <c r="M47" s="108">
        <v>50</v>
      </c>
      <c r="N47" s="111">
        <v>11.5</v>
      </c>
      <c r="O47" s="111">
        <v>19</v>
      </c>
      <c r="P47" s="111">
        <v>19.5</v>
      </c>
      <c r="Q47" s="111">
        <f t="shared" si="3"/>
        <v>50</v>
      </c>
      <c r="R47" s="111">
        <v>8</v>
      </c>
      <c r="S47" s="111">
        <v>19.5</v>
      </c>
      <c r="T47" s="111">
        <v>12.5</v>
      </c>
      <c r="U47" s="111">
        <f t="shared" si="4"/>
        <v>40</v>
      </c>
      <c r="V47" s="111">
        <v>6</v>
      </c>
      <c r="W47" s="111">
        <v>12</v>
      </c>
      <c r="X47" s="111">
        <v>11.5</v>
      </c>
      <c r="Y47" s="111">
        <f t="shared" si="5"/>
        <v>29.5</v>
      </c>
      <c r="Z47" s="111">
        <v>4</v>
      </c>
      <c r="AA47" s="111">
        <v>5.5</v>
      </c>
      <c r="AB47" s="111">
        <v>6</v>
      </c>
      <c r="AC47" s="111">
        <f t="shared" si="6"/>
        <v>15.5</v>
      </c>
      <c r="AD47" s="111">
        <v>4</v>
      </c>
      <c r="AE47" s="111">
        <v>5</v>
      </c>
      <c r="AF47" s="111">
        <v>7</v>
      </c>
      <c r="AG47" s="111">
        <f t="shared" si="7"/>
        <v>16</v>
      </c>
      <c r="AH47" s="111">
        <v>3.5</v>
      </c>
      <c r="AI47" s="111">
        <v>3.5</v>
      </c>
      <c r="AJ47" s="111">
        <v>10</v>
      </c>
      <c r="AK47" s="111">
        <f t="shared" si="8"/>
        <v>17</v>
      </c>
      <c r="AL47" s="111">
        <v>3</v>
      </c>
      <c r="AM47" s="111">
        <v>4</v>
      </c>
      <c r="AN47" s="111">
        <v>7</v>
      </c>
      <c r="AO47" s="111">
        <f t="shared" si="9"/>
        <v>14</v>
      </c>
      <c r="AP47" s="111">
        <v>3.5</v>
      </c>
      <c r="AQ47" s="111">
        <v>13.5</v>
      </c>
      <c r="AR47" s="111">
        <f t="shared" si="10"/>
        <v>17</v>
      </c>
      <c r="AS47" s="111">
        <v>3</v>
      </c>
      <c r="AT47" s="111">
        <v>4</v>
      </c>
      <c r="AU47" s="111">
        <v>11.5</v>
      </c>
      <c r="AV47" s="111">
        <f t="shared" si="11"/>
        <v>18.5</v>
      </c>
      <c r="AW47" s="111">
        <v>4</v>
      </c>
      <c r="AX47" s="111">
        <v>14</v>
      </c>
      <c r="AY47" s="111">
        <f t="shared" si="12"/>
        <v>18</v>
      </c>
      <c r="AZ47" s="111">
        <v>3.5</v>
      </c>
      <c r="BA47" s="111">
        <v>12.5</v>
      </c>
      <c r="BB47" s="111">
        <f t="shared" si="13"/>
        <v>16</v>
      </c>
      <c r="BC47" s="111">
        <f t="shared" si="14"/>
        <v>251.5</v>
      </c>
      <c r="BD47" s="111">
        <v>3.5</v>
      </c>
      <c r="BE47" s="111">
        <v>3</v>
      </c>
      <c r="BF47" s="111">
        <v>2.5</v>
      </c>
      <c r="BG47" s="111">
        <v>3</v>
      </c>
      <c r="BH47" s="111">
        <v>4.5</v>
      </c>
      <c r="BI47" s="111">
        <f t="shared" si="15"/>
        <v>16.5</v>
      </c>
      <c r="BJ47" s="111">
        <v>4</v>
      </c>
      <c r="BK47" s="111">
        <v>6</v>
      </c>
      <c r="BL47" s="111">
        <v>8</v>
      </c>
      <c r="BM47" s="111">
        <f t="shared" si="16"/>
        <v>18</v>
      </c>
      <c r="BN47" s="111">
        <v>3.5</v>
      </c>
      <c r="BO47" s="111">
        <v>6</v>
      </c>
      <c r="BP47" s="111">
        <v>8</v>
      </c>
      <c r="BQ47" s="111">
        <f t="shared" si="17"/>
        <v>17.5</v>
      </c>
      <c r="BR47" s="111">
        <v>4</v>
      </c>
      <c r="BS47" s="111">
        <v>8</v>
      </c>
      <c r="BT47" s="111">
        <v>8</v>
      </c>
      <c r="BU47" s="111">
        <f t="shared" si="18"/>
        <v>20</v>
      </c>
      <c r="BV47" s="111">
        <v>4</v>
      </c>
      <c r="BW47" s="111">
        <v>8</v>
      </c>
      <c r="BX47" s="111">
        <v>8</v>
      </c>
      <c r="BY47" s="111">
        <f t="shared" si="19"/>
        <v>20</v>
      </c>
      <c r="BZ47" s="142" t="s">
        <v>126</v>
      </c>
      <c r="CA47" s="108"/>
      <c r="CB47" s="114"/>
      <c r="CC47" s="115" t="str">
        <f t="shared" si="33"/>
        <v>ناجح</v>
      </c>
      <c r="CD47" s="115">
        <f t="shared" si="34"/>
        <v>2</v>
      </c>
      <c r="CE47" s="116">
        <f t="shared" si="35"/>
        <v>0</v>
      </c>
      <c r="CF47" s="117">
        <f t="shared" si="36"/>
        <v>0</v>
      </c>
      <c r="CG47" s="118">
        <f t="shared" si="37"/>
        <v>0</v>
      </c>
      <c r="CH47" s="119">
        <v>2</v>
      </c>
      <c r="CI47" s="135" t="s">
        <v>147</v>
      </c>
      <c r="CJ47" s="121" t="s">
        <v>98</v>
      </c>
      <c r="CK47" s="122"/>
      <c r="CL47" s="123" t="s">
        <v>291</v>
      </c>
      <c r="CM47" s="123" t="s">
        <v>291</v>
      </c>
      <c r="CN47" s="123" t="s">
        <v>291</v>
      </c>
      <c r="CO47" s="123" t="s">
        <v>292</v>
      </c>
      <c r="CP47" s="123" t="s">
        <v>292</v>
      </c>
      <c r="CQ47" s="123" t="s">
        <v>292</v>
      </c>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124">
        <f t="shared" si="24"/>
        <v>5.5</v>
      </c>
      <c r="EJ47" s="41">
        <f t="shared" si="25"/>
        <v>51.000000000000007</v>
      </c>
      <c r="EK47" s="125">
        <f t="shared" si="26"/>
        <v>161.5</v>
      </c>
      <c r="EL47" s="126">
        <f t="shared" si="27"/>
        <v>1.2234848484848484</v>
      </c>
      <c r="EM47" s="127" t="str">
        <f t="shared" si="28"/>
        <v>ممتاز</v>
      </c>
      <c r="EN47" s="128" t="e">
        <f t="shared" ca="1" si="38"/>
        <v>#NAME?</v>
      </c>
      <c r="EO47" s="129" t="str">
        <f t="shared" si="30"/>
        <v>9/5/2000</v>
      </c>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57"/>
      <c r="FX47" s="131">
        <f t="shared" si="31"/>
        <v>0.83833333333333337</v>
      </c>
      <c r="FY47" s="127" t="str">
        <f t="shared" si="32"/>
        <v>جيدجدا</v>
      </c>
      <c r="FZ47" s="128"/>
    </row>
    <row r="48" spans="1:182" ht="54.95" customHeight="1" thickTop="1" thickBot="1">
      <c r="A48" s="107">
        <v>37</v>
      </c>
      <c r="B48" s="108">
        <v>36</v>
      </c>
      <c r="C48" s="109" t="s">
        <v>187</v>
      </c>
      <c r="D48" s="110" t="s">
        <v>124</v>
      </c>
      <c r="E48" s="108">
        <v>8</v>
      </c>
      <c r="F48" s="108">
        <v>10</v>
      </c>
      <c r="G48" s="108">
        <v>1999</v>
      </c>
      <c r="H48" s="108">
        <f t="shared" si="0"/>
        <v>23</v>
      </c>
      <c r="I48" s="108">
        <f t="shared" si="1"/>
        <v>11</v>
      </c>
      <c r="J48" s="108">
        <f t="shared" si="2"/>
        <v>15</v>
      </c>
      <c r="K48" s="108" t="s">
        <v>125</v>
      </c>
      <c r="L48" s="108">
        <v>51</v>
      </c>
      <c r="M48" s="108">
        <v>51</v>
      </c>
      <c r="N48" s="111">
        <v>10.5</v>
      </c>
      <c r="O48" s="111">
        <v>19</v>
      </c>
      <c r="P48" s="111">
        <v>18</v>
      </c>
      <c r="Q48" s="111">
        <f t="shared" si="3"/>
        <v>47.5</v>
      </c>
      <c r="R48" s="111">
        <v>7.5</v>
      </c>
      <c r="S48" s="111">
        <v>18</v>
      </c>
      <c r="T48" s="111">
        <v>12</v>
      </c>
      <c r="U48" s="111">
        <f t="shared" si="4"/>
        <v>37.5</v>
      </c>
      <c r="V48" s="111">
        <v>6</v>
      </c>
      <c r="W48" s="111">
        <v>12</v>
      </c>
      <c r="X48" s="111">
        <v>11</v>
      </c>
      <c r="Y48" s="111">
        <f t="shared" si="5"/>
        <v>29</v>
      </c>
      <c r="Z48" s="111">
        <v>4</v>
      </c>
      <c r="AA48" s="111">
        <v>3</v>
      </c>
      <c r="AB48" s="111">
        <v>5.5</v>
      </c>
      <c r="AC48" s="111">
        <f t="shared" si="6"/>
        <v>12.5</v>
      </c>
      <c r="AD48" s="111">
        <v>4</v>
      </c>
      <c r="AE48" s="111">
        <v>4</v>
      </c>
      <c r="AF48" s="111">
        <v>5</v>
      </c>
      <c r="AG48" s="111">
        <f t="shared" si="7"/>
        <v>13</v>
      </c>
      <c r="AH48" s="111">
        <v>3</v>
      </c>
      <c r="AI48" s="111">
        <v>2</v>
      </c>
      <c r="AJ48" s="111">
        <v>7</v>
      </c>
      <c r="AK48" s="111">
        <f t="shared" si="8"/>
        <v>12</v>
      </c>
      <c r="AL48" s="111">
        <v>2</v>
      </c>
      <c r="AM48" s="111">
        <v>4</v>
      </c>
      <c r="AN48" s="111">
        <v>5.5</v>
      </c>
      <c r="AO48" s="111">
        <f t="shared" si="9"/>
        <v>11.5</v>
      </c>
      <c r="AP48" s="111">
        <v>3.5</v>
      </c>
      <c r="AQ48" s="111">
        <v>11</v>
      </c>
      <c r="AR48" s="111">
        <f t="shared" si="10"/>
        <v>14.5</v>
      </c>
      <c r="AS48" s="111">
        <v>2.5</v>
      </c>
      <c r="AT48" s="111">
        <v>3.5</v>
      </c>
      <c r="AU48" s="111">
        <v>7.5</v>
      </c>
      <c r="AV48" s="111">
        <f t="shared" si="11"/>
        <v>13.5</v>
      </c>
      <c r="AW48" s="111">
        <v>4</v>
      </c>
      <c r="AX48" s="111">
        <v>13</v>
      </c>
      <c r="AY48" s="111">
        <f t="shared" si="12"/>
        <v>17</v>
      </c>
      <c r="AZ48" s="111">
        <v>4</v>
      </c>
      <c r="BA48" s="111">
        <v>12</v>
      </c>
      <c r="BB48" s="111">
        <f t="shared" si="13"/>
        <v>16</v>
      </c>
      <c r="BC48" s="111">
        <f t="shared" si="14"/>
        <v>224</v>
      </c>
      <c r="BD48" s="111">
        <v>3</v>
      </c>
      <c r="BE48" s="111">
        <v>3</v>
      </c>
      <c r="BF48" s="111">
        <v>2</v>
      </c>
      <c r="BG48" s="111">
        <v>3</v>
      </c>
      <c r="BH48" s="111">
        <v>5</v>
      </c>
      <c r="BI48" s="111">
        <f t="shared" si="15"/>
        <v>16</v>
      </c>
      <c r="BJ48" s="111">
        <v>4</v>
      </c>
      <c r="BK48" s="111">
        <v>4.5</v>
      </c>
      <c r="BL48" s="111">
        <v>8</v>
      </c>
      <c r="BM48" s="111">
        <f t="shared" si="16"/>
        <v>16.5</v>
      </c>
      <c r="BN48" s="111">
        <v>3</v>
      </c>
      <c r="BO48" s="111">
        <v>6.5</v>
      </c>
      <c r="BP48" s="111">
        <v>7</v>
      </c>
      <c r="BQ48" s="111">
        <f t="shared" si="17"/>
        <v>16.5</v>
      </c>
      <c r="BR48" s="111">
        <v>4</v>
      </c>
      <c r="BS48" s="111">
        <v>8</v>
      </c>
      <c r="BT48" s="111">
        <v>8</v>
      </c>
      <c r="BU48" s="111">
        <f t="shared" si="18"/>
        <v>20</v>
      </c>
      <c r="BV48" s="111">
        <v>4</v>
      </c>
      <c r="BW48" s="111">
        <v>8</v>
      </c>
      <c r="BX48" s="111">
        <v>8</v>
      </c>
      <c r="BY48" s="111">
        <f t="shared" si="19"/>
        <v>20</v>
      </c>
      <c r="BZ48" s="112" t="s">
        <v>126</v>
      </c>
      <c r="CA48" s="113"/>
      <c r="CB48" s="114"/>
      <c r="CC48" s="115" t="str">
        <f t="shared" si="33"/>
        <v>ناجح</v>
      </c>
      <c r="CD48" s="115">
        <f t="shared" si="34"/>
        <v>2</v>
      </c>
      <c r="CE48" s="116">
        <f t="shared" si="35"/>
        <v>0</v>
      </c>
      <c r="CF48" s="117">
        <f t="shared" si="36"/>
        <v>0</v>
      </c>
      <c r="CG48" s="118">
        <f t="shared" si="37"/>
        <v>0</v>
      </c>
      <c r="CH48" s="119">
        <v>2</v>
      </c>
      <c r="CI48" s="135" t="s">
        <v>147</v>
      </c>
      <c r="CJ48" s="121" t="s">
        <v>89</v>
      </c>
      <c r="CK48" s="122"/>
      <c r="CL48" s="123" t="s">
        <v>291</v>
      </c>
      <c r="CM48" s="123" t="s">
        <v>291</v>
      </c>
      <c r="CN48" s="123" t="s">
        <v>291</v>
      </c>
      <c r="CO48" s="123" t="s">
        <v>292</v>
      </c>
      <c r="CP48" s="123" t="s">
        <v>292</v>
      </c>
      <c r="CQ48" s="123" t="s">
        <v>292</v>
      </c>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124">
        <f t="shared" si="24"/>
        <v>5</v>
      </c>
      <c r="EJ48" s="41">
        <f t="shared" si="25"/>
        <v>71</v>
      </c>
      <c r="EK48" s="125">
        <f t="shared" si="26"/>
        <v>140.5</v>
      </c>
      <c r="EL48" s="126">
        <f t="shared" si="27"/>
        <v>1.0643939393939394</v>
      </c>
      <c r="EM48" s="127" t="str">
        <f t="shared" si="28"/>
        <v>ممتاز</v>
      </c>
      <c r="EN48" s="128" t="e">
        <f t="shared" ca="1" si="38"/>
        <v>#NAME?</v>
      </c>
      <c r="EO48" s="129" t="str">
        <f t="shared" si="30"/>
        <v>8/10/1999</v>
      </c>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57"/>
      <c r="FX48" s="131">
        <f t="shared" si="31"/>
        <v>0.7466666666666667</v>
      </c>
      <c r="FY48" s="127" t="str">
        <f t="shared" si="32"/>
        <v>جيد</v>
      </c>
      <c r="FZ48" s="128"/>
    </row>
    <row r="49" spans="1:182" ht="54.95" customHeight="1" thickTop="1" thickBot="1">
      <c r="A49" s="136">
        <v>38</v>
      </c>
      <c r="B49" s="108">
        <v>37</v>
      </c>
      <c r="C49" s="109" t="s">
        <v>188</v>
      </c>
      <c r="D49" s="110" t="s">
        <v>124</v>
      </c>
      <c r="E49" s="108">
        <v>18</v>
      </c>
      <c r="F49" s="108">
        <v>3</v>
      </c>
      <c r="G49" s="108">
        <v>2000</v>
      </c>
      <c r="H49" s="108">
        <f t="shared" si="0"/>
        <v>13</v>
      </c>
      <c r="I49" s="108">
        <f t="shared" si="1"/>
        <v>6</v>
      </c>
      <c r="J49" s="108">
        <f t="shared" si="2"/>
        <v>15</v>
      </c>
      <c r="K49" s="108" t="s">
        <v>125</v>
      </c>
      <c r="L49" s="108">
        <v>52</v>
      </c>
      <c r="M49" s="108">
        <v>52</v>
      </c>
      <c r="N49" s="111">
        <v>10.5</v>
      </c>
      <c r="O49" s="111">
        <v>17</v>
      </c>
      <c r="P49" s="111">
        <v>16</v>
      </c>
      <c r="Q49" s="111">
        <f t="shared" si="3"/>
        <v>43.5</v>
      </c>
      <c r="R49" s="111">
        <v>7.5</v>
      </c>
      <c r="S49" s="111">
        <v>18</v>
      </c>
      <c r="T49" s="111">
        <v>12.5</v>
      </c>
      <c r="U49" s="111">
        <f t="shared" si="4"/>
        <v>38</v>
      </c>
      <c r="V49" s="111">
        <v>6</v>
      </c>
      <c r="W49" s="111">
        <v>12</v>
      </c>
      <c r="X49" s="111">
        <v>10.5</v>
      </c>
      <c r="Y49" s="111">
        <f t="shared" si="5"/>
        <v>28.5</v>
      </c>
      <c r="Z49" s="111">
        <v>4</v>
      </c>
      <c r="AA49" s="111">
        <v>4.5</v>
      </c>
      <c r="AB49" s="111">
        <v>4</v>
      </c>
      <c r="AC49" s="111">
        <f t="shared" si="6"/>
        <v>12.5</v>
      </c>
      <c r="AD49" s="111">
        <v>4</v>
      </c>
      <c r="AE49" s="111">
        <v>3.5</v>
      </c>
      <c r="AF49" s="111">
        <v>3</v>
      </c>
      <c r="AG49" s="111">
        <f t="shared" si="7"/>
        <v>10.5</v>
      </c>
      <c r="AH49" s="111">
        <v>3.5</v>
      </c>
      <c r="AI49" s="111">
        <v>3</v>
      </c>
      <c r="AJ49" s="111">
        <v>10</v>
      </c>
      <c r="AK49" s="111">
        <f t="shared" si="8"/>
        <v>16.5</v>
      </c>
      <c r="AL49" s="111">
        <v>2.5</v>
      </c>
      <c r="AM49" s="111">
        <v>4</v>
      </c>
      <c r="AN49" s="111">
        <v>5.5</v>
      </c>
      <c r="AO49" s="111">
        <f t="shared" si="9"/>
        <v>12</v>
      </c>
      <c r="AP49" s="111">
        <v>3.5</v>
      </c>
      <c r="AQ49" s="111">
        <v>11</v>
      </c>
      <c r="AR49" s="111">
        <f t="shared" si="10"/>
        <v>14.5</v>
      </c>
      <c r="AS49" s="111">
        <v>3</v>
      </c>
      <c r="AT49" s="111">
        <v>3.5</v>
      </c>
      <c r="AU49" s="111">
        <v>9</v>
      </c>
      <c r="AV49" s="111">
        <f t="shared" si="11"/>
        <v>15.5</v>
      </c>
      <c r="AW49" s="111">
        <v>4</v>
      </c>
      <c r="AX49" s="111">
        <v>6</v>
      </c>
      <c r="AY49" s="111">
        <f t="shared" si="12"/>
        <v>10</v>
      </c>
      <c r="AZ49" s="111">
        <v>3.5</v>
      </c>
      <c r="BA49" s="111">
        <v>12</v>
      </c>
      <c r="BB49" s="111">
        <f t="shared" si="13"/>
        <v>15.5</v>
      </c>
      <c r="BC49" s="111">
        <f t="shared" si="14"/>
        <v>217</v>
      </c>
      <c r="BD49" s="111">
        <v>3</v>
      </c>
      <c r="BE49" s="111">
        <v>3</v>
      </c>
      <c r="BF49" s="111">
        <v>2.5</v>
      </c>
      <c r="BG49" s="111">
        <v>3</v>
      </c>
      <c r="BH49" s="111">
        <v>5</v>
      </c>
      <c r="BI49" s="111">
        <f t="shared" si="15"/>
        <v>16.5</v>
      </c>
      <c r="BJ49" s="111">
        <v>4</v>
      </c>
      <c r="BK49" s="111">
        <v>5</v>
      </c>
      <c r="BL49" s="111">
        <v>7</v>
      </c>
      <c r="BM49" s="111">
        <f t="shared" si="16"/>
        <v>16</v>
      </c>
      <c r="BN49" s="111">
        <v>3</v>
      </c>
      <c r="BO49" s="111">
        <v>6</v>
      </c>
      <c r="BP49" s="111">
        <v>8</v>
      </c>
      <c r="BQ49" s="111">
        <f t="shared" si="17"/>
        <v>17</v>
      </c>
      <c r="BR49" s="111">
        <v>4</v>
      </c>
      <c r="BS49" s="111">
        <v>8</v>
      </c>
      <c r="BT49" s="111">
        <v>8</v>
      </c>
      <c r="BU49" s="111">
        <f t="shared" si="18"/>
        <v>20</v>
      </c>
      <c r="BV49" s="111">
        <v>4</v>
      </c>
      <c r="BW49" s="111">
        <v>8</v>
      </c>
      <c r="BX49" s="111">
        <v>8</v>
      </c>
      <c r="BY49" s="111">
        <f t="shared" si="19"/>
        <v>20</v>
      </c>
      <c r="BZ49" s="142" t="s">
        <v>126</v>
      </c>
      <c r="CA49" s="108"/>
      <c r="CB49" s="137"/>
      <c r="CC49" s="115" t="str">
        <f t="shared" si="33"/>
        <v>ناجح</v>
      </c>
      <c r="CD49" s="115">
        <f t="shared" si="34"/>
        <v>2</v>
      </c>
      <c r="CE49" s="116">
        <f t="shared" si="35"/>
        <v>0</v>
      </c>
      <c r="CF49" s="117">
        <f t="shared" si="36"/>
        <v>0</v>
      </c>
      <c r="CG49" s="118">
        <f t="shared" si="37"/>
        <v>0</v>
      </c>
      <c r="CH49" s="119">
        <v>2</v>
      </c>
      <c r="CI49" s="143" t="s">
        <v>147</v>
      </c>
      <c r="CJ49" s="144" t="s">
        <v>98</v>
      </c>
      <c r="CK49" s="122"/>
      <c r="CL49" s="123" t="s">
        <v>291</v>
      </c>
      <c r="CM49" s="123" t="s">
        <v>291</v>
      </c>
      <c r="CN49" s="123" t="s">
        <v>291</v>
      </c>
      <c r="CO49" s="123" t="s">
        <v>292</v>
      </c>
      <c r="CP49" s="123" t="s">
        <v>292</v>
      </c>
      <c r="CQ49" s="123" t="s">
        <v>292</v>
      </c>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124">
        <f t="shared" si="24"/>
        <v>5.5</v>
      </c>
      <c r="EJ49" s="41">
        <f t="shared" si="25"/>
        <v>74</v>
      </c>
      <c r="EK49" s="125">
        <f t="shared" si="26"/>
        <v>139</v>
      </c>
      <c r="EL49" s="126">
        <f t="shared" si="27"/>
        <v>1.053030303030303</v>
      </c>
      <c r="EM49" s="127" t="str">
        <f t="shared" si="28"/>
        <v>ممتاز</v>
      </c>
      <c r="EN49" s="128" t="e">
        <f t="shared" ca="1" si="38"/>
        <v>#NAME?</v>
      </c>
      <c r="EO49" s="129" t="str">
        <f t="shared" si="30"/>
        <v>18/3/2000</v>
      </c>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57"/>
      <c r="FX49" s="131">
        <f t="shared" si="31"/>
        <v>0.72333333333333338</v>
      </c>
      <c r="FY49" s="127" t="str">
        <f t="shared" si="32"/>
        <v>جيد</v>
      </c>
      <c r="FZ49" s="128"/>
    </row>
    <row r="50" spans="1:182" ht="54.95" customHeight="1" thickTop="1" thickBot="1">
      <c r="A50" s="107">
        <v>39</v>
      </c>
      <c r="B50" s="108">
        <v>38</v>
      </c>
      <c r="C50" s="109" t="s">
        <v>189</v>
      </c>
      <c r="D50" s="110" t="s">
        <v>124</v>
      </c>
      <c r="E50" s="108">
        <v>26</v>
      </c>
      <c r="F50" s="108">
        <v>4</v>
      </c>
      <c r="G50" s="108">
        <v>2000</v>
      </c>
      <c r="H50" s="108">
        <f t="shared" si="0"/>
        <v>5</v>
      </c>
      <c r="I50" s="108">
        <f t="shared" si="1"/>
        <v>5</v>
      </c>
      <c r="J50" s="108">
        <f t="shared" si="2"/>
        <v>15</v>
      </c>
      <c r="K50" s="108" t="s">
        <v>125</v>
      </c>
      <c r="L50" s="108">
        <v>53</v>
      </c>
      <c r="M50" s="108">
        <v>53</v>
      </c>
      <c r="N50" s="111">
        <v>10.5</v>
      </c>
      <c r="O50" s="111">
        <v>20.5</v>
      </c>
      <c r="P50" s="111">
        <v>19</v>
      </c>
      <c r="Q50" s="111">
        <f t="shared" si="3"/>
        <v>50</v>
      </c>
      <c r="R50" s="111">
        <v>8</v>
      </c>
      <c r="S50" s="111">
        <v>18.5</v>
      </c>
      <c r="T50" s="111">
        <v>13.5</v>
      </c>
      <c r="U50" s="111">
        <f t="shared" si="4"/>
        <v>40</v>
      </c>
      <c r="V50" s="111">
        <v>6</v>
      </c>
      <c r="W50" s="111">
        <v>12</v>
      </c>
      <c r="X50" s="111">
        <v>12</v>
      </c>
      <c r="Y50" s="111">
        <f t="shared" si="5"/>
        <v>30</v>
      </c>
      <c r="Z50" s="111">
        <v>4</v>
      </c>
      <c r="AA50" s="111">
        <v>6.5</v>
      </c>
      <c r="AB50" s="111">
        <v>8</v>
      </c>
      <c r="AC50" s="111">
        <f t="shared" si="6"/>
        <v>18.5</v>
      </c>
      <c r="AD50" s="111">
        <v>4</v>
      </c>
      <c r="AE50" s="111">
        <v>8</v>
      </c>
      <c r="AF50" s="111">
        <v>8</v>
      </c>
      <c r="AG50" s="111">
        <f t="shared" si="7"/>
        <v>20</v>
      </c>
      <c r="AH50" s="111">
        <v>4</v>
      </c>
      <c r="AI50" s="111">
        <v>4</v>
      </c>
      <c r="AJ50" s="111">
        <v>12</v>
      </c>
      <c r="AK50" s="111">
        <f t="shared" si="8"/>
        <v>20</v>
      </c>
      <c r="AL50" s="111">
        <v>3.5</v>
      </c>
      <c r="AM50" s="111">
        <v>4</v>
      </c>
      <c r="AN50" s="111">
        <v>8.5</v>
      </c>
      <c r="AO50" s="111">
        <f t="shared" si="9"/>
        <v>16</v>
      </c>
      <c r="AP50" s="111">
        <v>4</v>
      </c>
      <c r="AQ50" s="111">
        <v>16</v>
      </c>
      <c r="AR50" s="111">
        <f t="shared" si="10"/>
        <v>20</v>
      </c>
      <c r="AS50" s="111">
        <v>3.5</v>
      </c>
      <c r="AT50" s="111">
        <v>4</v>
      </c>
      <c r="AU50" s="111">
        <v>12</v>
      </c>
      <c r="AV50" s="111">
        <f t="shared" si="11"/>
        <v>19.5</v>
      </c>
      <c r="AW50" s="111">
        <v>4</v>
      </c>
      <c r="AX50" s="111">
        <v>12</v>
      </c>
      <c r="AY50" s="111">
        <f t="shared" si="12"/>
        <v>16</v>
      </c>
      <c r="AZ50" s="111">
        <v>4</v>
      </c>
      <c r="BA50" s="111">
        <v>16</v>
      </c>
      <c r="BB50" s="111">
        <f t="shared" si="13"/>
        <v>20</v>
      </c>
      <c r="BC50" s="111">
        <f t="shared" si="14"/>
        <v>270</v>
      </c>
      <c r="BD50" s="111">
        <v>3.5</v>
      </c>
      <c r="BE50" s="111">
        <v>2.5</v>
      </c>
      <c r="BF50" s="111">
        <v>2.5</v>
      </c>
      <c r="BG50" s="111">
        <v>3</v>
      </c>
      <c r="BH50" s="111">
        <v>4.5</v>
      </c>
      <c r="BI50" s="111">
        <f t="shared" si="15"/>
        <v>16</v>
      </c>
      <c r="BJ50" s="111">
        <v>4</v>
      </c>
      <c r="BK50" s="111">
        <v>4</v>
      </c>
      <c r="BL50" s="111">
        <v>7</v>
      </c>
      <c r="BM50" s="111">
        <f t="shared" si="16"/>
        <v>15</v>
      </c>
      <c r="BN50" s="111">
        <v>3.5</v>
      </c>
      <c r="BO50" s="111">
        <v>7</v>
      </c>
      <c r="BP50" s="111">
        <v>8</v>
      </c>
      <c r="BQ50" s="111">
        <f t="shared" si="17"/>
        <v>18.5</v>
      </c>
      <c r="BR50" s="111">
        <v>4</v>
      </c>
      <c r="BS50" s="111">
        <v>8</v>
      </c>
      <c r="BT50" s="111">
        <v>8</v>
      </c>
      <c r="BU50" s="111">
        <f t="shared" si="18"/>
        <v>20</v>
      </c>
      <c r="BV50" s="111">
        <v>4</v>
      </c>
      <c r="BW50" s="111">
        <v>8</v>
      </c>
      <c r="BX50" s="111">
        <v>8</v>
      </c>
      <c r="BY50" s="111">
        <f t="shared" si="19"/>
        <v>20</v>
      </c>
      <c r="BZ50" s="142" t="s">
        <v>126</v>
      </c>
      <c r="CA50" s="108"/>
      <c r="CB50" s="137"/>
      <c r="CC50" s="115" t="str">
        <f t="shared" si="33"/>
        <v>ناجح</v>
      </c>
      <c r="CD50" s="115">
        <f t="shared" si="34"/>
        <v>2</v>
      </c>
      <c r="CE50" s="116">
        <f t="shared" si="35"/>
        <v>0</v>
      </c>
      <c r="CF50" s="117">
        <f t="shared" si="36"/>
        <v>0</v>
      </c>
      <c r="CG50" s="118">
        <f t="shared" si="37"/>
        <v>0</v>
      </c>
      <c r="CH50" s="119">
        <v>2</v>
      </c>
      <c r="CI50" s="143" t="s">
        <v>147</v>
      </c>
      <c r="CJ50" s="144" t="s">
        <v>89</v>
      </c>
      <c r="CK50" s="122"/>
      <c r="CL50" s="123" t="s">
        <v>291</v>
      </c>
      <c r="CM50" s="123" t="s">
        <v>291</v>
      </c>
      <c r="CN50" s="123" t="s">
        <v>291</v>
      </c>
      <c r="CO50" s="123" t="s">
        <v>292</v>
      </c>
      <c r="CP50" s="123" t="s">
        <v>292</v>
      </c>
      <c r="CQ50" s="123" t="s">
        <v>292</v>
      </c>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124">
        <f t="shared" si="24"/>
        <v>5</v>
      </c>
      <c r="EJ50" s="41">
        <f t="shared" si="25"/>
        <v>28</v>
      </c>
      <c r="EK50" s="125">
        <f t="shared" si="26"/>
        <v>177</v>
      </c>
      <c r="EL50" s="126">
        <f t="shared" si="27"/>
        <v>1.3409090909090908</v>
      </c>
      <c r="EM50" s="127" t="str">
        <f t="shared" si="28"/>
        <v>ممتاز</v>
      </c>
      <c r="EN50" s="128" t="e">
        <f t="shared" ca="1" si="38"/>
        <v>#NAME?</v>
      </c>
      <c r="EO50" s="129" t="str">
        <f t="shared" si="30"/>
        <v>26/4/2000</v>
      </c>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57"/>
      <c r="FX50" s="131">
        <f t="shared" si="31"/>
        <v>0.9</v>
      </c>
      <c r="FY50" s="127" t="str">
        <f t="shared" si="32"/>
        <v>ممتاز</v>
      </c>
      <c r="FZ50" s="128"/>
    </row>
    <row r="51" spans="1:182" ht="54.95" customHeight="1" thickTop="1" thickBot="1">
      <c r="A51" s="107">
        <v>40</v>
      </c>
      <c r="B51" s="108">
        <v>39</v>
      </c>
      <c r="C51" s="109" t="s">
        <v>190</v>
      </c>
      <c r="D51" s="110" t="s">
        <v>124</v>
      </c>
      <c r="E51" s="108">
        <v>28</v>
      </c>
      <c r="F51" s="108">
        <v>5</v>
      </c>
      <c r="G51" s="108">
        <v>2000</v>
      </c>
      <c r="H51" s="108">
        <f t="shared" si="0"/>
        <v>3</v>
      </c>
      <c r="I51" s="108">
        <f t="shared" si="1"/>
        <v>4</v>
      </c>
      <c r="J51" s="108">
        <f t="shared" si="2"/>
        <v>15</v>
      </c>
      <c r="K51" s="108" t="s">
        <v>125</v>
      </c>
      <c r="L51" s="108">
        <v>54</v>
      </c>
      <c r="M51" s="108">
        <v>54</v>
      </c>
      <c r="N51" s="111">
        <v>11.5</v>
      </c>
      <c r="O51" s="111">
        <v>22.5</v>
      </c>
      <c r="P51" s="111">
        <v>21</v>
      </c>
      <c r="Q51" s="111">
        <f t="shared" si="3"/>
        <v>55</v>
      </c>
      <c r="R51" s="111">
        <v>10</v>
      </c>
      <c r="S51" s="111">
        <v>20</v>
      </c>
      <c r="T51" s="111">
        <v>20</v>
      </c>
      <c r="U51" s="111">
        <f t="shared" si="4"/>
        <v>50</v>
      </c>
      <c r="V51" s="111">
        <v>6</v>
      </c>
      <c r="W51" s="111">
        <v>12</v>
      </c>
      <c r="X51" s="111">
        <v>12</v>
      </c>
      <c r="Y51" s="111">
        <f t="shared" si="5"/>
        <v>30</v>
      </c>
      <c r="Z51" s="111">
        <v>4</v>
      </c>
      <c r="AA51" s="111">
        <v>8</v>
      </c>
      <c r="AB51" s="111">
        <v>8</v>
      </c>
      <c r="AC51" s="111">
        <f t="shared" si="6"/>
        <v>20</v>
      </c>
      <c r="AD51" s="111">
        <v>4</v>
      </c>
      <c r="AE51" s="111">
        <v>8</v>
      </c>
      <c r="AF51" s="111">
        <v>8</v>
      </c>
      <c r="AG51" s="111">
        <f t="shared" si="7"/>
        <v>20</v>
      </c>
      <c r="AH51" s="111">
        <v>4</v>
      </c>
      <c r="AI51" s="111">
        <v>4</v>
      </c>
      <c r="AJ51" s="111">
        <v>12</v>
      </c>
      <c r="AK51" s="111">
        <f t="shared" si="8"/>
        <v>20</v>
      </c>
      <c r="AL51" s="111">
        <v>4</v>
      </c>
      <c r="AM51" s="111">
        <v>4</v>
      </c>
      <c r="AN51" s="111">
        <v>11.5</v>
      </c>
      <c r="AO51" s="111">
        <f t="shared" si="9"/>
        <v>19.5</v>
      </c>
      <c r="AP51" s="111">
        <v>3.5</v>
      </c>
      <c r="AQ51" s="111">
        <v>15.5</v>
      </c>
      <c r="AR51" s="111">
        <f t="shared" si="10"/>
        <v>19</v>
      </c>
      <c r="AS51" s="111">
        <v>4</v>
      </c>
      <c r="AT51" s="111">
        <v>4</v>
      </c>
      <c r="AU51" s="111">
        <v>11.5</v>
      </c>
      <c r="AV51" s="111">
        <f t="shared" si="11"/>
        <v>19.5</v>
      </c>
      <c r="AW51" s="111">
        <v>4</v>
      </c>
      <c r="AX51" s="111">
        <v>14</v>
      </c>
      <c r="AY51" s="111">
        <f t="shared" si="12"/>
        <v>18</v>
      </c>
      <c r="AZ51" s="111">
        <v>4</v>
      </c>
      <c r="BA51" s="111">
        <v>15.5</v>
      </c>
      <c r="BB51" s="111">
        <f t="shared" si="13"/>
        <v>19.5</v>
      </c>
      <c r="BC51" s="111">
        <f t="shared" si="14"/>
        <v>290.5</v>
      </c>
      <c r="BD51" s="111">
        <v>3.5</v>
      </c>
      <c r="BE51" s="111">
        <v>2.5</v>
      </c>
      <c r="BF51" s="111">
        <v>3.5</v>
      </c>
      <c r="BG51" s="111">
        <v>3</v>
      </c>
      <c r="BH51" s="111">
        <v>5</v>
      </c>
      <c r="BI51" s="111">
        <f t="shared" si="15"/>
        <v>17.5</v>
      </c>
      <c r="BJ51" s="111">
        <v>4</v>
      </c>
      <c r="BK51" s="111">
        <v>5.5</v>
      </c>
      <c r="BL51" s="111">
        <v>8</v>
      </c>
      <c r="BM51" s="111">
        <f t="shared" si="16"/>
        <v>17.5</v>
      </c>
      <c r="BN51" s="111">
        <v>4</v>
      </c>
      <c r="BO51" s="111">
        <v>8</v>
      </c>
      <c r="BP51" s="111">
        <v>8</v>
      </c>
      <c r="BQ51" s="111">
        <f t="shared" si="17"/>
        <v>20</v>
      </c>
      <c r="BR51" s="111">
        <v>4</v>
      </c>
      <c r="BS51" s="111">
        <v>8</v>
      </c>
      <c r="BT51" s="111">
        <v>8</v>
      </c>
      <c r="BU51" s="111">
        <f t="shared" si="18"/>
        <v>20</v>
      </c>
      <c r="BV51" s="111">
        <v>4</v>
      </c>
      <c r="BW51" s="111">
        <v>8</v>
      </c>
      <c r="BX51" s="111">
        <v>8</v>
      </c>
      <c r="BY51" s="111">
        <f t="shared" si="19"/>
        <v>20</v>
      </c>
      <c r="BZ51" s="142" t="s">
        <v>126</v>
      </c>
      <c r="CA51" s="108"/>
      <c r="CB51" s="137"/>
      <c r="CC51" s="115" t="str">
        <f t="shared" si="33"/>
        <v>ناجح</v>
      </c>
      <c r="CD51" s="115">
        <f t="shared" si="34"/>
        <v>2</v>
      </c>
      <c r="CE51" s="116">
        <f t="shared" si="35"/>
        <v>0</v>
      </c>
      <c r="CF51" s="117">
        <f t="shared" si="36"/>
        <v>0</v>
      </c>
      <c r="CG51" s="118">
        <f t="shared" si="37"/>
        <v>0</v>
      </c>
      <c r="CH51" s="119">
        <v>2</v>
      </c>
      <c r="CI51" s="145" t="s">
        <v>147</v>
      </c>
      <c r="CJ51" s="121" t="s">
        <v>89</v>
      </c>
      <c r="CK51" s="122"/>
      <c r="CL51" s="123" t="s">
        <v>291</v>
      </c>
      <c r="CM51" s="123" t="s">
        <v>291</v>
      </c>
      <c r="CN51" s="123" t="s">
        <v>291</v>
      </c>
      <c r="CO51" s="123" t="s">
        <v>292</v>
      </c>
      <c r="CP51" s="123" t="s">
        <v>292</v>
      </c>
      <c r="CQ51" s="123" t="s">
        <v>292</v>
      </c>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124">
        <f t="shared" si="24"/>
        <v>6</v>
      </c>
      <c r="EJ51" s="41">
        <f t="shared" si="25"/>
        <v>11</v>
      </c>
      <c r="EK51" s="125">
        <f t="shared" si="26"/>
        <v>186</v>
      </c>
      <c r="EL51" s="126">
        <f t="shared" si="27"/>
        <v>1.4090909090909092</v>
      </c>
      <c r="EM51" s="127" t="str">
        <f t="shared" si="28"/>
        <v>ممتاز</v>
      </c>
      <c r="EN51" s="128" t="e">
        <f t="shared" ca="1" si="38"/>
        <v>#NAME?</v>
      </c>
      <c r="EO51" s="129" t="str">
        <f t="shared" si="30"/>
        <v>28/5/2000</v>
      </c>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57"/>
      <c r="FX51" s="131">
        <f t="shared" si="31"/>
        <v>0.96833333333333338</v>
      </c>
      <c r="FY51" s="127" t="str">
        <f t="shared" si="32"/>
        <v>ممتاز</v>
      </c>
      <c r="FZ51" s="128"/>
    </row>
    <row r="52" spans="1:182" ht="54.95" customHeight="1" thickTop="1" thickBot="1">
      <c r="A52" s="107">
        <v>41</v>
      </c>
      <c r="B52" s="108">
        <v>40</v>
      </c>
      <c r="C52" s="109" t="s">
        <v>191</v>
      </c>
      <c r="D52" s="110" t="s">
        <v>124</v>
      </c>
      <c r="E52" s="108">
        <v>23</v>
      </c>
      <c r="F52" s="108">
        <v>6</v>
      </c>
      <c r="G52" s="108">
        <v>2000</v>
      </c>
      <c r="H52" s="108">
        <f t="shared" si="0"/>
        <v>8</v>
      </c>
      <c r="I52" s="108">
        <f t="shared" si="1"/>
        <v>3</v>
      </c>
      <c r="J52" s="108">
        <f t="shared" si="2"/>
        <v>15</v>
      </c>
      <c r="K52" s="108" t="s">
        <v>125</v>
      </c>
      <c r="L52" s="108">
        <v>55</v>
      </c>
      <c r="M52" s="108">
        <v>55</v>
      </c>
      <c r="N52" s="111">
        <v>11</v>
      </c>
      <c r="O52" s="111">
        <v>22</v>
      </c>
      <c r="P52" s="111">
        <v>20.5</v>
      </c>
      <c r="Q52" s="111">
        <f t="shared" si="3"/>
        <v>53.5</v>
      </c>
      <c r="R52" s="111">
        <v>9</v>
      </c>
      <c r="S52" s="111">
        <v>18.5</v>
      </c>
      <c r="T52" s="111">
        <v>17</v>
      </c>
      <c r="U52" s="111">
        <f t="shared" si="4"/>
        <v>44.5</v>
      </c>
      <c r="V52" s="111">
        <v>6</v>
      </c>
      <c r="W52" s="111">
        <v>12</v>
      </c>
      <c r="X52" s="111">
        <v>10.5</v>
      </c>
      <c r="Y52" s="111">
        <f t="shared" si="5"/>
        <v>28.5</v>
      </c>
      <c r="Z52" s="111">
        <v>4</v>
      </c>
      <c r="AA52" s="111">
        <v>6</v>
      </c>
      <c r="AB52" s="111">
        <v>7.5</v>
      </c>
      <c r="AC52" s="111">
        <f t="shared" si="6"/>
        <v>17.5</v>
      </c>
      <c r="AD52" s="111">
        <v>4</v>
      </c>
      <c r="AE52" s="111">
        <v>5</v>
      </c>
      <c r="AF52" s="111">
        <v>8</v>
      </c>
      <c r="AG52" s="111">
        <f t="shared" si="7"/>
        <v>17</v>
      </c>
      <c r="AH52" s="111">
        <v>4</v>
      </c>
      <c r="AI52" s="111">
        <v>4</v>
      </c>
      <c r="AJ52" s="111">
        <v>12</v>
      </c>
      <c r="AK52" s="111">
        <f t="shared" si="8"/>
        <v>20</v>
      </c>
      <c r="AL52" s="111">
        <v>3.5</v>
      </c>
      <c r="AM52" s="111">
        <v>4</v>
      </c>
      <c r="AN52" s="111">
        <v>11</v>
      </c>
      <c r="AO52" s="111">
        <f t="shared" si="9"/>
        <v>18.5</v>
      </c>
      <c r="AP52" s="111">
        <v>4</v>
      </c>
      <c r="AQ52" s="111">
        <v>16</v>
      </c>
      <c r="AR52" s="111">
        <f t="shared" si="10"/>
        <v>20</v>
      </c>
      <c r="AS52" s="111">
        <v>4</v>
      </c>
      <c r="AT52" s="111">
        <v>3.5</v>
      </c>
      <c r="AU52" s="111">
        <v>10</v>
      </c>
      <c r="AV52" s="111">
        <f t="shared" si="11"/>
        <v>17.5</v>
      </c>
      <c r="AW52" s="111">
        <v>4</v>
      </c>
      <c r="AX52" s="111">
        <v>16</v>
      </c>
      <c r="AY52" s="111">
        <f t="shared" si="12"/>
        <v>20</v>
      </c>
      <c r="AZ52" s="111">
        <v>4</v>
      </c>
      <c r="BA52" s="111">
        <v>15.5</v>
      </c>
      <c r="BB52" s="111">
        <f t="shared" si="13"/>
        <v>19.5</v>
      </c>
      <c r="BC52" s="111">
        <f t="shared" si="14"/>
        <v>276.5</v>
      </c>
      <c r="BD52" s="111">
        <v>3.5</v>
      </c>
      <c r="BE52" s="111">
        <v>3</v>
      </c>
      <c r="BF52" s="111">
        <v>4</v>
      </c>
      <c r="BG52" s="111">
        <v>3</v>
      </c>
      <c r="BH52" s="111">
        <v>4.5</v>
      </c>
      <c r="BI52" s="111">
        <f t="shared" si="15"/>
        <v>18</v>
      </c>
      <c r="BJ52" s="111">
        <v>4</v>
      </c>
      <c r="BK52" s="111">
        <v>6.5</v>
      </c>
      <c r="BL52" s="111">
        <v>8</v>
      </c>
      <c r="BM52" s="111">
        <f t="shared" si="16"/>
        <v>18.5</v>
      </c>
      <c r="BN52" s="111">
        <v>4</v>
      </c>
      <c r="BO52" s="111">
        <v>8</v>
      </c>
      <c r="BP52" s="111">
        <v>8</v>
      </c>
      <c r="BQ52" s="111">
        <f t="shared" si="17"/>
        <v>20</v>
      </c>
      <c r="BR52" s="111">
        <v>4</v>
      </c>
      <c r="BS52" s="111">
        <v>8</v>
      </c>
      <c r="BT52" s="111">
        <v>8</v>
      </c>
      <c r="BU52" s="111">
        <f t="shared" si="18"/>
        <v>20</v>
      </c>
      <c r="BV52" s="111">
        <v>4</v>
      </c>
      <c r="BW52" s="111">
        <v>8</v>
      </c>
      <c r="BX52" s="111">
        <v>8</v>
      </c>
      <c r="BY52" s="111">
        <f t="shared" si="19"/>
        <v>20</v>
      </c>
      <c r="BZ52" s="112" t="s">
        <v>126</v>
      </c>
      <c r="CA52" s="113"/>
      <c r="CB52" s="114"/>
      <c r="CC52" s="115" t="str">
        <f t="shared" si="33"/>
        <v>ناجح</v>
      </c>
      <c r="CD52" s="115">
        <f t="shared" si="34"/>
        <v>2</v>
      </c>
      <c r="CE52" s="116">
        <f t="shared" si="35"/>
        <v>0</v>
      </c>
      <c r="CF52" s="117">
        <f t="shared" si="36"/>
        <v>0</v>
      </c>
      <c r="CG52" s="118">
        <f t="shared" si="37"/>
        <v>0</v>
      </c>
      <c r="CH52" s="119">
        <v>2</v>
      </c>
      <c r="CI52" s="143" t="s">
        <v>147</v>
      </c>
      <c r="CJ52" s="144" t="s">
        <v>98</v>
      </c>
      <c r="CK52" s="122"/>
      <c r="CL52" s="123" t="s">
        <v>291</v>
      </c>
      <c r="CM52" s="123" t="s">
        <v>291</v>
      </c>
      <c r="CN52" s="123" t="s">
        <v>291</v>
      </c>
      <c r="CO52" s="123" t="s">
        <v>292</v>
      </c>
      <c r="CP52" s="123" t="s">
        <v>292</v>
      </c>
      <c r="CQ52" s="123" t="s">
        <v>292</v>
      </c>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124">
        <f t="shared" si="24"/>
        <v>7</v>
      </c>
      <c r="EJ52" s="41">
        <f t="shared" si="25"/>
        <v>24</v>
      </c>
      <c r="EK52" s="125">
        <f t="shared" si="26"/>
        <v>179</v>
      </c>
      <c r="EL52" s="126">
        <f t="shared" si="27"/>
        <v>1.356060606060606</v>
      </c>
      <c r="EM52" s="127" t="str">
        <f t="shared" si="28"/>
        <v>ممتاز</v>
      </c>
      <c r="EN52" s="128" t="e">
        <f t="shared" ca="1" si="38"/>
        <v>#NAME?</v>
      </c>
      <c r="EO52" s="129" t="str">
        <f t="shared" si="30"/>
        <v>23/6/2000</v>
      </c>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57"/>
      <c r="FX52" s="131">
        <f t="shared" si="31"/>
        <v>0.92166666666666663</v>
      </c>
      <c r="FY52" s="127" t="str">
        <f t="shared" si="32"/>
        <v>ممتاز</v>
      </c>
      <c r="FZ52" s="128"/>
    </row>
    <row r="53" spans="1:182" ht="54.95" customHeight="1" thickTop="1" thickBot="1">
      <c r="A53" s="107">
        <v>42</v>
      </c>
      <c r="B53" s="108">
        <v>41</v>
      </c>
      <c r="C53" s="109" t="s">
        <v>192</v>
      </c>
      <c r="D53" s="110" t="s">
        <v>124</v>
      </c>
      <c r="E53" s="108">
        <v>1</v>
      </c>
      <c r="F53" s="108">
        <v>1</v>
      </c>
      <c r="G53" s="108">
        <v>2000</v>
      </c>
      <c r="H53" s="108">
        <f t="shared" si="0"/>
        <v>0</v>
      </c>
      <c r="I53" s="108">
        <f t="shared" si="1"/>
        <v>9</v>
      </c>
      <c r="J53" s="108">
        <f t="shared" si="2"/>
        <v>15</v>
      </c>
      <c r="K53" s="108" t="s">
        <v>125</v>
      </c>
      <c r="L53" s="108">
        <v>56</v>
      </c>
      <c r="M53" s="108">
        <v>56</v>
      </c>
      <c r="N53" s="111">
        <v>11.5</v>
      </c>
      <c r="O53" s="111">
        <v>22.5</v>
      </c>
      <c r="P53" s="111">
        <v>20.5</v>
      </c>
      <c r="Q53" s="111">
        <f t="shared" si="3"/>
        <v>54.5</v>
      </c>
      <c r="R53" s="111">
        <v>8.5</v>
      </c>
      <c r="S53" s="111">
        <v>20</v>
      </c>
      <c r="T53" s="111">
        <v>16.5</v>
      </c>
      <c r="U53" s="111">
        <f t="shared" si="4"/>
        <v>45</v>
      </c>
      <c r="V53" s="111">
        <v>6</v>
      </c>
      <c r="W53" s="111">
        <v>12</v>
      </c>
      <c r="X53" s="111">
        <v>11.5</v>
      </c>
      <c r="Y53" s="111">
        <f t="shared" si="5"/>
        <v>29.5</v>
      </c>
      <c r="Z53" s="111">
        <v>4</v>
      </c>
      <c r="AA53" s="111">
        <v>6</v>
      </c>
      <c r="AB53" s="111">
        <v>7.5</v>
      </c>
      <c r="AC53" s="111">
        <f t="shared" si="6"/>
        <v>17.5</v>
      </c>
      <c r="AD53" s="111">
        <v>4</v>
      </c>
      <c r="AE53" s="111">
        <v>6</v>
      </c>
      <c r="AF53" s="111">
        <v>7</v>
      </c>
      <c r="AG53" s="111">
        <f t="shared" si="7"/>
        <v>17</v>
      </c>
      <c r="AH53" s="111">
        <v>4</v>
      </c>
      <c r="AI53" s="111">
        <v>3.5</v>
      </c>
      <c r="AJ53" s="111">
        <v>12</v>
      </c>
      <c r="AK53" s="111">
        <f t="shared" si="8"/>
        <v>19.5</v>
      </c>
      <c r="AL53" s="111">
        <v>4</v>
      </c>
      <c r="AM53" s="111">
        <v>4</v>
      </c>
      <c r="AN53" s="111">
        <v>10.5</v>
      </c>
      <c r="AO53" s="111">
        <f t="shared" si="9"/>
        <v>18.5</v>
      </c>
      <c r="AP53" s="111">
        <v>4</v>
      </c>
      <c r="AQ53" s="111">
        <v>15.5</v>
      </c>
      <c r="AR53" s="111">
        <f t="shared" si="10"/>
        <v>19.5</v>
      </c>
      <c r="AS53" s="111">
        <v>4</v>
      </c>
      <c r="AT53" s="111">
        <v>4</v>
      </c>
      <c r="AU53" s="111">
        <v>12</v>
      </c>
      <c r="AV53" s="111">
        <f t="shared" si="11"/>
        <v>20</v>
      </c>
      <c r="AW53" s="111">
        <v>4</v>
      </c>
      <c r="AX53" s="111">
        <v>11</v>
      </c>
      <c r="AY53" s="111">
        <f t="shared" si="12"/>
        <v>15</v>
      </c>
      <c r="AZ53" s="111">
        <v>4</v>
      </c>
      <c r="BA53" s="111">
        <v>16</v>
      </c>
      <c r="BB53" s="111">
        <f t="shared" si="13"/>
        <v>20</v>
      </c>
      <c r="BC53" s="111">
        <f t="shared" si="14"/>
        <v>276</v>
      </c>
      <c r="BD53" s="111">
        <v>3.5</v>
      </c>
      <c r="BE53" s="111">
        <v>3</v>
      </c>
      <c r="BF53" s="111">
        <v>3</v>
      </c>
      <c r="BG53" s="111">
        <v>3</v>
      </c>
      <c r="BH53" s="111">
        <v>5</v>
      </c>
      <c r="BI53" s="111">
        <f t="shared" si="15"/>
        <v>17.5</v>
      </c>
      <c r="BJ53" s="111">
        <v>4</v>
      </c>
      <c r="BK53" s="111">
        <v>6.5</v>
      </c>
      <c r="BL53" s="111">
        <v>6.5</v>
      </c>
      <c r="BM53" s="111">
        <f t="shared" si="16"/>
        <v>17</v>
      </c>
      <c r="BN53" s="111">
        <v>4</v>
      </c>
      <c r="BO53" s="111">
        <v>7</v>
      </c>
      <c r="BP53" s="111">
        <v>7</v>
      </c>
      <c r="BQ53" s="111">
        <f t="shared" si="17"/>
        <v>18</v>
      </c>
      <c r="BR53" s="111">
        <v>4</v>
      </c>
      <c r="BS53" s="111">
        <v>8</v>
      </c>
      <c r="BT53" s="111">
        <v>8</v>
      </c>
      <c r="BU53" s="111">
        <f t="shared" si="18"/>
        <v>20</v>
      </c>
      <c r="BV53" s="111">
        <v>4</v>
      </c>
      <c r="BW53" s="111">
        <v>8</v>
      </c>
      <c r="BX53" s="111">
        <v>8</v>
      </c>
      <c r="BY53" s="111">
        <f t="shared" si="19"/>
        <v>20</v>
      </c>
      <c r="BZ53" s="112" t="s">
        <v>126</v>
      </c>
      <c r="CA53" s="113"/>
      <c r="CB53" s="137"/>
      <c r="CC53" s="115" t="str">
        <f t="shared" si="33"/>
        <v>ناجح</v>
      </c>
      <c r="CD53" s="115">
        <f t="shared" si="34"/>
        <v>2</v>
      </c>
      <c r="CE53" s="116">
        <f t="shared" si="35"/>
        <v>0</v>
      </c>
      <c r="CF53" s="117">
        <f t="shared" si="36"/>
        <v>0</v>
      </c>
      <c r="CG53" s="118">
        <f t="shared" si="37"/>
        <v>0</v>
      </c>
      <c r="CH53" s="119">
        <v>2</v>
      </c>
      <c r="CI53" s="145" t="s">
        <v>147</v>
      </c>
      <c r="CJ53" s="121" t="s">
        <v>89</v>
      </c>
      <c r="CK53" s="122"/>
      <c r="CL53" s="123" t="s">
        <v>291</v>
      </c>
      <c r="CM53" s="123" t="s">
        <v>291</v>
      </c>
      <c r="CN53" s="123" t="s">
        <v>291</v>
      </c>
      <c r="CO53" s="123" t="s">
        <v>292</v>
      </c>
      <c r="CP53" s="123" t="s">
        <v>292</v>
      </c>
      <c r="CQ53" s="123" t="s">
        <v>292</v>
      </c>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124">
        <f t="shared" si="24"/>
        <v>6</v>
      </c>
      <c r="EJ53" s="41">
        <f t="shared" si="25"/>
        <v>25</v>
      </c>
      <c r="EK53" s="125">
        <f t="shared" si="26"/>
        <v>179</v>
      </c>
      <c r="EL53" s="126">
        <f t="shared" si="27"/>
        <v>1.356060606060606</v>
      </c>
      <c r="EM53" s="127" t="str">
        <f t="shared" si="28"/>
        <v>ممتاز</v>
      </c>
      <c r="EN53" s="128" t="e">
        <f t="shared" ca="1" si="38"/>
        <v>#NAME?</v>
      </c>
      <c r="EO53" s="129" t="str">
        <f t="shared" si="30"/>
        <v>1/1/2000</v>
      </c>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57"/>
      <c r="FX53" s="131">
        <f t="shared" si="31"/>
        <v>0.92</v>
      </c>
      <c r="FY53" s="127" t="str">
        <f t="shared" si="32"/>
        <v>ممتاز</v>
      </c>
      <c r="FZ53" s="128"/>
    </row>
    <row r="54" spans="1:182" ht="54.95" customHeight="1" thickTop="1" thickBot="1">
      <c r="A54" s="107">
        <v>43</v>
      </c>
      <c r="B54" s="108">
        <v>42</v>
      </c>
      <c r="C54" s="109" t="s">
        <v>193</v>
      </c>
      <c r="D54" s="110" t="s">
        <v>124</v>
      </c>
      <c r="E54" s="108">
        <v>1</v>
      </c>
      <c r="F54" s="108">
        <v>10</v>
      </c>
      <c r="G54" s="108">
        <v>2000</v>
      </c>
      <c r="H54" s="108">
        <f t="shared" si="0"/>
        <v>0</v>
      </c>
      <c r="I54" s="108">
        <f t="shared" si="1"/>
        <v>0</v>
      </c>
      <c r="J54" s="108">
        <f t="shared" si="2"/>
        <v>15</v>
      </c>
      <c r="K54" s="108" t="s">
        <v>125</v>
      </c>
      <c r="L54" s="108">
        <v>57</v>
      </c>
      <c r="M54" s="108">
        <v>57</v>
      </c>
      <c r="N54" s="111">
        <v>10</v>
      </c>
      <c r="O54" s="111">
        <v>17.5</v>
      </c>
      <c r="P54" s="111">
        <v>15</v>
      </c>
      <c r="Q54" s="111">
        <f t="shared" si="3"/>
        <v>42.5</v>
      </c>
      <c r="R54" s="111">
        <v>6</v>
      </c>
      <c r="S54" s="111">
        <v>15</v>
      </c>
      <c r="T54" s="111">
        <v>9.5</v>
      </c>
      <c r="U54" s="111">
        <f t="shared" si="4"/>
        <v>30.5</v>
      </c>
      <c r="V54" s="111">
        <v>6</v>
      </c>
      <c r="W54" s="111">
        <v>12</v>
      </c>
      <c r="X54" s="111">
        <v>11</v>
      </c>
      <c r="Y54" s="111">
        <f t="shared" si="5"/>
        <v>29</v>
      </c>
      <c r="Z54" s="111">
        <v>4</v>
      </c>
      <c r="AA54" s="111">
        <v>5.5</v>
      </c>
      <c r="AB54" s="111">
        <v>8</v>
      </c>
      <c r="AC54" s="111">
        <f t="shared" si="6"/>
        <v>17.5</v>
      </c>
      <c r="AD54" s="111">
        <v>4</v>
      </c>
      <c r="AE54" s="111">
        <v>5.5</v>
      </c>
      <c r="AF54" s="111">
        <v>8</v>
      </c>
      <c r="AG54" s="111">
        <f t="shared" si="7"/>
        <v>17.5</v>
      </c>
      <c r="AH54" s="111">
        <v>3</v>
      </c>
      <c r="AI54" s="111">
        <v>4</v>
      </c>
      <c r="AJ54" s="111">
        <v>10</v>
      </c>
      <c r="AK54" s="111">
        <f t="shared" si="8"/>
        <v>17</v>
      </c>
      <c r="AL54" s="111">
        <v>3</v>
      </c>
      <c r="AM54" s="111">
        <v>4</v>
      </c>
      <c r="AN54" s="111">
        <v>7.5</v>
      </c>
      <c r="AO54" s="111">
        <f t="shared" si="9"/>
        <v>14.5</v>
      </c>
      <c r="AP54" s="111">
        <v>3.5</v>
      </c>
      <c r="AQ54" s="111">
        <v>12</v>
      </c>
      <c r="AR54" s="111">
        <f t="shared" si="10"/>
        <v>15.5</v>
      </c>
      <c r="AS54" s="111">
        <v>3.5</v>
      </c>
      <c r="AT54" s="111">
        <v>4</v>
      </c>
      <c r="AU54" s="111">
        <v>10.5</v>
      </c>
      <c r="AV54" s="111">
        <f t="shared" si="11"/>
        <v>18</v>
      </c>
      <c r="AW54" s="111">
        <v>4</v>
      </c>
      <c r="AX54" s="111">
        <v>10</v>
      </c>
      <c r="AY54" s="111">
        <f t="shared" si="12"/>
        <v>14</v>
      </c>
      <c r="AZ54" s="111">
        <v>3.5</v>
      </c>
      <c r="BA54" s="111">
        <v>11.5</v>
      </c>
      <c r="BB54" s="111">
        <f t="shared" si="13"/>
        <v>15</v>
      </c>
      <c r="BC54" s="111">
        <f t="shared" si="14"/>
        <v>231</v>
      </c>
      <c r="BD54" s="111">
        <v>3</v>
      </c>
      <c r="BE54" s="111">
        <v>2.5</v>
      </c>
      <c r="BF54" s="111">
        <v>3</v>
      </c>
      <c r="BG54" s="111">
        <v>3</v>
      </c>
      <c r="BH54" s="111">
        <v>4.5</v>
      </c>
      <c r="BI54" s="111">
        <f t="shared" si="15"/>
        <v>16</v>
      </c>
      <c r="BJ54" s="111">
        <v>4</v>
      </c>
      <c r="BK54" s="111">
        <v>4</v>
      </c>
      <c r="BL54" s="111">
        <v>6.5</v>
      </c>
      <c r="BM54" s="111">
        <f t="shared" si="16"/>
        <v>14.5</v>
      </c>
      <c r="BN54" s="111">
        <v>3.5</v>
      </c>
      <c r="BO54" s="111">
        <v>6.5</v>
      </c>
      <c r="BP54" s="111">
        <v>5.5</v>
      </c>
      <c r="BQ54" s="111">
        <f t="shared" si="17"/>
        <v>15.5</v>
      </c>
      <c r="BR54" s="111">
        <v>4</v>
      </c>
      <c r="BS54" s="111">
        <v>8</v>
      </c>
      <c r="BT54" s="111">
        <v>8</v>
      </c>
      <c r="BU54" s="111">
        <f t="shared" si="18"/>
        <v>20</v>
      </c>
      <c r="BV54" s="111">
        <v>4</v>
      </c>
      <c r="BW54" s="111">
        <v>8</v>
      </c>
      <c r="BX54" s="111">
        <v>8</v>
      </c>
      <c r="BY54" s="111">
        <f t="shared" si="19"/>
        <v>20</v>
      </c>
      <c r="BZ54" s="112" t="s">
        <v>126</v>
      </c>
      <c r="CA54" s="113"/>
      <c r="CB54" s="114"/>
      <c r="CC54" s="115" t="str">
        <f t="shared" si="33"/>
        <v>ناجح</v>
      </c>
      <c r="CD54" s="115">
        <f t="shared" si="34"/>
        <v>2</v>
      </c>
      <c r="CE54" s="116">
        <f t="shared" si="35"/>
        <v>0</v>
      </c>
      <c r="CF54" s="117">
        <f t="shared" si="36"/>
        <v>0</v>
      </c>
      <c r="CG54" s="118">
        <f t="shared" si="37"/>
        <v>0</v>
      </c>
      <c r="CH54" s="119">
        <v>2</v>
      </c>
      <c r="CI54" s="150" t="s">
        <v>147</v>
      </c>
      <c r="CJ54" s="144" t="s">
        <v>89</v>
      </c>
      <c r="CK54" s="122"/>
      <c r="CL54" s="123" t="s">
        <v>291</v>
      </c>
      <c r="CM54" s="123" t="s">
        <v>291</v>
      </c>
      <c r="CN54" s="123" t="s">
        <v>291</v>
      </c>
      <c r="CO54" s="123" t="s">
        <v>292</v>
      </c>
      <c r="CP54" s="123" t="s">
        <v>292</v>
      </c>
      <c r="CQ54" s="123" t="s">
        <v>292</v>
      </c>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124">
        <f t="shared" si="24"/>
        <v>5.5</v>
      </c>
      <c r="EJ54" s="41">
        <f t="shared" si="25"/>
        <v>66</v>
      </c>
      <c r="EK54" s="125">
        <f t="shared" si="26"/>
        <v>149.5</v>
      </c>
      <c r="EL54" s="126">
        <f t="shared" si="27"/>
        <v>1.1325757575757576</v>
      </c>
      <c r="EM54" s="127" t="str">
        <f t="shared" si="28"/>
        <v>ممتاز</v>
      </c>
      <c r="EN54" s="128" t="e">
        <f t="shared" ca="1" si="38"/>
        <v>#NAME?</v>
      </c>
      <c r="EO54" s="129" t="str">
        <f t="shared" si="30"/>
        <v>1/10/2000</v>
      </c>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57"/>
      <c r="FX54" s="131">
        <f t="shared" si="31"/>
        <v>0.77</v>
      </c>
      <c r="FY54" s="127" t="str">
        <f t="shared" si="32"/>
        <v>جيد</v>
      </c>
      <c r="FZ54" s="128"/>
    </row>
    <row r="55" spans="1:182" ht="54.95" customHeight="1" thickTop="1" thickBot="1">
      <c r="A55" s="107">
        <v>44</v>
      </c>
      <c r="B55" s="108">
        <v>43</v>
      </c>
      <c r="C55" s="109" t="s">
        <v>194</v>
      </c>
      <c r="D55" s="110" t="s">
        <v>124</v>
      </c>
      <c r="E55" s="108">
        <v>19</v>
      </c>
      <c r="F55" s="108">
        <v>11</v>
      </c>
      <c r="G55" s="108">
        <v>1999</v>
      </c>
      <c r="H55" s="108">
        <f t="shared" si="0"/>
        <v>12</v>
      </c>
      <c r="I55" s="108">
        <f t="shared" si="1"/>
        <v>10</v>
      </c>
      <c r="J55" s="108">
        <f t="shared" si="2"/>
        <v>15</v>
      </c>
      <c r="K55" s="108" t="s">
        <v>125</v>
      </c>
      <c r="L55" s="108">
        <v>58</v>
      </c>
      <c r="M55" s="108">
        <v>58</v>
      </c>
      <c r="N55" s="111">
        <v>11</v>
      </c>
      <c r="O55" s="111">
        <v>20</v>
      </c>
      <c r="P55" s="111">
        <v>19</v>
      </c>
      <c r="Q55" s="111">
        <f t="shared" si="3"/>
        <v>50</v>
      </c>
      <c r="R55" s="111">
        <v>7.5</v>
      </c>
      <c r="S55" s="111">
        <v>16.5</v>
      </c>
      <c r="T55" s="111">
        <v>15</v>
      </c>
      <c r="U55" s="111">
        <f t="shared" si="4"/>
        <v>39</v>
      </c>
      <c r="V55" s="111">
        <v>6</v>
      </c>
      <c r="W55" s="111">
        <v>12</v>
      </c>
      <c r="X55" s="111">
        <v>11.5</v>
      </c>
      <c r="Y55" s="111">
        <f t="shared" si="5"/>
        <v>29.5</v>
      </c>
      <c r="Z55" s="111">
        <v>4</v>
      </c>
      <c r="AA55" s="111">
        <v>5.5</v>
      </c>
      <c r="AB55" s="111">
        <v>7.5</v>
      </c>
      <c r="AC55" s="111">
        <f t="shared" si="6"/>
        <v>17</v>
      </c>
      <c r="AD55" s="111">
        <v>4</v>
      </c>
      <c r="AE55" s="111">
        <v>6.5</v>
      </c>
      <c r="AF55" s="111">
        <v>7</v>
      </c>
      <c r="AG55" s="111">
        <f t="shared" si="7"/>
        <v>17.5</v>
      </c>
      <c r="AH55" s="111">
        <v>3.5</v>
      </c>
      <c r="AI55" s="111">
        <v>4</v>
      </c>
      <c r="AJ55" s="111">
        <v>10.5</v>
      </c>
      <c r="AK55" s="111">
        <f t="shared" si="8"/>
        <v>18</v>
      </c>
      <c r="AL55" s="111">
        <v>3.5</v>
      </c>
      <c r="AM55" s="111">
        <v>3.5</v>
      </c>
      <c r="AN55" s="111">
        <v>10.5</v>
      </c>
      <c r="AO55" s="111">
        <f t="shared" si="9"/>
        <v>17.5</v>
      </c>
      <c r="AP55" s="111">
        <v>3.5</v>
      </c>
      <c r="AQ55" s="111">
        <v>16</v>
      </c>
      <c r="AR55" s="111">
        <f t="shared" si="10"/>
        <v>19.5</v>
      </c>
      <c r="AS55" s="111">
        <v>3.5</v>
      </c>
      <c r="AT55" s="111">
        <v>4</v>
      </c>
      <c r="AU55" s="111">
        <v>10.5</v>
      </c>
      <c r="AV55" s="111">
        <f t="shared" si="11"/>
        <v>18</v>
      </c>
      <c r="AW55" s="111">
        <v>4</v>
      </c>
      <c r="AX55" s="111">
        <v>11</v>
      </c>
      <c r="AY55" s="111">
        <f t="shared" si="12"/>
        <v>15</v>
      </c>
      <c r="AZ55" s="111">
        <v>4</v>
      </c>
      <c r="BA55" s="111">
        <v>14.5</v>
      </c>
      <c r="BB55" s="111">
        <f t="shared" si="13"/>
        <v>18.5</v>
      </c>
      <c r="BC55" s="111">
        <f t="shared" si="14"/>
        <v>259.5</v>
      </c>
      <c r="BD55" s="111">
        <v>3</v>
      </c>
      <c r="BE55" s="111">
        <v>2</v>
      </c>
      <c r="BF55" s="111">
        <v>3.5</v>
      </c>
      <c r="BG55" s="111">
        <v>3</v>
      </c>
      <c r="BH55" s="111">
        <v>5</v>
      </c>
      <c r="BI55" s="111">
        <f t="shared" si="15"/>
        <v>16.5</v>
      </c>
      <c r="BJ55" s="111">
        <v>4</v>
      </c>
      <c r="BK55" s="111">
        <v>5</v>
      </c>
      <c r="BL55" s="111">
        <v>8</v>
      </c>
      <c r="BM55" s="111">
        <f t="shared" si="16"/>
        <v>17</v>
      </c>
      <c r="BN55" s="111">
        <v>4</v>
      </c>
      <c r="BO55" s="111">
        <v>7</v>
      </c>
      <c r="BP55" s="111">
        <v>7</v>
      </c>
      <c r="BQ55" s="111">
        <f t="shared" si="17"/>
        <v>18</v>
      </c>
      <c r="BR55" s="111">
        <v>4</v>
      </c>
      <c r="BS55" s="111">
        <v>8</v>
      </c>
      <c r="BT55" s="111">
        <v>8</v>
      </c>
      <c r="BU55" s="111">
        <f t="shared" si="18"/>
        <v>20</v>
      </c>
      <c r="BV55" s="111">
        <v>4</v>
      </c>
      <c r="BW55" s="111">
        <v>8</v>
      </c>
      <c r="BX55" s="111">
        <v>8</v>
      </c>
      <c r="BY55" s="111">
        <f t="shared" si="19"/>
        <v>20</v>
      </c>
      <c r="BZ55" s="112" t="s">
        <v>126</v>
      </c>
      <c r="CA55" s="113"/>
      <c r="CB55" s="114"/>
      <c r="CC55" s="115" t="str">
        <f t="shared" si="33"/>
        <v>ناجح</v>
      </c>
      <c r="CD55" s="115">
        <f t="shared" si="34"/>
        <v>2</v>
      </c>
      <c r="CE55" s="116">
        <f t="shared" si="35"/>
        <v>0</v>
      </c>
      <c r="CF55" s="117">
        <f t="shared" si="36"/>
        <v>0</v>
      </c>
      <c r="CG55" s="118">
        <f t="shared" si="37"/>
        <v>0</v>
      </c>
      <c r="CH55" s="119">
        <v>2</v>
      </c>
      <c r="CI55" s="143" t="s">
        <v>147</v>
      </c>
      <c r="CJ55" s="144" t="s">
        <v>98</v>
      </c>
      <c r="CK55" s="151"/>
      <c r="CL55" s="123" t="s">
        <v>291</v>
      </c>
      <c r="CM55" s="123" t="s">
        <v>291</v>
      </c>
      <c r="CN55" s="123" t="s">
        <v>291</v>
      </c>
      <c r="CO55" s="123" t="s">
        <v>292</v>
      </c>
      <c r="CP55" s="123" t="s">
        <v>292</v>
      </c>
      <c r="CQ55" s="123" t="s">
        <v>292</v>
      </c>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124">
        <f t="shared" si="24"/>
        <v>5.5</v>
      </c>
      <c r="EJ55" s="41">
        <f t="shared" si="25"/>
        <v>44</v>
      </c>
      <c r="EK55" s="125">
        <f t="shared" si="26"/>
        <v>167</v>
      </c>
      <c r="EL55" s="126">
        <f t="shared" si="27"/>
        <v>1.2651515151515151</v>
      </c>
      <c r="EM55" s="127" t="str">
        <f t="shared" si="28"/>
        <v>ممتاز</v>
      </c>
      <c r="EN55" s="128" t="e">
        <f t="shared" ca="1" si="38"/>
        <v>#NAME?</v>
      </c>
      <c r="EO55" s="129" t="str">
        <f t="shared" si="30"/>
        <v>19/11/1999</v>
      </c>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57"/>
      <c r="FX55" s="131">
        <f t="shared" si="31"/>
        <v>0.86499999999999999</v>
      </c>
      <c r="FY55" s="127" t="str">
        <f t="shared" si="32"/>
        <v>جيدجدا</v>
      </c>
      <c r="FZ55" s="128"/>
    </row>
    <row r="56" spans="1:182" ht="54.95" customHeight="1" thickTop="1" thickBot="1">
      <c r="A56" s="149">
        <v>45</v>
      </c>
      <c r="B56" s="108">
        <v>44</v>
      </c>
      <c r="C56" s="109" t="s">
        <v>195</v>
      </c>
      <c r="D56" s="110" t="s">
        <v>124</v>
      </c>
      <c r="E56" s="108">
        <v>24</v>
      </c>
      <c r="F56" s="108">
        <v>9</v>
      </c>
      <c r="G56" s="108">
        <v>2000</v>
      </c>
      <c r="H56" s="108">
        <f t="shared" si="0"/>
        <v>7</v>
      </c>
      <c r="I56" s="108">
        <f t="shared" si="1"/>
        <v>0</v>
      </c>
      <c r="J56" s="108">
        <f t="shared" si="2"/>
        <v>15</v>
      </c>
      <c r="K56" s="108" t="s">
        <v>125</v>
      </c>
      <c r="L56" s="108">
        <v>59</v>
      </c>
      <c r="M56" s="108">
        <v>59</v>
      </c>
      <c r="N56" s="111">
        <v>11.5</v>
      </c>
      <c r="O56" s="111">
        <v>21.5</v>
      </c>
      <c r="P56" s="111">
        <v>21</v>
      </c>
      <c r="Q56" s="111">
        <f t="shared" si="3"/>
        <v>54</v>
      </c>
      <c r="R56" s="111">
        <v>10</v>
      </c>
      <c r="S56" s="111">
        <v>20</v>
      </c>
      <c r="T56" s="111">
        <v>17.5</v>
      </c>
      <c r="U56" s="111">
        <f t="shared" si="4"/>
        <v>47.5</v>
      </c>
      <c r="V56" s="111">
        <v>6</v>
      </c>
      <c r="W56" s="111">
        <v>12</v>
      </c>
      <c r="X56" s="111">
        <v>12</v>
      </c>
      <c r="Y56" s="111">
        <f t="shared" si="5"/>
        <v>30</v>
      </c>
      <c r="Z56" s="111">
        <v>4</v>
      </c>
      <c r="AA56" s="111">
        <v>7</v>
      </c>
      <c r="AB56" s="111">
        <v>7</v>
      </c>
      <c r="AC56" s="111">
        <f t="shared" si="6"/>
        <v>18</v>
      </c>
      <c r="AD56" s="111">
        <v>4</v>
      </c>
      <c r="AE56" s="111">
        <v>6</v>
      </c>
      <c r="AF56" s="111">
        <v>8</v>
      </c>
      <c r="AG56" s="111">
        <f t="shared" si="7"/>
        <v>18</v>
      </c>
      <c r="AH56" s="111">
        <v>4</v>
      </c>
      <c r="AI56" s="111">
        <v>4</v>
      </c>
      <c r="AJ56" s="111">
        <v>11</v>
      </c>
      <c r="AK56" s="111">
        <f t="shared" si="8"/>
        <v>19</v>
      </c>
      <c r="AL56" s="111">
        <v>4</v>
      </c>
      <c r="AM56" s="111">
        <v>4</v>
      </c>
      <c r="AN56" s="111">
        <v>10</v>
      </c>
      <c r="AO56" s="111">
        <f t="shared" si="9"/>
        <v>18</v>
      </c>
      <c r="AP56" s="111">
        <v>4</v>
      </c>
      <c r="AQ56" s="111">
        <v>15</v>
      </c>
      <c r="AR56" s="111">
        <f t="shared" si="10"/>
        <v>19</v>
      </c>
      <c r="AS56" s="111">
        <v>4</v>
      </c>
      <c r="AT56" s="111">
        <v>4</v>
      </c>
      <c r="AU56" s="111">
        <v>11</v>
      </c>
      <c r="AV56" s="111">
        <f t="shared" si="11"/>
        <v>19</v>
      </c>
      <c r="AW56" s="111">
        <v>4</v>
      </c>
      <c r="AX56" s="111">
        <v>16</v>
      </c>
      <c r="AY56" s="111">
        <f t="shared" si="12"/>
        <v>20</v>
      </c>
      <c r="AZ56" s="111">
        <v>4</v>
      </c>
      <c r="BA56" s="111">
        <v>15</v>
      </c>
      <c r="BB56" s="111">
        <f t="shared" si="13"/>
        <v>19</v>
      </c>
      <c r="BC56" s="111">
        <f t="shared" si="14"/>
        <v>281.5</v>
      </c>
      <c r="BD56" s="111">
        <v>3.5</v>
      </c>
      <c r="BE56" s="111">
        <v>3</v>
      </c>
      <c r="BF56" s="111">
        <v>3</v>
      </c>
      <c r="BG56" s="111">
        <v>3</v>
      </c>
      <c r="BH56" s="111">
        <v>5</v>
      </c>
      <c r="BI56" s="111">
        <f t="shared" si="15"/>
        <v>17.5</v>
      </c>
      <c r="BJ56" s="111">
        <v>4</v>
      </c>
      <c r="BK56" s="111">
        <v>6</v>
      </c>
      <c r="BL56" s="111">
        <v>8</v>
      </c>
      <c r="BM56" s="111">
        <f t="shared" si="16"/>
        <v>18</v>
      </c>
      <c r="BN56" s="111">
        <v>4</v>
      </c>
      <c r="BO56" s="111">
        <v>8</v>
      </c>
      <c r="BP56" s="111">
        <v>8</v>
      </c>
      <c r="BQ56" s="111">
        <f t="shared" si="17"/>
        <v>20</v>
      </c>
      <c r="BR56" s="111">
        <v>4</v>
      </c>
      <c r="BS56" s="111">
        <v>8</v>
      </c>
      <c r="BT56" s="111">
        <v>8</v>
      </c>
      <c r="BU56" s="111">
        <f t="shared" si="18"/>
        <v>20</v>
      </c>
      <c r="BV56" s="111">
        <v>4</v>
      </c>
      <c r="BW56" s="111">
        <v>8</v>
      </c>
      <c r="BX56" s="111">
        <v>8</v>
      </c>
      <c r="BY56" s="111">
        <f t="shared" si="19"/>
        <v>20</v>
      </c>
      <c r="BZ56" s="112" t="s">
        <v>126</v>
      </c>
      <c r="CA56" s="113"/>
      <c r="CB56" s="137"/>
      <c r="CC56" s="115" t="str">
        <f t="shared" si="33"/>
        <v>ناجح</v>
      </c>
      <c r="CD56" s="115">
        <f t="shared" si="34"/>
        <v>2</v>
      </c>
      <c r="CE56" s="116">
        <f t="shared" si="35"/>
        <v>0</v>
      </c>
      <c r="CF56" s="117">
        <f t="shared" si="36"/>
        <v>0</v>
      </c>
      <c r="CG56" s="118">
        <f t="shared" si="37"/>
        <v>0</v>
      </c>
      <c r="CH56" s="119">
        <v>2</v>
      </c>
      <c r="CI56" s="145" t="s">
        <v>147</v>
      </c>
      <c r="CJ56" s="121" t="s">
        <v>89</v>
      </c>
      <c r="CK56" s="122"/>
      <c r="CL56" s="123" t="s">
        <v>291</v>
      </c>
      <c r="CM56" s="123" t="s">
        <v>291</v>
      </c>
      <c r="CN56" s="123" t="s">
        <v>291</v>
      </c>
      <c r="CO56" s="123" t="s">
        <v>292</v>
      </c>
      <c r="CP56" s="123" t="s">
        <v>292</v>
      </c>
      <c r="CQ56" s="123" t="s">
        <v>292</v>
      </c>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124">
        <f t="shared" si="24"/>
        <v>6</v>
      </c>
      <c r="EJ56" s="41">
        <f t="shared" si="25"/>
        <v>18.999999999999996</v>
      </c>
      <c r="EK56" s="125">
        <f t="shared" si="26"/>
        <v>180.5</v>
      </c>
      <c r="EL56" s="126">
        <f t="shared" si="27"/>
        <v>1.3674242424242424</v>
      </c>
      <c r="EM56" s="127" t="str">
        <f t="shared" si="28"/>
        <v>ممتاز</v>
      </c>
      <c r="EN56" s="128" t="e">
        <f t="shared" ca="1" si="38"/>
        <v>#NAME?</v>
      </c>
      <c r="EO56" s="129" t="str">
        <f t="shared" si="30"/>
        <v>24/9/2000</v>
      </c>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57"/>
      <c r="FX56" s="131">
        <f t="shared" si="31"/>
        <v>0.93833333333333335</v>
      </c>
      <c r="FY56" s="127" t="str">
        <f t="shared" si="32"/>
        <v>ممتاز</v>
      </c>
      <c r="FZ56" s="128"/>
    </row>
    <row r="57" spans="1:182" ht="54.95" customHeight="1" thickTop="1" thickBot="1">
      <c r="A57" s="107">
        <v>46</v>
      </c>
      <c r="B57" s="108">
        <v>45</v>
      </c>
      <c r="C57" s="109" t="s">
        <v>196</v>
      </c>
      <c r="D57" s="110" t="s">
        <v>124</v>
      </c>
      <c r="E57" s="108">
        <v>25</v>
      </c>
      <c r="F57" s="108">
        <v>4</v>
      </c>
      <c r="G57" s="108">
        <v>2000</v>
      </c>
      <c r="H57" s="108">
        <f t="shared" si="0"/>
        <v>6</v>
      </c>
      <c r="I57" s="108">
        <f t="shared" si="1"/>
        <v>5</v>
      </c>
      <c r="J57" s="108">
        <f t="shared" si="2"/>
        <v>15</v>
      </c>
      <c r="K57" s="108" t="s">
        <v>125</v>
      </c>
      <c r="L57" s="108">
        <v>60</v>
      </c>
      <c r="M57" s="108">
        <v>60</v>
      </c>
      <c r="N57" s="111">
        <v>11.5</v>
      </c>
      <c r="O57" s="111">
        <v>21.5</v>
      </c>
      <c r="P57" s="111">
        <v>21.5</v>
      </c>
      <c r="Q57" s="111">
        <f t="shared" si="3"/>
        <v>54.5</v>
      </c>
      <c r="R57" s="111">
        <v>9</v>
      </c>
      <c r="S57" s="111">
        <v>19.5</v>
      </c>
      <c r="T57" s="111">
        <v>17.5</v>
      </c>
      <c r="U57" s="111">
        <f t="shared" si="4"/>
        <v>46</v>
      </c>
      <c r="V57" s="111">
        <v>6</v>
      </c>
      <c r="W57" s="111">
        <v>12</v>
      </c>
      <c r="X57" s="111">
        <v>12</v>
      </c>
      <c r="Y57" s="111">
        <f t="shared" si="5"/>
        <v>30</v>
      </c>
      <c r="Z57" s="111">
        <v>4</v>
      </c>
      <c r="AA57" s="111">
        <v>7</v>
      </c>
      <c r="AB57" s="111">
        <v>8</v>
      </c>
      <c r="AC57" s="111">
        <f t="shared" si="6"/>
        <v>19</v>
      </c>
      <c r="AD57" s="111">
        <v>4</v>
      </c>
      <c r="AE57" s="111">
        <v>7</v>
      </c>
      <c r="AF57" s="111">
        <v>8</v>
      </c>
      <c r="AG57" s="111">
        <f t="shared" si="7"/>
        <v>19</v>
      </c>
      <c r="AH57" s="111">
        <v>4</v>
      </c>
      <c r="AI57" s="111">
        <v>4</v>
      </c>
      <c r="AJ57" s="111">
        <v>12</v>
      </c>
      <c r="AK57" s="111">
        <f t="shared" si="8"/>
        <v>20</v>
      </c>
      <c r="AL57" s="111">
        <v>4</v>
      </c>
      <c r="AM57" s="111">
        <v>4</v>
      </c>
      <c r="AN57" s="111">
        <v>12</v>
      </c>
      <c r="AO57" s="111">
        <f t="shared" si="9"/>
        <v>20</v>
      </c>
      <c r="AP57" s="111">
        <v>3.5</v>
      </c>
      <c r="AQ57" s="111">
        <v>15</v>
      </c>
      <c r="AR57" s="111">
        <f t="shared" si="10"/>
        <v>18.5</v>
      </c>
      <c r="AS57" s="111">
        <v>4</v>
      </c>
      <c r="AT57" s="111">
        <v>4</v>
      </c>
      <c r="AU57" s="111">
        <v>12</v>
      </c>
      <c r="AV57" s="111">
        <f t="shared" si="11"/>
        <v>20</v>
      </c>
      <c r="AW57" s="111">
        <v>4</v>
      </c>
      <c r="AX57" s="111">
        <v>14</v>
      </c>
      <c r="AY57" s="111">
        <f t="shared" si="12"/>
        <v>18</v>
      </c>
      <c r="AZ57" s="111">
        <v>4</v>
      </c>
      <c r="BA57" s="111">
        <v>15.5</v>
      </c>
      <c r="BB57" s="111">
        <f t="shared" si="13"/>
        <v>19.5</v>
      </c>
      <c r="BC57" s="111">
        <f t="shared" si="14"/>
        <v>284.5</v>
      </c>
      <c r="BD57" s="111">
        <v>3.5</v>
      </c>
      <c r="BE57" s="111">
        <v>2.5</v>
      </c>
      <c r="BF57" s="111">
        <v>2.5</v>
      </c>
      <c r="BG57" s="111">
        <v>3</v>
      </c>
      <c r="BH57" s="111">
        <v>4.5</v>
      </c>
      <c r="BI57" s="111">
        <f t="shared" si="15"/>
        <v>16</v>
      </c>
      <c r="BJ57" s="111">
        <v>4</v>
      </c>
      <c r="BK57" s="111">
        <v>5.5</v>
      </c>
      <c r="BL57" s="111">
        <v>8</v>
      </c>
      <c r="BM57" s="111">
        <f t="shared" si="16"/>
        <v>17.5</v>
      </c>
      <c r="BN57" s="111">
        <v>3.5</v>
      </c>
      <c r="BO57" s="111">
        <v>8</v>
      </c>
      <c r="BP57" s="111">
        <v>8</v>
      </c>
      <c r="BQ57" s="111">
        <f t="shared" si="17"/>
        <v>19.5</v>
      </c>
      <c r="BR57" s="111">
        <v>4</v>
      </c>
      <c r="BS57" s="111">
        <v>8</v>
      </c>
      <c r="BT57" s="111">
        <v>8</v>
      </c>
      <c r="BU57" s="111">
        <f t="shared" si="18"/>
        <v>20</v>
      </c>
      <c r="BV57" s="111">
        <v>4</v>
      </c>
      <c r="BW57" s="111">
        <v>8</v>
      </c>
      <c r="BX57" s="111">
        <v>8</v>
      </c>
      <c r="BY57" s="111">
        <f t="shared" si="19"/>
        <v>20</v>
      </c>
      <c r="BZ57" s="112" t="s">
        <v>126</v>
      </c>
      <c r="CA57" s="113"/>
      <c r="CB57" s="137"/>
      <c r="CC57" s="115" t="str">
        <f t="shared" si="33"/>
        <v>ناجح</v>
      </c>
      <c r="CD57" s="115">
        <f t="shared" si="34"/>
        <v>2</v>
      </c>
      <c r="CE57" s="116">
        <f t="shared" si="35"/>
        <v>0</v>
      </c>
      <c r="CF57" s="117">
        <f t="shared" si="36"/>
        <v>0</v>
      </c>
      <c r="CG57" s="118">
        <f t="shared" si="37"/>
        <v>0</v>
      </c>
      <c r="CH57" s="119">
        <v>2</v>
      </c>
      <c r="CI57" s="135" t="s">
        <v>147</v>
      </c>
      <c r="CJ57" s="121" t="s">
        <v>98</v>
      </c>
      <c r="CK57" s="122"/>
      <c r="CL57" s="123" t="s">
        <v>291</v>
      </c>
      <c r="CM57" s="123" t="s">
        <v>291</v>
      </c>
      <c r="CN57" s="123" t="s">
        <v>291</v>
      </c>
      <c r="CO57" s="123" t="s">
        <v>292</v>
      </c>
      <c r="CP57" s="123" t="s">
        <v>292</v>
      </c>
      <c r="CQ57" s="123" t="s">
        <v>292</v>
      </c>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124">
        <f t="shared" si="24"/>
        <v>5</v>
      </c>
      <c r="EJ57" s="41">
        <f t="shared" si="25"/>
        <v>16</v>
      </c>
      <c r="EK57" s="125">
        <f t="shared" si="26"/>
        <v>183</v>
      </c>
      <c r="EL57" s="126">
        <f t="shared" si="27"/>
        <v>1.3863636363636365</v>
      </c>
      <c r="EM57" s="127" t="str">
        <f t="shared" si="28"/>
        <v>ممتاز</v>
      </c>
      <c r="EN57" s="128" t="e">
        <f t="shared" ca="1" si="38"/>
        <v>#NAME?</v>
      </c>
      <c r="EO57" s="129" t="str">
        <f t="shared" si="30"/>
        <v>25/4/2000</v>
      </c>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57"/>
      <c r="FX57" s="131">
        <f t="shared" si="31"/>
        <v>0.94833333333333336</v>
      </c>
      <c r="FY57" s="127" t="str">
        <f t="shared" si="32"/>
        <v>ممتاز</v>
      </c>
      <c r="FZ57" s="128"/>
    </row>
    <row r="58" spans="1:182" ht="54.95" customHeight="1" thickTop="1" thickBot="1">
      <c r="A58" s="107">
        <v>47</v>
      </c>
      <c r="B58" s="113">
        <v>46</v>
      </c>
      <c r="C58" s="109" t="s">
        <v>197</v>
      </c>
      <c r="D58" s="110" t="s">
        <v>124</v>
      </c>
      <c r="E58" s="113">
        <v>9</v>
      </c>
      <c r="F58" s="113">
        <v>9</v>
      </c>
      <c r="G58" s="113">
        <v>2000</v>
      </c>
      <c r="H58" s="113">
        <f t="shared" si="0"/>
        <v>22</v>
      </c>
      <c r="I58" s="113">
        <f t="shared" si="1"/>
        <v>0</v>
      </c>
      <c r="J58" s="113">
        <f t="shared" si="2"/>
        <v>15</v>
      </c>
      <c r="K58" s="108" t="s">
        <v>125</v>
      </c>
      <c r="L58" s="113">
        <v>91</v>
      </c>
      <c r="M58" s="113">
        <v>91</v>
      </c>
      <c r="N58" s="153">
        <v>12</v>
      </c>
      <c r="O58" s="153">
        <v>23.5</v>
      </c>
      <c r="P58" s="153">
        <v>23</v>
      </c>
      <c r="Q58" s="153">
        <f t="shared" si="3"/>
        <v>58.5</v>
      </c>
      <c r="R58" s="153">
        <v>10</v>
      </c>
      <c r="S58" s="153">
        <v>20</v>
      </c>
      <c r="T58" s="153">
        <v>20</v>
      </c>
      <c r="U58" s="153">
        <f t="shared" si="4"/>
        <v>50</v>
      </c>
      <c r="V58" s="153">
        <v>6</v>
      </c>
      <c r="W58" s="153">
        <v>12</v>
      </c>
      <c r="X58" s="153">
        <v>12</v>
      </c>
      <c r="Y58" s="153">
        <f t="shared" si="5"/>
        <v>30</v>
      </c>
      <c r="Z58" s="153">
        <v>4</v>
      </c>
      <c r="AA58" s="153">
        <v>7.5</v>
      </c>
      <c r="AB58" s="153">
        <v>8</v>
      </c>
      <c r="AC58" s="153">
        <f t="shared" si="6"/>
        <v>19.5</v>
      </c>
      <c r="AD58" s="153">
        <v>4</v>
      </c>
      <c r="AE58" s="153">
        <v>8</v>
      </c>
      <c r="AF58" s="153">
        <v>8</v>
      </c>
      <c r="AG58" s="153">
        <f t="shared" si="7"/>
        <v>20</v>
      </c>
      <c r="AH58" s="153">
        <v>4</v>
      </c>
      <c r="AI58" s="153">
        <v>4</v>
      </c>
      <c r="AJ58" s="153">
        <v>12</v>
      </c>
      <c r="AK58" s="153">
        <f t="shared" si="8"/>
        <v>20</v>
      </c>
      <c r="AL58" s="153">
        <v>4</v>
      </c>
      <c r="AM58" s="153">
        <v>4</v>
      </c>
      <c r="AN58" s="153">
        <v>12</v>
      </c>
      <c r="AO58" s="153">
        <f t="shared" si="9"/>
        <v>20</v>
      </c>
      <c r="AP58" s="153">
        <v>4</v>
      </c>
      <c r="AQ58" s="153">
        <v>16</v>
      </c>
      <c r="AR58" s="153">
        <f t="shared" si="10"/>
        <v>20</v>
      </c>
      <c r="AS58" s="153">
        <v>4</v>
      </c>
      <c r="AT58" s="153">
        <v>4</v>
      </c>
      <c r="AU58" s="153">
        <v>12</v>
      </c>
      <c r="AV58" s="153">
        <f t="shared" si="11"/>
        <v>20</v>
      </c>
      <c r="AW58" s="153">
        <v>4</v>
      </c>
      <c r="AX58" s="153">
        <v>16</v>
      </c>
      <c r="AY58" s="153">
        <f t="shared" si="12"/>
        <v>20</v>
      </c>
      <c r="AZ58" s="153">
        <v>4</v>
      </c>
      <c r="BA58" s="153">
        <v>16</v>
      </c>
      <c r="BB58" s="153">
        <f t="shared" si="13"/>
        <v>20</v>
      </c>
      <c r="BC58" s="153">
        <f t="shared" si="14"/>
        <v>298</v>
      </c>
      <c r="BD58" s="153">
        <v>3.5</v>
      </c>
      <c r="BE58" s="153">
        <v>3</v>
      </c>
      <c r="BF58" s="153">
        <v>3.5</v>
      </c>
      <c r="BG58" s="153">
        <v>3</v>
      </c>
      <c r="BH58" s="153">
        <v>5</v>
      </c>
      <c r="BI58" s="153">
        <f t="shared" si="15"/>
        <v>18</v>
      </c>
      <c r="BJ58" s="153">
        <v>4</v>
      </c>
      <c r="BK58" s="153">
        <v>5</v>
      </c>
      <c r="BL58" s="153">
        <v>7.5</v>
      </c>
      <c r="BM58" s="153">
        <f t="shared" si="16"/>
        <v>16.5</v>
      </c>
      <c r="BN58" s="153">
        <v>4</v>
      </c>
      <c r="BO58" s="153">
        <v>8</v>
      </c>
      <c r="BP58" s="153">
        <v>8</v>
      </c>
      <c r="BQ58" s="153">
        <f t="shared" si="17"/>
        <v>20</v>
      </c>
      <c r="BR58" s="153">
        <v>4</v>
      </c>
      <c r="BS58" s="153">
        <v>8</v>
      </c>
      <c r="BT58" s="153">
        <v>8</v>
      </c>
      <c r="BU58" s="153">
        <f t="shared" si="18"/>
        <v>20</v>
      </c>
      <c r="BV58" s="153">
        <v>4</v>
      </c>
      <c r="BW58" s="153">
        <v>8</v>
      </c>
      <c r="BX58" s="153">
        <v>8</v>
      </c>
      <c r="BY58" s="153">
        <f t="shared" si="19"/>
        <v>20</v>
      </c>
      <c r="BZ58" s="112" t="s">
        <v>126</v>
      </c>
      <c r="CA58" s="113"/>
      <c r="CB58" s="114"/>
      <c r="CC58" s="115" t="str">
        <f t="shared" si="33"/>
        <v>ناجح</v>
      </c>
      <c r="CD58" s="115">
        <f t="shared" si="34"/>
        <v>2</v>
      </c>
      <c r="CE58" s="116">
        <f t="shared" si="35"/>
        <v>0</v>
      </c>
      <c r="CF58" s="117">
        <f t="shared" si="36"/>
        <v>0</v>
      </c>
      <c r="CG58" s="118">
        <f t="shared" si="37"/>
        <v>0</v>
      </c>
      <c r="CH58" s="119">
        <v>1</v>
      </c>
      <c r="CI58" s="135" t="s">
        <v>148</v>
      </c>
      <c r="CJ58" s="121" t="s">
        <v>89</v>
      </c>
      <c r="CK58" s="122"/>
      <c r="CL58" s="123" t="s">
        <v>292</v>
      </c>
      <c r="CM58" s="123" t="s">
        <v>292</v>
      </c>
      <c r="CN58" s="123" t="s">
        <v>292</v>
      </c>
      <c r="CO58" s="123" t="s">
        <v>291</v>
      </c>
      <c r="CP58" s="123" t="s">
        <v>291</v>
      </c>
      <c r="CQ58" s="123" t="s">
        <v>291</v>
      </c>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124">
        <f t="shared" si="24"/>
        <v>6.5</v>
      </c>
      <c r="EJ58" s="41">
        <f t="shared" si="25"/>
        <v>1</v>
      </c>
      <c r="EK58" s="125">
        <f t="shared" si="26"/>
        <v>191</v>
      </c>
      <c r="EL58" s="126">
        <f t="shared" si="27"/>
        <v>1.446969696969697</v>
      </c>
      <c r="EM58" s="127" t="str">
        <f t="shared" si="28"/>
        <v>ممتاز</v>
      </c>
      <c r="EN58" s="128" t="e">
        <f t="shared" ca="1" si="38"/>
        <v>#NAME?</v>
      </c>
      <c r="EO58" s="129" t="str">
        <f t="shared" si="30"/>
        <v>9/9/2000</v>
      </c>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57"/>
      <c r="FX58" s="131">
        <f t="shared" si="31"/>
        <v>0.99333333333333329</v>
      </c>
      <c r="FY58" s="127" t="str">
        <f t="shared" si="32"/>
        <v>ممتاز</v>
      </c>
      <c r="FZ58" s="128"/>
    </row>
    <row r="59" spans="1:182" ht="54.95" customHeight="1" thickTop="1" thickBot="1">
      <c r="A59" s="107">
        <v>48</v>
      </c>
      <c r="B59" s="113">
        <v>47</v>
      </c>
      <c r="C59" s="109" t="s">
        <v>198</v>
      </c>
      <c r="D59" s="110" t="s">
        <v>124</v>
      </c>
      <c r="E59" s="113">
        <v>1</v>
      </c>
      <c r="F59" s="113">
        <v>7</v>
      </c>
      <c r="G59" s="113">
        <v>2000</v>
      </c>
      <c r="H59" s="113">
        <f t="shared" si="0"/>
        <v>0</v>
      </c>
      <c r="I59" s="113">
        <f t="shared" si="1"/>
        <v>3</v>
      </c>
      <c r="J59" s="113">
        <f t="shared" si="2"/>
        <v>15</v>
      </c>
      <c r="K59" s="108" t="s">
        <v>125</v>
      </c>
      <c r="L59" s="113">
        <v>92</v>
      </c>
      <c r="M59" s="113">
        <v>92</v>
      </c>
      <c r="N59" s="153">
        <v>9</v>
      </c>
      <c r="O59" s="153">
        <v>17.5</v>
      </c>
      <c r="P59" s="153">
        <v>13.5</v>
      </c>
      <c r="Q59" s="153">
        <f t="shared" si="3"/>
        <v>40</v>
      </c>
      <c r="R59" s="153">
        <v>8</v>
      </c>
      <c r="S59" s="153">
        <v>17.5</v>
      </c>
      <c r="T59" s="153">
        <v>12.5</v>
      </c>
      <c r="U59" s="153">
        <f t="shared" si="4"/>
        <v>38</v>
      </c>
      <c r="V59" s="153">
        <v>6</v>
      </c>
      <c r="W59" s="153">
        <v>12</v>
      </c>
      <c r="X59" s="153">
        <v>12</v>
      </c>
      <c r="Y59" s="153">
        <f t="shared" si="5"/>
        <v>30</v>
      </c>
      <c r="Z59" s="153">
        <v>3</v>
      </c>
      <c r="AA59" s="153">
        <v>2</v>
      </c>
      <c r="AB59" s="153">
        <v>3</v>
      </c>
      <c r="AC59" s="153">
        <f t="shared" si="6"/>
        <v>8</v>
      </c>
      <c r="AD59" s="153">
        <v>3.5</v>
      </c>
      <c r="AE59" s="153">
        <v>5</v>
      </c>
      <c r="AF59" s="153">
        <v>5</v>
      </c>
      <c r="AG59" s="153">
        <f t="shared" si="7"/>
        <v>13.5</v>
      </c>
      <c r="AH59" s="153">
        <v>3.5</v>
      </c>
      <c r="AI59" s="153">
        <v>4</v>
      </c>
      <c r="AJ59" s="153">
        <v>11</v>
      </c>
      <c r="AK59" s="153">
        <f t="shared" si="8"/>
        <v>18.5</v>
      </c>
      <c r="AL59" s="153">
        <v>3</v>
      </c>
      <c r="AM59" s="153">
        <v>4</v>
      </c>
      <c r="AN59" s="153">
        <v>7.5</v>
      </c>
      <c r="AO59" s="153">
        <f t="shared" si="9"/>
        <v>14.5</v>
      </c>
      <c r="AP59" s="153">
        <v>4</v>
      </c>
      <c r="AQ59" s="153">
        <v>12.5</v>
      </c>
      <c r="AR59" s="153">
        <f t="shared" si="10"/>
        <v>16.5</v>
      </c>
      <c r="AS59" s="153">
        <v>3.5</v>
      </c>
      <c r="AT59" s="153">
        <v>4</v>
      </c>
      <c r="AU59" s="153">
        <v>8.5</v>
      </c>
      <c r="AV59" s="153">
        <f t="shared" si="11"/>
        <v>16</v>
      </c>
      <c r="AW59" s="153">
        <v>2.5</v>
      </c>
      <c r="AX59" s="153">
        <v>14</v>
      </c>
      <c r="AY59" s="153">
        <f t="shared" si="12"/>
        <v>16.5</v>
      </c>
      <c r="AZ59" s="153">
        <v>4</v>
      </c>
      <c r="BA59" s="153">
        <v>15.5</v>
      </c>
      <c r="BB59" s="153">
        <f t="shared" si="13"/>
        <v>19.5</v>
      </c>
      <c r="BC59" s="153">
        <f t="shared" si="14"/>
        <v>231</v>
      </c>
      <c r="BD59" s="153">
        <v>3</v>
      </c>
      <c r="BE59" s="153">
        <v>2.5</v>
      </c>
      <c r="BF59" s="153">
        <v>1.5</v>
      </c>
      <c r="BG59" s="153">
        <v>3</v>
      </c>
      <c r="BH59" s="153">
        <v>4</v>
      </c>
      <c r="BI59" s="153">
        <f t="shared" si="15"/>
        <v>14</v>
      </c>
      <c r="BJ59" s="153">
        <v>4</v>
      </c>
      <c r="BK59" s="153">
        <v>4</v>
      </c>
      <c r="BL59" s="153">
        <v>7.5</v>
      </c>
      <c r="BM59" s="153">
        <f t="shared" si="16"/>
        <v>15.5</v>
      </c>
      <c r="BN59" s="153">
        <v>3.5</v>
      </c>
      <c r="BO59" s="153">
        <v>8</v>
      </c>
      <c r="BP59" s="153">
        <v>7</v>
      </c>
      <c r="BQ59" s="153">
        <f t="shared" si="17"/>
        <v>18.5</v>
      </c>
      <c r="BR59" s="153">
        <v>4</v>
      </c>
      <c r="BS59" s="153">
        <v>8</v>
      </c>
      <c r="BT59" s="153">
        <v>8</v>
      </c>
      <c r="BU59" s="153">
        <f t="shared" si="18"/>
        <v>20</v>
      </c>
      <c r="BV59" s="153">
        <v>4</v>
      </c>
      <c r="BW59" s="153">
        <v>8</v>
      </c>
      <c r="BX59" s="153">
        <v>8</v>
      </c>
      <c r="BY59" s="153">
        <f t="shared" si="19"/>
        <v>20</v>
      </c>
      <c r="BZ59" s="112" t="s">
        <v>126</v>
      </c>
      <c r="CA59" s="113"/>
      <c r="CB59" s="114"/>
      <c r="CC59" s="115" t="str">
        <f t="shared" si="33"/>
        <v>ناجح</v>
      </c>
      <c r="CD59" s="115">
        <f t="shared" si="34"/>
        <v>2</v>
      </c>
      <c r="CE59" s="116">
        <f t="shared" si="35"/>
        <v>0</v>
      </c>
      <c r="CF59" s="117">
        <f t="shared" si="36"/>
        <v>0</v>
      </c>
      <c r="CG59" s="118">
        <f t="shared" si="37"/>
        <v>0</v>
      </c>
      <c r="CH59" s="119">
        <v>1</v>
      </c>
      <c r="CI59" s="135" t="s">
        <v>148</v>
      </c>
      <c r="CJ59" s="121" t="s">
        <v>98</v>
      </c>
      <c r="CK59" s="122"/>
      <c r="CL59" s="123" t="s">
        <v>292</v>
      </c>
      <c r="CM59" s="123" t="s">
        <v>292</v>
      </c>
      <c r="CN59" s="123" t="s">
        <v>292</v>
      </c>
      <c r="CO59" s="123" t="s">
        <v>291</v>
      </c>
      <c r="CP59" s="123" t="s">
        <v>291</v>
      </c>
      <c r="CQ59" s="123" t="s">
        <v>291</v>
      </c>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124">
        <f t="shared" si="24"/>
        <v>4</v>
      </c>
      <c r="EJ59" s="41">
        <f t="shared" si="25"/>
        <v>66</v>
      </c>
      <c r="EK59" s="125">
        <f t="shared" si="26"/>
        <v>155.5</v>
      </c>
      <c r="EL59" s="126">
        <f t="shared" si="27"/>
        <v>1.178030303030303</v>
      </c>
      <c r="EM59" s="127" t="str">
        <f t="shared" si="28"/>
        <v>ممتاز</v>
      </c>
      <c r="EN59" s="128" t="e">
        <f t="shared" ca="1" si="38"/>
        <v>#NAME?</v>
      </c>
      <c r="EO59" s="129" t="str">
        <f t="shared" si="30"/>
        <v>1/7/2000</v>
      </c>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57"/>
      <c r="FX59" s="131">
        <f t="shared" si="31"/>
        <v>0.77</v>
      </c>
      <c r="FY59" s="127" t="str">
        <f t="shared" si="32"/>
        <v>جيد</v>
      </c>
      <c r="FZ59" s="128"/>
    </row>
    <row r="60" spans="1:182" ht="54.95" customHeight="1" thickTop="1" thickBot="1">
      <c r="A60" s="107">
        <v>49</v>
      </c>
      <c r="B60" s="113">
        <v>48</v>
      </c>
      <c r="C60" s="109" t="s">
        <v>199</v>
      </c>
      <c r="D60" s="110" t="s">
        <v>124</v>
      </c>
      <c r="E60" s="113">
        <v>30</v>
      </c>
      <c r="F60" s="113">
        <v>9</v>
      </c>
      <c r="G60" s="113">
        <v>2000</v>
      </c>
      <c r="H60" s="113">
        <f t="shared" si="0"/>
        <v>1</v>
      </c>
      <c r="I60" s="113">
        <f t="shared" si="1"/>
        <v>0</v>
      </c>
      <c r="J60" s="113">
        <f t="shared" si="2"/>
        <v>15</v>
      </c>
      <c r="K60" s="108" t="s">
        <v>125</v>
      </c>
      <c r="L60" s="113">
        <v>93</v>
      </c>
      <c r="M60" s="113">
        <v>93</v>
      </c>
      <c r="N60" s="153">
        <v>11</v>
      </c>
      <c r="O60" s="153">
        <v>22.5</v>
      </c>
      <c r="P60" s="153">
        <v>23</v>
      </c>
      <c r="Q60" s="153">
        <f t="shared" si="3"/>
        <v>56.5</v>
      </c>
      <c r="R60" s="153">
        <v>10</v>
      </c>
      <c r="S60" s="153">
        <v>20</v>
      </c>
      <c r="T60" s="153">
        <v>20</v>
      </c>
      <c r="U60" s="153">
        <f t="shared" si="4"/>
        <v>50</v>
      </c>
      <c r="V60" s="153">
        <v>6</v>
      </c>
      <c r="W60" s="153">
        <v>12</v>
      </c>
      <c r="X60" s="153">
        <v>12</v>
      </c>
      <c r="Y60" s="153">
        <f t="shared" si="5"/>
        <v>30</v>
      </c>
      <c r="Z60" s="153">
        <v>4</v>
      </c>
      <c r="AA60" s="153">
        <v>7.5</v>
      </c>
      <c r="AB60" s="153">
        <v>8</v>
      </c>
      <c r="AC60" s="153">
        <f t="shared" si="6"/>
        <v>19.5</v>
      </c>
      <c r="AD60" s="153">
        <v>4</v>
      </c>
      <c r="AE60" s="153">
        <v>7.5</v>
      </c>
      <c r="AF60" s="153">
        <v>8</v>
      </c>
      <c r="AG60" s="153">
        <f t="shared" si="7"/>
        <v>19.5</v>
      </c>
      <c r="AH60" s="153">
        <v>4</v>
      </c>
      <c r="AI60" s="153">
        <v>4</v>
      </c>
      <c r="AJ60" s="153">
        <v>12</v>
      </c>
      <c r="AK60" s="153">
        <f t="shared" si="8"/>
        <v>20</v>
      </c>
      <c r="AL60" s="153">
        <v>4</v>
      </c>
      <c r="AM60" s="153">
        <v>4</v>
      </c>
      <c r="AN60" s="153">
        <v>11</v>
      </c>
      <c r="AO60" s="153">
        <f t="shared" si="9"/>
        <v>19</v>
      </c>
      <c r="AP60" s="153">
        <v>4</v>
      </c>
      <c r="AQ60" s="153">
        <v>15.5</v>
      </c>
      <c r="AR60" s="153">
        <f t="shared" si="10"/>
        <v>19.5</v>
      </c>
      <c r="AS60" s="153">
        <v>4</v>
      </c>
      <c r="AT60" s="153">
        <v>4</v>
      </c>
      <c r="AU60" s="153">
        <v>11</v>
      </c>
      <c r="AV60" s="153">
        <f t="shared" si="11"/>
        <v>19</v>
      </c>
      <c r="AW60" s="153">
        <v>4</v>
      </c>
      <c r="AX60" s="153">
        <v>16</v>
      </c>
      <c r="AY60" s="153">
        <f t="shared" si="12"/>
        <v>20</v>
      </c>
      <c r="AZ60" s="153">
        <v>4</v>
      </c>
      <c r="BA60" s="153">
        <v>15</v>
      </c>
      <c r="BB60" s="153">
        <f t="shared" si="13"/>
        <v>19</v>
      </c>
      <c r="BC60" s="153">
        <f t="shared" si="14"/>
        <v>292</v>
      </c>
      <c r="BD60" s="153">
        <v>3.5</v>
      </c>
      <c r="BE60" s="153">
        <v>3</v>
      </c>
      <c r="BF60" s="153">
        <v>4</v>
      </c>
      <c r="BG60" s="153">
        <v>3</v>
      </c>
      <c r="BH60" s="153">
        <v>5</v>
      </c>
      <c r="BI60" s="153">
        <f t="shared" si="15"/>
        <v>18.5</v>
      </c>
      <c r="BJ60" s="153">
        <v>4</v>
      </c>
      <c r="BK60" s="153">
        <v>5.5</v>
      </c>
      <c r="BL60" s="153">
        <v>8</v>
      </c>
      <c r="BM60" s="153">
        <f t="shared" si="16"/>
        <v>17.5</v>
      </c>
      <c r="BN60" s="153">
        <v>4</v>
      </c>
      <c r="BO60" s="153">
        <v>8</v>
      </c>
      <c r="BP60" s="153">
        <v>8</v>
      </c>
      <c r="BQ60" s="153">
        <f t="shared" si="17"/>
        <v>20</v>
      </c>
      <c r="BR60" s="153">
        <v>4</v>
      </c>
      <c r="BS60" s="153">
        <v>8</v>
      </c>
      <c r="BT60" s="153">
        <v>8</v>
      </c>
      <c r="BU60" s="153">
        <f t="shared" si="18"/>
        <v>20</v>
      </c>
      <c r="BV60" s="153">
        <v>4</v>
      </c>
      <c r="BW60" s="153">
        <v>8</v>
      </c>
      <c r="BX60" s="153">
        <v>8</v>
      </c>
      <c r="BY60" s="153">
        <f t="shared" si="19"/>
        <v>20</v>
      </c>
      <c r="BZ60" s="142" t="s">
        <v>126</v>
      </c>
      <c r="CA60" s="108"/>
      <c r="CB60" s="114"/>
      <c r="CC60" s="115" t="str">
        <f t="shared" si="33"/>
        <v>ناجح</v>
      </c>
      <c r="CD60" s="115">
        <f t="shared" si="34"/>
        <v>2</v>
      </c>
      <c r="CE60" s="116">
        <f t="shared" si="35"/>
        <v>0</v>
      </c>
      <c r="CF60" s="117">
        <f t="shared" si="36"/>
        <v>0</v>
      </c>
      <c r="CG60" s="118">
        <f t="shared" si="37"/>
        <v>0</v>
      </c>
      <c r="CH60" s="119">
        <v>1</v>
      </c>
      <c r="CI60" s="135" t="s">
        <v>148</v>
      </c>
      <c r="CJ60" s="121" t="s">
        <v>98</v>
      </c>
      <c r="CK60" s="122"/>
      <c r="CL60" s="123" t="s">
        <v>292</v>
      </c>
      <c r="CM60" s="123" t="s">
        <v>292</v>
      </c>
      <c r="CN60" s="123" t="s">
        <v>292</v>
      </c>
      <c r="CO60" s="123" t="s">
        <v>291</v>
      </c>
      <c r="CP60" s="123" t="s">
        <v>291</v>
      </c>
      <c r="CQ60" s="123" t="s">
        <v>291</v>
      </c>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124">
        <f t="shared" si="24"/>
        <v>7</v>
      </c>
      <c r="EJ60" s="41">
        <f t="shared" si="25"/>
        <v>8</v>
      </c>
      <c r="EK60" s="125">
        <f t="shared" si="26"/>
        <v>186</v>
      </c>
      <c r="EL60" s="126">
        <f t="shared" si="27"/>
        <v>1.4090909090909092</v>
      </c>
      <c r="EM60" s="127" t="str">
        <f t="shared" si="28"/>
        <v>ممتاز</v>
      </c>
      <c r="EN60" s="128" t="e">
        <f t="shared" ca="1" si="38"/>
        <v>#NAME?</v>
      </c>
      <c r="EO60" s="129" t="str">
        <f t="shared" si="30"/>
        <v>30/9/2000</v>
      </c>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57"/>
      <c r="FX60" s="131">
        <f t="shared" si="31"/>
        <v>0.97333333333333338</v>
      </c>
      <c r="FY60" s="127" t="str">
        <f t="shared" si="32"/>
        <v>ممتاز</v>
      </c>
      <c r="FZ60" s="128"/>
    </row>
    <row r="61" spans="1:182" ht="54.95" customHeight="1" thickTop="1" thickBot="1">
      <c r="A61" s="107">
        <v>50</v>
      </c>
      <c r="B61" s="113">
        <v>49</v>
      </c>
      <c r="C61" s="109" t="s">
        <v>200</v>
      </c>
      <c r="D61" s="110" t="s">
        <v>124</v>
      </c>
      <c r="E61" s="113">
        <v>27</v>
      </c>
      <c r="F61" s="113">
        <v>3</v>
      </c>
      <c r="G61" s="113">
        <v>2000</v>
      </c>
      <c r="H61" s="113">
        <f t="shared" si="0"/>
        <v>4</v>
      </c>
      <c r="I61" s="113">
        <f t="shared" si="1"/>
        <v>6</v>
      </c>
      <c r="J61" s="113">
        <f t="shared" si="2"/>
        <v>15</v>
      </c>
      <c r="K61" s="108" t="s">
        <v>125</v>
      </c>
      <c r="L61" s="113">
        <v>94</v>
      </c>
      <c r="M61" s="113">
        <v>94</v>
      </c>
      <c r="N61" s="153">
        <v>7.5</v>
      </c>
      <c r="O61" s="153">
        <v>16</v>
      </c>
      <c r="P61" s="153">
        <v>15.5</v>
      </c>
      <c r="Q61" s="153">
        <f t="shared" si="3"/>
        <v>39</v>
      </c>
      <c r="R61" s="153">
        <v>6.5</v>
      </c>
      <c r="S61" s="153">
        <v>11.5</v>
      </c>
      <c r="T61" s="153">
        <v>8.5</v>
      </c>
      <c r="U61" s="153">
        <f t="shared" si="4"/>
        <v>26.5</v>
      </c>
      <c r="V61" s="153">
        <v>5</v>
      </c>
      <c r="W61" s="153">
        <v>11</v>
      </c>
      <c r="X61" s="153">
        <v>7</v>
      </c>
      <c r="Y61" s="153">
        <f t="shared" si="5"/>
        <v>23</v>
      </c>
      <c r="Z61" s="153">
        <v>3</v>
      </c>
      <c r="AA61" s="153">
        <v>6</v>
      </c>
      <c r="AB61" s="153">
        <v>4.5</v>
      </c>
      <c r="AC61" s="153">
        <f t="shared" si="6"/>
        <v>13.5</v>
      </c>
      <c r="AD61" s="153">
        <v>3</v>
      </c>
      <c r="AE61" s="153">
        <v>3</v>
      </c>
      <c r="AF61" s="153">
        <v>2.5</v>
      </c>
      <c r="AG61" s="153">
        <f t="shared" si="7"/>
        <v>8.5</v>
      </c>
      <c r="AH61" s="153">
        <v>4</v>
      </c>
      <c r="AI61" s="153">
        <v>4</v>
      </c>
      <c r="AJ61" s="153">
        <v>5</v>
      </c>
      <c r="AK61" s="153">
        <f t="shared" si="8"/>
        <v>13</v>
      </c>
      <c r="AL61" s="153">
        <v>2</v>
      </c>
      <c r="AM61" s="153">
        <v>3</v>
      </c>
      <c r="AN61" s="153">
        <v>5.5</v>
      </c>
      <c r="AO61" s="153">
        <f t="shared" si="9"/>
        <v>10.5</v>
      </c>
      <c r="AP61" s="153">
        <v>2.5</v>
      </c>
      <c r="AQ61" s="153">
        <v>13.5</v>
      </c>
      <c r="AR61" s="153">
        <f t="shared" si="10"/>
        <v>16</v>
      </c>
      <c r="AS61" s="153">
        <v>2.5</v>
      </c>
      <c r="AT61" s="153">
        <v>3.5</v>
      </c>
      <c r="AU61" s="153">
        <v>5</v>
      </c>
      <c r="AV61" s="153">
        <f t="shared" si="11"/>
        <v>11</v>
      </c>
      <c r="AW61" s="153">
        <v>2</v>
      </c>
      <c r="AX61" s="153">
        <v>12</v>
      </c>
      <c r="AY61" s="153">
        <f t="shared" si="12"/>
        <v>14</v>
      </c>
      <c r="AZ61" s="153">
        <v>4</v>
      </c>
      <c r="BA61" s="153">
        <v>13</v>
      </c>
      <c r="BB61" s="153">
        <f t="shared" si="13"/>
        <v>17</v>
      </c>
      <c r="BC61" s="153">
        <f t="shared" si="14"/>
        <v>192</v>
      </c>
      <c r="BD61" s="153">
        <v>3</v>
      </c>
      <c r="BE61" s="153">
        <v>2.5</v>
      </c>
      <c r="BF61" s="153">
        <v>3.5</v>
      </c>
      <c r="BG61" s="153">
        <v>2.5</v>
      </c>
      <c r="BH61" s="153">
        <v>4.5</v>
      </c>
      <c r="BI61" s="153">
        <f t="shared" si="15"/>
        <v>16</v>
      </c>
      <c r="BJ61" s="153">
        <v>4</v>
      </c>
      <c r="BK61" s="153">
        <v>5</v>
      </c>
      <c r="BL61" s="153">
        <v>8</v>
      </c>
      <c r="BM61" s="153">
        <f t="shared" si="16"/>
        <v>17</v>
      </c>
      <c r="BN61" s="153">
        <v>3</v>
      </c>
      <c r="BO61" s="153">
        <v>6</v>
      </c>
      <c r="BP61" s="153">
        <v>6</v>
      </c>
      <c r="BQ61" s="153">
        <f t="shared" si="17"/>
        <v>15</v>
      </c>
      <c r="BR61" s="153">
        <v>4</v>
      </c>
      <c r="BS61" s="153">
        <v>8</v>
      </c>
      <c r="BT61" s="153">
        <v>8</v>
      </c>
      <c r="BU61" s="153">
        <f t="shared" si="18"/>
        <v>20</v>
      </c>
      <c r="BV61" s="153">
        <v>4</v>
      </c>
      <c r="BW61" s="153">
        <v>8</v>
      </c>
      <c r="BX61" s="153">
        <v>8</v>
      </c>
      <c r="BY61" s="153">
        <f t="shared" si="19"/>
        <v>20</v>
      </c>
      <c r="BZ61" s="112" t="s">
        <v>126</v>
      </c>
      <c r="CA61" s="113"/>
      <c r="CB61" s="137"/>
      <c r="CC61" s="115" t="str">
        <f t="shared" si="33"/>
        <v>ناجح</v>
      </c>
      <c r="CD61" s="115">
        <f t="shared" si="34"/>
        <v>2</v>
      </c>
      <c r="CE61" s="116">
        <f t="shared" si="35"/>
        <v>0</v>
      </c>
      <c r="CF61" s="117">
        <f t="shared" si="36"/>
        <v>0</v>
      </c>
      <c r="CG61" s="118">
        <f t="shared" si="37"/>
        <v>0</v>
      </c>
      <c r="CH61" s="119">
        <v>1</v>
      </c>
      <c r="CI61" s="143" t="s">
        <v>148</v>
      </c>
      <c r="CJ61" s="144" t="s">
        <v>89</v>
      </c>
      <c r="CK61" s="122"/>
      <c r="CL61" s="123" t="s">
        <v>292</v>
      </c>
      <c r="CM61" s="123" t="s">
        <v>292</v>
      </c>
      <c r="CN61" s="123" t="s">
        <v>292</v>
      </c>
      <c r="CO61" s="123" t="s">
        <v>291</v>
      </c>
      <c r="CP61" s="123" t="s">
        <v>291</v>
      </c>
      <c r="CQ61" s="123" t="s">
        <v>291</v>
      </c>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124">
        <f t="shared" si="24"/>
        <v>6</v>
      </c>
      <c r="EJ61" s="41">
        <f t="shared" si="25"/>
        <v>90.000000000000014</v>
      </c>
      <c r="EK61" s="125">
        <f t="shared" si="26"/>
        <v>129</v>
      </c>
      <c r="EL61" s="126">
        <f t="shared" si="27"/>
        <v>0.97727272727272729</v>
      </c>
      <c r="EM61" s="127" t="str">
        <f t="shared" si="28"/>
        <v>ممتاز</v>
      </c>
      <c r="EN61" s="128" t="e">
        <f t="shared" ca="1" si="38"/>
        <v>#NAME?</v>
      </c>
      <c r="EO61" s="129" t="str">
        <f t="shared" si="30"/>
        <v>27/3/2000</v>
      </c>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57"/>
      <c r="FX61" s="131">
        <f t="shared" si="31"/>
        <v>0.64</v>
      </c>
      <c r="FY61" s="127" t="str">
        <f t="shared" si="32"/>
        <v>مقبول</v>
      </c>
      <c r="FZ61" s="128"/>
    </row>
    <row r="62" spans="1:182" ht="54.95" customHeight="1" thickTop="1" thickBot="1">
      <c r="A62" s="107">
        <v>51</v>
      </c>
      <c r="B62" s="113">
        <v>50</v>
      </c>
      <c r="C62" s="109" t="s">
        <v>201</v>
      </c>
      <c r="D62" s="110" t="s">
        <v>124</v>
      </c>
      <c r="E62" s="113">
        <v>13</v>
      </c>
      <c r="F62" s="113">
        <v>5</v>
      </c>
      <c r="G62" s="113">
        <v>2000</v>
      </c>
      <c r="H62" s="113">
        <f t="shared" si="0"/>
        <v>18</v>
      </c>
      <c r="I62" s="113">
        <f t="shared" si="1"/>
        <v>4</v>
      </c>
      <c r="J62" s="113">
        <f t="shared" si="2"/>
        <v>15</v>
      </c>
      <c r="K62" s="108" t="s">
        <v>125</v>
      </c>
      <c r="L62" s="113">
        <v>95</v>
      </c>
      <c r="M62" s="113">
        <v>95</v>
      </c>
      <c r="N62" s="153">
        <v>8</v>
      </c>
      <c r="O62" s="153">
        <v>13</v>
      </c>
      <c r="P62" s="153">
        <v>15</v>
      </c>
      <c r="Q62" s="153">
        <f t="shared" si="3"/>
        <v>36</v>
      </c>
      <c r="R62" s="153">
        <v>5.5</v>
      </c>
      <c r="S62" s="153">
        <v>7</v>
      </c>
      <c r="T62" s="153">
        <v>4</v>
      </c>
      <c r="U62" s="153">
        <f t="shared" si="4"/>
        <v>16.5</v>
      </c>
      <c r="V62" s="153">
        <v>6</v>
      </c>
      <c r="W62" s="153">
        <v>11.5</v>
      </c>
      <c r="X62" s="153">
        <v>8</v>
      </c>
      <c r="Y62" s="153">
        <f t="shared" si="5"/>
        <v>25.5</v>
      </c>
      <c r="Z62" s="153">
        <v>4</v>
      </c>
      <c r="AA62" s="153">
        <v>5</v>
      </c>
      <c r="AB62" s="153">
        <v>5</v>
      </c>
      <c r="AC62" s="153">
        <f t="shared" si="6"/>
        <v>14</v>
      </c>
      <c r="AD62" s="153">
        <v>4</v>
      </c>
      <c r="AE62" s="153">
        <v>3</v>
      </c>
      <c r="AF62" s="153">
        <v>6</v>
      </c>
      <c r="AG62" s="153">
        <f t="shared" si="7"/>
        <v>13</v>
      </c>
      <c r="AH62" s="153">
        <v>2.5</v>
      </c>
      <c r="AI62" s="153">
        <v>4</v>
      </c>
      <c r="AJ62" s="153">
        <v>8</v>
      </c>
      <c r="AK62" s="153">
        <f t="shared" si="8"/>
        <v>14.5</v>
      </c>
      <c r="AL62" s="153">
        <v>2.5</v>
      </c>
      <c r="AM62" s="153">
        <v>3</v>
      </c>
      <c r="AN62" s="153">
        <v>4.5</v>
      </c>
      <c r="AO62" s="153">
        <f t="shared" si="9"/>
        <v>10</v>
      </c>
      <c r="AP62" s="153">
        <v>3.5</v>
      </c>
      <c r="AQ62" s="153">
        <v>13</v>
      </c>
      <c r="AR62" s="153">
        <f t="shared" si="10"/>
        <v>16.5</v>
      </c>
      <c r="AS62" s="153">
        <v>3</v>
      </c>
      <c r="AT62" s="153">
        <v>4</v>
      </c>
      <c r="AU62" s="153">
        <v>5</v>
      </c>
      <c r="AV62" s="153">
        <f t="shared" si="11"/>
        <v>12</v>
      </c>
      <c r="AW62" s="153">
        <v>2.5</v>
      </c>
      <c r="AX62" s="153">
        <v>8</v>
      </c>
      <c r="AY62" s="153">
        <f t="shared" si="12"/>
        <v>10.5</v>
      </c>
      <c r="AZ62" s="153">
        <v>3.5</v>
      </c>
      <c r="BA62" s="153">
        <v>13</v>
      </c>
      <c r="BB62" s="153">
        <f t="shared" si="13"/>
        <v>16.5</v>
      </c>
      <c r="BC62" s="153">
        <f t="shared" si="14"/>
        <v>185</v>
      </c>
      <c r="BD62" s="153">
        <v>3</v>
      </c>
      <c r="BE62" s="153">
        <v>2.5</v>
      </c>
      <c r="BF62" s="153">
        <v>2</v>
      </c>
      <c r="BG62" s="153">
        <v>3</v>
      </c>
      <c r="BH62" s="153">
        <v>4</v>
      </c>
      <c r="BI62" s="153">
        <f t="shared" si="15"/>
        <v>14.5</v>
      </c>
      <c r="BJ62" s="153">
        <v>4</v>
      </c>
      <c r="BK62" s="153">
        <v>5</v>
      </c>
      <c r="BL62" s="153">
        <v>6</v>
      </c>
      <c r="BM62" s="153">
        <f t="shared" si="16"/>
        <v>15</v>
      </c>
      <c r="BN62" s="153">
        <v>3</v>
      </c>
      <c r="BO62" s="153">
        <v>5</v>
      </c>
      <c r="BP62" s="153">
        <v>8</v>
      </c>
      <c r="BQ62" s="153">
        <f t="shared" si="17"/>
        <v>16</v>
      </c>
      <c r="BR62" s="153">
        <v>4</v>
      </c>
      <c r="BS62" s="153">
        <v>8</v>
      </c>
      <c r="BT62" s="153">
        <v>8</v>
      </c>
      <c r="BU62" s="153">
        <f t="shared" si="18"/>
        <v>20</v>
      </c>
      <c r="BV62" s="153">
        <v>4</v>
      </c>
      <c r="BW62" s="153">
        <v>8</v>
      </c>
      <c r="BX62" s="153">
        <v>8</v>
      </c>
      <c r="BY62" s="153">
        <f t="shared" si="19"/>
        <v>20</v>
      </c>
      <c r="BZ62" s="142" t="s">
        <v>149</v>
      </c>
      <c r="CA62" s="108" t="s">
        <v>48</v>
      </c>
      <c r="CB62" s="114"/>
      <c r="CC62" s="115" t="str">
        <f t="shared" si="33"/>
        <v>دور ثان</v>
      </c>
      <c r="CD62" s="115">
        <f t="shared" si="34"/>
        <v>1</v>
      </c>
      <c r="CE62" s="116">
        <f t="shared" si="35"/>
        <v>1</v>
      </c>
      <c r="CF62" s="117">
        <f t="shared" si="36"/>
        <v>0</v>
      </c>
      <c r="CG62" s="118">
        <f t="shared" si="37"/>
        <v>1</v>
      </c>
      <c r="CH62" s="119">
        <v>1</v>
      </c>
      <c r="CI62" s="135" t="s">
        <v>148</v>
      </c>
      <c r="CJ62" s="121" t="s">
        <v>98</v>
      </c>
      <c r="CK62" s="122"/>
      <c r="CL62" s="123" t="s">
        <v>292</v>
      </c>
      <c r="CM62" s="123" t="s">
        <v>292</v>
      </c>
      <c r="CN62" s="123" t="s">
        <v>292</v>
      </c>
      <c r="CO62" s="123" t="s">
        <v>291</v>
      </c>
      <c r="CP62" s="123" t="s">
        <v>291</v>
      </c>
      <c r="CQ62" s="123" t="s">
        <v>291</v>
      </c>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124">
        <f t="shared" si="24"/>
        <v>4.5</v>
      </c>
      <c r="EJ62" s="41">
        <f t="shared" si="25"/>
        <v>95.000000000000014</v>
      </c>
      <c r="EK62" s="125">
        <f t="shared" si="26"/>
        <v>119.5</v>
      </c>
      <c r="EL62" s="126">
        <f t="shared" si="27"/>
        <v>0.90530303030303028</v>
      </c>
      <c r="EM62" s="127" t="str">
        <f t="shared" si="28"/>
        <v>ممتاز</v>
      </c>
      <c r="EN62" s="128" t="e">
        <f t="shared" ca="1" si="38"/>
        <v>#NAME?</v>
      </c>
      <c r="EO62" s="129" t="str">
        <f t="shared" si="30"/>
        <v>13/5/2000</v>
      </c>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57"/>
      <c r="FX62" s="131">
        <f t="shared" si="31"/>
        <v>0.6166666666666667</v>
      </c>
      <c r="FY62" s="127" t="str">
        <f t="shared" si="32"/>
        <v>له دور ثاني</v>
      </c>
      <c r="FZ62" s="128"/>
    </row>
    <row r="63" spans="1:182" ht="54.95" customHeight="1" thickTop="1" thickBot="1">
      <c r="A63" s="107">
        <v>52</v>
      </c>
      <c r="B63" s="113">
        <v>51</v>
      </c>
      <c r="C63" s="109" t="s">
        <v>202</v>
      </c>
      <c r="D63" s="110" t="s">
        <v>124</v>
      </c>
      <c r="E63" s="113">
        <v>10</v>
      </c>
      <c r="F63" s="113">
        <v>11</v>
      </c>
      <c r="G63" s="113">
        <v>1999</v>
      </c>
      <c r="H63" s="113">
        <f t="shared" si="0"/>
        <v>21</v>
      </c>
      <c r="I63" s="113">
        <f t="shared" si="1"/>
        <v>10</v>
      </c>
      <c r="J63" s="113">
        <f t="shared" si="2"/>
        <v>15</v>
      </c>
      <c r="K63" s="108" t="s">
        <v>125</v>
      </c>
      <c r="L63" s="113">
        <v>96</v>
      </c>
      <c r="M63" s="113">
        <v>96</v>
      </c>
      <c r="N63" s="153">
        <v>10.5</v>
      </c>
      <c r="O63" s="153">
        <v>22.5</v>
      </c>
      <c r="P63" s="153">
        <v>22</v>
      </c>
      <c r="Q63" s="153">
        <f t="shared" si="3"/>
        <v>55</v>
      </c>
      <c r="R63" s="153">
        <v>9.5</v>
      </c>
      <c r="S63" s="153">
        <v>19</v>
      </c>
      <c r="T63" s="153">
        <v>18</v>
      </c>
      <c r="U63" s="153">
        <f t="shared" si="4"/>
        <v>46.5</v>
      </c>
      <c r="V63" s="153">
        <v>6</v>
      </c>
      <c r="W63" s="153">
        <v>12</v>
      </c>
      <c r="X63" s="153">
        <v>12</v>
      </c>
      <c r="Y63" s="153">
        <f t="shared" si="5"/>
        <v>30</v>
      </c>
      <c r="Z63" s="153">
        <v>4</v>
      </c>
      <c r="AA63" s="153">
        <v>6.5</v>
      </c>
      <c r="AB63" s="153">
        <v>8</v>
      </c>
      <c r="AC63" s="153">
        <f t="shared" si="6"/>
        <v>18.5</v>
      </c>
      <c r="AD63" s="153">
        <v>4</v>
      </c>
      <c r="AE63" s="153">
        <v>8</v>
      </c>
      <c r="AF63" s="153">
        <v>8</v>
      </c>
      <c r="AG63" s="153">
        <f t="shared" si="7"/>
        <v>20</v>
      </c>
      <c r="AH63" s="153">
        <v>3.5</v>
      </c>
      <c r="AI63" s="153">
        <v>4</v>
      </c>
      <c r="AJ63" s="153">
        <v>11.5</v>
      </c>
      <c r="AK63" s="153">
        <f t="shared" si="8"/>
        <v>19</v>
      </c>
      <c r="AL63" s="153">
        <v>4</v>
      </c>
      <c r="AM63" s="153">
        <v>4</v>
      </c>
      <c r="AN63" s="153">
        <v>12</v>
      </c>
      <c r="AO63" s="153">
        <f t="shared" si="9"/>
        <v>20</v>
      </c>
      <c r="AP63" s="153">
        <v>4</v>
      </c>
      <c r="AQ63" s="153">
        <v>15</v>
      </c>
      <c r="AR63" s="153">
        <f t="shared" si="10"/>
        <v>19</v>
      </c>
      <c r="AS63" s="153">
        <v>4</v>
      </c>
      <c r="AT63" s="153">
        <v>4</v>
      </c>
      <c r="AU63" s="153">
        <v>10.5</v>
      </c>
      <c r="AV63" s="153">
        <f t="shared" si="11"/>
        <v>18.5</v>
      </c>
      <c r="AW63" s="153">
        <v>4</v>
      </c>
      <c r="AX63" s="153">
        <v>15</v>
      </c>
      <c r="AY63" s="153">
        <f t="shared" si="12"/>
        <v>19</v>
      </c>
      <c r="AZ63" s="153">
        <v>4</v>
      </c>
      <c r="BA63" s="153">
        <v>15</v>
      </c>
      <c r="BB63" s="153">
        <f t="shared" si="13"/>
        <v>19</v>
      </c>
      <c r="BC63" s="153">
        <f t="shared" si="14"/>
        <v>284.5</v>
      </c>
      <c r="BD63" s="153">
        <v>3.5</v>
      </c>
      <c r="BE63" s="153">
        <v>3</v>
      </c>
      <c r="BF63" s="153">
        <v>4</v>
      </c>
      <c r="BG63" s="153">
        <v>3</v>
      </c>
      <c r="BH63" s="153">
        <v>5</v>
      </c>
      <c r="BI63" s="153">
        <f t="shared" si="15"/>
        <v>18.5</v>
      </c>
      <c r="BJ63" s="153">
        <v>4</v>
      </c>
      <c r="BK63" s="153">
        <v>6</v>
      </c>
      <c r="BL63" s="153">
        <v>6.5</v>
      </c>
      <c r="BM63" s="153">
        <f t="shared" si="16"/>
        <v>16.5</v>
      </c>
      <c r="BN63" s="153">
        <v>4</v>
      </c>
      <c r="BO63" s="153">
        <v>7</v>
      </c>
      <c r="BP63" s="153">
        <v>6.5</v>
      </c>
      <c r="BQ63" s="153">
        <f t="shared" si="17"/>
        <v>17.5</v>
      </c>
      <c r="BR63" s="153">
        <v>4</v>
      </c>
      <c r="BS63" s="153">
        <v>8</v>
      </c>
      <c r="BT63" s="153">
        <v>8</v>
      </c>
      <c r="BU63" s="153">
        <f t="shared" si="18"/>
        <v>20</v>
      </c>
      <c r="BV63" s="153">
        <v>4</v>
      </c>
      <c r="BW63" s="153">
        <v>8</v>
      </c>
      <c r="BX63" s="153">
        <v>8</v>
      </c>
      <c r="BY63" s="153">
        <f t="shared" si="19"/>
        <v>20</v>
      </c>
      <c r="BZ63" s="112" t="s">
        <v>126</v>
      </c>
      <c r="CA63" s="113"/>
      <c r="CB63" s="137"/>
      <c r="CC63" s="115" t="str">
        <f t="shared" si="33"/>
        <v>ناجح</v>
      </c>
      <c r="CD63" s="115">
        <f t="shared" si="34"/>
        <v>2</v>
      </c>
      <c r="CE63" s="116">
        <f t="shared" si="35"/>
        <v>0</v>
      </c>
      <c r="CF63" s="117">
        <f t="shared" si="36"/>
        <v>0</v>
      </c>
      <c r="CG63" s="118">
        <f t="shared" si="37"/>
        <v>0</v>
      </c>
      <c r="CH63" s="119">
        <v>1</v>
      </c>
      <c r="CI63" s="145" t="s">
        <v>148</v>
      </c>
      <c r="CJ63" s="121" t="s">
        <v>89</v>
      </c>
      <c r="CK63" s="122"/>
      <c r="CL63" s="123" t="s">
        <v>292</v>
      </c>
      <c r="CM63" s="123" t="s">
        <v>292</v>
      </c>
      <c r="CN63" s="123" t="s">
        <v>292</v>
      </c>
      <c r="CO63" s="123" t="s">
        <v>291</v>
      </c>
      <c r="CP63" s="123" t="s">
        <v>291</v>
      </c>
      <c r="CQ63" s="123" t="s">
        <v>291</v>
      </c>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124">
        <f t="shared" si="24"/>
        <v>7</v>
      </c>
      <c r="EJ63" s="41">
        <f t="shared" si="25"/>
        <v>16</v>
      </c>
      <c r="EK63" s="125">
        <f t="shared" si="26"/>
        <v>182.5</v>
      </c>
      <c r="EL63" s="126">
        <f t="shared" si="27"/>
        <v>1.3825757575757576</v>
      </c>
      <c r="EM63" s="127" t="str">
        <f t="shared" si="28"/>
        <v>ممتاز</v>
      </c>
      <c r="EN63" s="128" t="e">
        <f t="shared" ca="1" si="38"/>
        <v>#NAME?</v>
      </c>
      <c r="EO63" s="129" t="str">
        <f t="shared" si="30"/>
        <v>10/11/1999</v>
      </c>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57"/>
      <c r="FX63" s="131">
        <f t="shared" si="31"/>
        <v>0.94833333333333336</v>
      </c>
      <c r="FY63" s="127" t="str">
        <f t="shared" si="32"/>
        <v>ممتاز</v>
      </c>
      <c r="FZ63" s="128"/>
    </row>
    <row r="64" spans="1:182" ht="54.95" customHeight="1" thickTop="1" thickBot="1">
      <c r="A64" s="107">
        <v>53</v>
      </c>
      <c r="B64" s="113">
        <v>52</v>
      </c>
      <c r="C64" s="109" t="s">
        <v>203</v>
      </c>
      <c r="D64" s="110" t="s">
        <v>124</v>
      </c>
      <c r="E64" s="113">
        <v>18</v>
      </c>
      <c r="F64" s="113">
        <v>12</v>
      </c>
      <c r="G64" s="113">
        <v>1999</v>
      </c>
      <c r="H64" s="113">
        <f t="shared" si="0"/>
        <v>13</v>
      </c>
      <c r="I64" s="113">
        <f t="shared" si="1"/>
        <v>9</v>
      </c>
      <c r="J64" s="113">
        <f t="shared" si="2"/>
        <v>15</v>
      </c>
      <c r="K64" s="108" t="s">
        <v>125</v>
      </c>
      <c r="L64" s="113">
        <v>97</v>
      </c>
      <c r="M64" s="113">
        <v>97</v>
      </c>
      <c r="N64" s="153">
        <v>12</v>
      </c>
      <c r="O64" s="153">
        <v>23</v>
      </c>
      <c r="P64" s="153">
        <v>23.5</v>
      </c>
      <c r="Q64" s="153">
        <f t="shared" si="3"/>
        <v>58.5</v>
      </c>
      <c r="R64" s="153">
        <v>10</v>
      </c>
      <c r="S64" s="153">
        <v>20</v>
      </c>
      <c r="T64" s="153">
        <v>19</v>
      </c>
      <c r="U64" s="153">
        <f t="shared" si="4"/>
        <v>49</v>
      </c>
      <c r="V64" s="153">
        <v>6</v>
      </c>
      <c r="W64" s="153">
        <v>12</v>
      </c>
      <c r="X64" s="153">
        <v>12</v>
      </c>
      <c r="Y64" s="153">
        <f t="shared" si="5"/>
        <v>30</v>
      </c>
      <c r="Z64" s="153">
        <v>4</v>
      </c>
      <c r="AA64" s="153">
        <v>8</v>
      </c>
      <c r="AB64" s="153">
        <v>8</v>
      </c>
      <c r="AC64" s="153">
        <f t="shared" si="6"/>
        <v>20</v>
      </c>
      <c r="AD64" s="153">
        <v>4</v>
      </c>
      <c r="AE64" s="153">
        <v>8</v>
      </c>
      <c r="AF64" s="153">
        <v>8</v>
      </c>
      <c r="AG64" s="153">
        <f t="shared" si="7"/>
        <v>20</v>
      </c>
      <c r="AH64" s="153">
        <v>4</v>
      </c>
      <c r="AI64" s="153">
        <v>4</v>
      </c>
      <c r="AJ64" s="153">
        <v>12</v>
      </c>
      <c r="AK64" s="153">
        <f t="shared" si="8"/>
        <v>20</v>
      </c>
      <c r="AL64" s="153">
        <v>4</v>
      </c>
      <c r="AM64" s="153">
        <v>4</v>
      </c>
      <c r="AN64" s="153">
        <v>11</v>
      </c>
      <c r="AO64" s="153">
        <f t="shared" si="9"/>
        <v>19</v>
      </c>
      <c r="AP64" s="153">
        <v>4</v>
      </c>
      <c r="AQ64" s="153">
        <v>16</v>
      </c>
      <c r="AR64" s="153">
        <f t="shared" si="10"/>
        <v>20</v>
      </c>
      <c r="AS64" s="153">
        <v>4</v>
      </c>
      <c r="AT64" s="153">
        <v>4</v>
      </c>
      <c r="AU64" s="153">
        <v>12</v>
      </c>
      <c r="AV64" s="153">
        <f t="shared" si="11"/>
        <v>20</v>
      </c>
      <c r="AW64" s="153">
        <v>4</v>
      </c>
      <c r="AX64" s="153">
        <v>16</v>
      </c>
      <c r="AY64" s="153">
        <f t="shared" si="12"/>
        <v>20</v>
      </c>
      <c r="AZ64" s="153">
        <v>4</v>
      </c>
      <c r="BA64" s="153">
        <v>16</v>
      </c>
      <c r="BB64" s="153">
        <f t="shared" si="13"/>
        <v>20</v>
      </c>
      <c r="BC64" s="153">
        <f t="shared" si="14"/>
        <v>296.5</v>
      </c>
      <c r="BD64" s="153">
        <v>3.5</v>
      </c>
      <c r="BE64" s="153">
        <v>2.5</v>
      </c>
      <c r="BF64" s="153">
        <v>3</v>
      </c>
      <c r="BG64" s="153">
        <v>3</v>
      </c>
      <c r="BH64" s="153">
        <v>4</v>
      </c>
      <c r="BI64" s="153">
        <f t="shared" si="15"/>
        <v>16</v>
      </c>
      <c r="BJ64" s="153">
        <v>4</v>
      </c>
      <c r="BK64" s="153">
        <v>5.5</v>
      </c>
      <c r="BL64" s="153">
        <v>7.5</v>
      </c>
      <c r="BM64" s="153">
        <f t="shared" si="16"/>
        <v>17</v>
      </c>
      <c r="BN64" s="153">
        <v>4</v>
      </c>
      <c r="BO64" s="153">
        <v>7</v>
      </c>
      <c r="BP64" s="153">
        <v>8</v>
      </c>
      <c r="BQ64" s="153">
        <f t="shared" si="17"/>
        <v>19</v>
      </c>
      <c r="BR64" s="153">
        <v>4</v>
      </c>
      <c r="BS64" s="153">
        <v>8</v>
      </c>
      <c r="BT64" s="153">
        <v>8</v>
      </c>
      <c r="BU64" s="153">
        <f t="shared" si="18"/>
        <v>20</v>
      </c>
      <c r="BV64" s="153">
        <v>4</v>
      </c>
      <c r="BW64" s="153">
        <v>8</v>
      </c>
      <c r="BX64" s="153">
        <v>8</v>
      </c>
      <c r="BY64" s="153">
        <f t="shared" si="19"/>
        <v>20</v>
      </c>
      <c r="BZ64" s="112" t="s">
        <v>126</v>
      </c>
      <c r="CA64" s="113"/>
      <c r="CB64" s="137"/>
      <c r="CC64" s="115" t="str">
        <f t="shared" si="33"/>
        <v>ناجح</v>
      </c>
      <c r="CD64" s="115">
        <f t="shared" si="34"/>
        <v>2</v>
      </c>
      <c r="CE64" s="116">
        <f t="shared" si="35"/>
        <v>0</v>
      </c>
      <c r="CF64" s="117">
        <f t="shared" si="36"/>
        <v>0</v>
      </c>
      <c r="CG64" s="118">
        <f t="shared" si="37"/>
        <v>0</v>
      </c>
      <c r="CH64" s="119">
        <v>1</v>
      </c>
      <c r="CI64" s="150" t="s">
        <v>148</v>
      </c>
      <c r="CJ64" s="144" t="s">
        <v>89</v>
      </c>
      <c r="CK64" s="122"/>
      <c r="CL64" s="123" t="s">
        <v>292</v>
      </c>
      <c r="CM64" s="123" t="s">
        <v>292</v>
      </c>
      <c r="CN64" s="123" t="s">
        <v>292</v>
      </c>
      <c r="CO64" s="123" t="s">
        <v>291</v>
      </c>
      <c r="CP64" s="123" t="s">
        <v>291</v>
      </c>
      <c r="CQ64" s="123" t="s">
        <v>291</v>
      </c>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124">
        <f t="shared" si="24"/>
        <v>5.5</v>
      </c>
      <c r="EJ64" s="41">
        <f t="shared" si="25"/>
        <v>3</v>
      </c>
      <c r="EK64" s="125">
        <f t="shared" si="26"/>
        <v>190</v>
      </c>
      <c r="EL64" s="126">
        <f t="shared" si="27"/>
        <v>1.4393939393939394</v>
      </c>
      <c r="EM64" s="127" t="str">
        <f t="shared" si="28"/>
        <v>ممتاز</v>
      </c>
      <c r="EN64" s="128" t="e">
        <f t="shared" ca="1" si="38"/>
        <v>#NAME?</v>
      </c>
      <c r="EO64" s="129" t="str">
        <f t="shared" si="30"/>
        <v>18/12/1999</v>
      </c>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57"/>
      <c r="FX64" s="131">
        <f t="shared" si="31"/>
        <v>0.98833333333333329</v>
      </c>
      <c r="FY64" s="127" t="str">
        <f t="shared" si="32"/>
        <v>ممتاز</v>
      </c>
      <c r="FZ64" s="128"/>
    </row>
    <row r="65" spans="1:182" ht="54.95" customHeight="1" thickTop="1" thickBot="1">
      <c r="A65" s="107">
        <v>54</v>
      </c>
      <c r="B65" s="113">
        <v>53</v>
      </c>
      <c r="C65" s="109" t="s">
        <v>204</v>
      </c>
      <c r="D65" s="110" t="s">
        <v>124</v>
      </c>
      <c r="E65" s="113">
        <v>3</v>
      </c>
      <c r="F65" s="113">
        <v>10</v>
      </c>
      <c r="G65" s="113">
        <v>1999</v>
      </c>
      <c r="H65" s="113">
        <f t="shared" si="0"/>
        <v>28</v>
      </c>
      <c r="I65" s="113">
        <f t="shared" si="1"/>
        <v>11</v>
      </c>
      <c r="J65" s="113">
        <f t="shared" si="2"/>
        <v>15</v>
      </c>
      <c r="K65" s="108" t="s">
        <v>125</v>
      </c>
      <c r="L65" s="113">
        <v>98</v>
      </c>
      <c r="M65" s="113">
        <v>98</v>
      </c>
      <c r="N65" s="153">
        <v>10.5</v>
      </c>
      <c r="O65" s="153">
        <v>20</v>
      </c>
      <c r="P65" s="153">
        <v>20.5</v>
      </c>
      <c r="Q65" s="153">
        <f t="shared" si="3"/>
        <v>51</v>
      </c>
      <c r="R65" s="153">
        <v>9.5</v>
      </c>
      <c r="S65" s="153">
        <v>19</v>
      </c>
      <c r="T65" s="153">
        <v>18</v>
      </c>
      <c r="U65" s="153">
        <f t="shared" si="4"/>
        <v>46.5</v>
      </c>
      <c r="V65" s="153">
        <v>6</v>
      </c>
      <c r="W65" s="153">
        <v>12</v>
      </c>
      <c r="X65" s="153">
        <v>12</v>
      </c>
      <c r="Y65" s="153">
        <f t="shared" si="5"/>
        <v>30</v>
      </c>
      <c r="Z65" s="153">
        <v>4</v>
      </c>
      <c r="AA65" s="153">
        <v>8</v>
      </c>
      <c r="AB65" s="153">
        <v>8</v>
      </c>
      <c r="AC65" s="153">
        <f t="shared" si="6"/>
        <v>20</v>
      </c>
      <c r="AD65" s="153">
        <v>4</v>
      </c>
      <c r="AE65" s="153">
        <v>8</v>
      </c>
      <c r="AF65" s="153">
        <v>8</v>
      </c>
      <c r="AG65" s="153">
        <f t="shared" si="7"/>
        <v>20</v>
      </c>
      <c r="AH65" s="153">
        <v>4</v>
      </c>
      <c r="AI65" s="153">
        <v>4</v>
      </c>
      <c r="AJ65" s="153">
        <v>11</v>
      </c>
      <c r="AK65" s="153">
        <f t="shared" si="8"/>
        <v>19</v>
      </c>
      <c r="AL65" s="153">
        <v>4</v>
      </c>
      <c r="AM65" s="153">
        <v>4</v>
      </c>
      <c r="AN65" s="153">
        <v>11.5</v>
      </c>
      <c r="AO65" s="153">
        <f t="shared" si="9"/>
        <v>19.5</v>
      </c>
      <c r="AP65" s="153">
        <v>4</v>
      </c>
      <c r="AQ65" s="153">
        <v>15</v>
      </c>
      <c r="AR65" s="153">
        <f t="shared" si="10"/>
        <v>19</v>
      </c>
      <c r="AS65" s="153">
        <v>4</v>
      </c>
      <c r="AT65" s="153">
        <v>4</v>
      </c>
      <c r="AU65" s="153">
        <v>10.5</v>
      </c>
      <c r="AV65" s="153">
        <f t="shared" si="11"/>
        <v>18.5</v>
      </c>
      <c r="AW65" s="153">
        <v>4</v>
      </c>
      <c r="AX65" s="153">
        <v>16</v>
      </c>
      <c r="AY65" s="153">
        <f t="shared" si="12"/>
        <v>20</v>
      </c>
      <c r="AZ65" s="153">
        <v>4</v>
      </c>
      <c r="BA65" s="153">
        <v>14</v>
      </c>
      <c r="BB65" s="153">
        <f t="shared" si="13"/>
        <v>18</v>
      </c>
      <c r="BC65" s="153">
        <f t="shared" si="14"/>
        <v>281.5</v>
      </c>
      <c r="BD65" s="153">
        <v>3.5</v>
      </c>
      <c r="BE65" s="153">
        <v>3</v>
      </c>
      <c r="BF65" s="153">
        <v>3.5</v>
      </c>
      <c r="BG65" s="153">
        <v>3</v>
      </c>
      <c r="BH65" s="153">
        <v>5</v>
      </c>
      <c r="BI65" s="153">
        <f t="shared" si="15"/>
        <v>18</v>
      </c>
      <c r="BJ65" s="153">
        <v>4</v>
      </c>
      <c r="BK65" s="153">
        <v>6.5</v>
      </c>
      <c r="BL65" s="153">
        <v>7</v>
      </c>
      <c r="BM65" s="153">
        <f t="shared" si="16"/>
        <v>17.5</v>
      </c>
      <c r="BN65" s="153">
        <v>4</v>
      </c>
      <c r="BO65" s="153">
        <v>7.5</v>
      </c>
      <c r="BP65" s="153">
        <v>7.5</v>
      </c>
      <c r="BQ65" s="153">
        <f t="shared" si="17"/>
        <v>19</v>
      </c>
      <c r="BR65" s="153">
        <v>4</v>
      </c>
      <c r="BS65" s="153">
        <v>8</v>
      </c>
      <c r="BT65" s="153">
        <v>8</v>
      </c>
      <c r="BU65" s="153">
        <f t="shared" si="18"/>
        <v>20</v>
      </c>
      <c r="BV65" s="153">
        <v>4</v>
      </c>
      <c r="BW65" s="153">
        <v>8</v>
      </c>
      <c r="BX65" s="153">
        <v>8</v>
      </c>
      <c r="BY65" s="153">
        <f t="shared" si="19"/>
        <v>20</v>
      </c>
      <c r="BZ65" s="112" t="s">
        <v>126</v>
      </c>
      <c r="CA65" s="113"/>
      <c r="CB65" s="114"/>
      <c r="CC65" s="115" t="str">
        <f t="shared" si="33"/>
        <v>ناجح</v>
      </c>
      <c r="CD65" s="115">
        <f t="shared" si="34"/>
        <v>2</v>
      </c>
      <c r="CE65" s="116">
        <f t="shared" si="35"/>
        <v>0</v>
      </c>
      <c r="CF65" s="117">
        <f t="shared" si="36"/>
        <v>0</v>
      </c>
      <c r="CG65" s="118">
        <f t="shared" si="37"/>
        <v>0</v>
      </c>
      <c r="CH65" s="119">
        <v>1</v>
      </c>
      <c r="CI65" s="150" t="s">
        <v>148</v>
      </c>
      <c r="CJ65" s="144" t="s">
        <v>89</v>
      </c>
      <c r="CK65" s="122"/>
      <c r="CL65" s="123" t="s">
        <v>292</v>
      </c>
      <c r="CM65" s="123" t="s">
        <v>292</v>
      </c>
      <c r="CN65" s="123" t="s">
        <v>292</v>
      </c>
      <c r="CO65" s="123" t="s">
        <v>291</v>
      </c>
      <c r="CP65" s="123" t="s">
        <v>291</v>
      </c>
      <c r="CQ65" s="123" t="s">
        <v>291</v>
      </c>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124">
        <f t="shared" si="24"/>
        <v>6.5</v>
      </c>
      <c r="EJ65" s="41">
        <f t="shared" si="25"/>
        <v>18.999999999999996</v>
      </c>
      <c r="EK65" s="125">
        <f t="shared" si="26"/>
        <v>181</v>
      </c>
      <c r="EL65" s="126">
        <f t="shared" si="27"/>
        <v>1.3712121212121211</v>
      </c>
      <c r="EM65" s="127" t="str">
        <f t="shared" si="28"/>
        <v>ممتاز</v>
      </c>
      <c r="EN65" s="128" t="e">
        <f t="shared" ca="1" si="38"/>
        <v>#NAME?</v>
      </c>
      <c r="EO65" s="129" t="str">
        <f t="shared" si="30"/>
        <v>3/10/1999</v>
      </c>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57"/>
      <c r="FX65" s="131">
        <f t="shared" si="31"/>
        <v>0.93833333333333335</v>
      </c>
      <c r="FY65" s="127" t="str">
        <f t="shared" si="32"/>
        <v>ممتاز</v>
      </c>
      <c r="FZ65" s="128"/>
    </row>
    <row r="66" spans="1:182" ht="54.95" customHeight="1" thickTop="1" thickBot="1">
      <c r="A66" s="107">
        <v>55</v>
      </c>
      <c r="B66" s="113">
        <v>54</v>
      </c>
      <c r="C66" s="109" t="s">
        <v>205</v>
      </c>
      <c r="D66" s="110" t="s">
        <v>124</v>
      </c>
      <c r="E66" s="113">
        <v>16</v>
      </c>
      <c r="F66" s="113">
        <v>4</v>
      </c>
      <c r="G66" s="113">
        <v>2000</v>
      </c>
      <c r="H66" s="113">
        <f t="shared" si="0"/>
        <v>15</v>
      </c>
      <c r="I66" s="113">
        <f t="shared" si="1"/>
        <v>5</v>
      </c>
      <c r="J66" s="113">
        <f t="shared" si="2"/>
        <v>15</v>
      </c>
      <c r="K66" s="108" t="s">
        <v>125</v>
      </c>
      <c r="L66" s="113">
        <v>99</v>
      </c>
      <c r="M66" s="113">
        <v>99</v>
      </c>
      <c r="N66" s="153">
        <v>11.5</v>
      </c>
      <c r="O66" s="153">
        <v>23</v>
      </c>
      <c r="P66" s="153">
        <v>22.5</v>
      </c>
      <c r="Q66" s="153">
        <f t="shared" si="3"/>
        <v>57</v>
      </c>
      <c r="R66" s="153">
        <v>10</v>
      </c>
      <c r="S66" s="153">
        <v>20</v>
      </c>
      <c r="T66" s="153">
        <v>19.5</v>
      </c>
      <c r="U66" s="153">
        <f t="shared" si="4"/>
        <v>49.5</v>
      </c>
      <c r="V66" s="153">
        <v>6</v>
      </c>
      <c r="W66" s="153">
        <v>12</v>
      </c>
      <c r="X66" s="153">
        <v>12</v>
      </c>
      <c r="Y66" s="153">
        <f t="shared" si="5"/>
        <v>30</v>
      </c>
      <c r="Z66" s="153">
        <v>4</v>
      </c>
      <c r="AA66" s="153">
        <v>7</v>
      </c>
      <c r="AB66" s="153">
        <v>8</v>
      </c>
      <c r="AC66" s="153">
        <f t="shared" si="6"/>
        <v>19</v>
      </c>
      <c r="AD66" s="153">
        <v>4</v>
      </c>
      <c r="AE66" s="153">
        <v>8</v>
      </c>
      <c r="AF66" s="153">
        <v>8</v>
      </c>
      <c r="AG66" s="153">
        <f t="shared" si="7"/>
        <v>20</v>
      </c>
      <c r="AH66" s="153">
        <v>4</v>
      </c>
      <c r="AI66" s="153">
        <v>4</v>
      </c>
      <c r="AJ66" s="153">
        <v>12</v>
      </c>
      <c r="AK66" s="153">
        <f t="shared" si="8"/>
        <v>20</v>
      </c>
      <c r="AL66" s="153">
        <v>4</v>
      </c>
      <c r="AM66" s="153">
        <v>4</v>
      </c>
      <c r="AN66" s="153">
        <v>11.5</v>
      </c>
      <c r="AO66" s="153">
        <f t="shared" si="9"/>
        <v>19.5</v>
      </c>
      <c r="AP66" s="153">
        <v>4</v>
      </c>
      <c r="AQ66" s="153">
        <v>16</v>
      </c>
      <c r="AR66" s="153">
        <f t="shared" si="10"/>
        <v>20</v>
      </c>
      <c r="AS66" s="153">
        <v>4</v>
      </c>
      <c r="AT66" s="153">
        <v>4</v>
      </c>
      <c r="AU66" s="153">
        <v>12</v>
      </c>
      <c r="AV66" s="153">
        <f t="shared" si="11"/>
        <v>20</v>
      </c>
      <c r="AW66" s="153">
        <v>4</v>
      </c>
      <c r="AX66" s="153">
        <v>16</v>
      </c>
      <c r="AY66" s="153">
        <f t="shared" si="12"/>
        <v>20</v>
      </c>
      <c r="AZ66" s="153">
        <v>4</v>
      </c>
      <c r="BA66" s="153">
        <v>16</v>
      </c>
      <c r="BB66" s="153">
        <f t="shared" si="13"/>
        <v>20</v>
      </c>
      <c r="BC66" s="153">
        <f t="shared" si="14"/>
        <v>295</v>
      </c>
      <c r="BD66" s="153">
        <v>4</v>
      </c>
      <c r="BE66" s="153">
        <v>3</v>
      </c>
      <c r="BF66" s="153">
        <v>4.5</v>
      </c>
      <c r="BG66" s="153">
        <v>3</v>
      </c>
      <c r="BH66" s="153">
        <v>5</v>
      </c>
      <c r="BI66" s="153">
        <f t="shared" si="15"/>
        <v>19.5</v>
      </c>
      <c r="BJ66" s="153">
        <v>4</v>
      </c>
      <c r="BK66" s="153">
        <v>6.5</v>
      </c>
      <c r="BL66" s="153">
        <v>8</v>
      </c>
      <c r="BM66" s="153">
        <f t="shared" si="16"/>
        <v>18.5</v>
      </c>
      <c r="BN66" s="153">
        <v>4</v>
      </c>
      <c r="BO66" s="153">
        <v>8</v>
      </c>
      <c r="BP66" s="153">
        <v>8</v>
      </c>
      <c r="BQ66" s="153">
        <f t="shared" si="17"/>
        <v>20</v>
      </c>
      <c r="BR66" s="153">
        <v>4</v>
      </c>
      <c r="BS66" s="153">
        <v>8</v>
      </c>
      <c r="BT66" s="153">
        <v>8</v>
      </c>
      <c r="BU66" s="153">
        <f t="shared" si="18"/>
        <v>20</v>
      </c>
      <c r="BV66" s="153">
        <v>4</v>
      </c>
      <c r="BW66" s="153">
        <v>8</v>
      </c>
      <c r="BX66" s="153">
        <v>8</v>
      </c>
      <c r="BY66" s="153">
        <f t="shared" si="19"/>
        <v>20</v>
      </c>
      <c r="BZ66" s="112" t="s">
        <v>126</v>
      </c>
      <c r="CA66" s="113"/>
      <c r="CB66" s="137"/>
      <c r="CC66" s="115" t="str">
        <f t="shared" si="33"/>
        <v>ناجح</v>
      </c>
      <c r="CD66" s="115">
        <f t="shared" si="34"/>
        <v>2</v>
      </c>
      <c r="CE66" s="116">
        <f t="shared" si="35"/>
        <v>0</v>
      </c>
      <c r="CF66" s="117">
        <f t="shared" si="36"/>
        <v>0</v>
      </c>
      <c r="CG66" s="118">
        <f t="shared" si="37"/>
        <v>0</v>
      </c>
      <c r="CH66" s="119">
        <v>1</v>
      </c>
      <c r="CI66" s="143" t="s">
        <v>148</v>
      </c>
      <c r="CJ66" s="144" t="s">
        <v>98</v>
      </c>
      <c r="CK66" s="122"/>
      <c r="CL66" s="123" t="s">
        <v>292</v>
      </c>
      <c r="CM66" s="123" t="s">
        <v>292</v>
      </c>
      <c r="CN66" s="123" t="s">
        <v>292</v>
      </c>
      <c r="CO66" s="123" t="s">
        <v>291</v>
      </c>
      <c r="CP66" s="123" t="s">
        <v>291</v>
      </c>
      <c r="CQ66" s="123" t="s">
        <v>291</v>
      </c>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124">
        <f t="shared" si="24"/>
        <v>7.5</v>
      </c>
      <c r="EJ66" s="41">
        <f t="shared" si="25"/>
        <v>5</v>
      </c>
      <c r="EK66" s="125">
        <f t="shared" si="26"/>
        <v>189.5</v>
      </c>
      <c r="EL66" s="126">
        <f t="shared" si="27"/>
        <v>1.4356060606060606</v>
      </c>
      <c r="EM66" s="127" t="str">
        <f t="shared" si="28"/>
        <v>ممتاز</v>
      </c>
      <c r="EN66" s="128" t="e">
        <f t="shared" ca="1" si="38"/>
        <v>#NAME?</v>
      </c>
      <c r="EO66" s="129" t="str">
        <f t="shared" si="30"/>
        <v>16/4/2000</v>
      </c>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57"/>
      <c r="FX66" s="131">
        <f t="shared" si="31"/>
        <v>0.98333333333333328</v>
      </c>
      <c r="FY66" s="127" t="str">
        <f t="shared" si="32"/>
        <v>ممتاز</v>
      </c>
      <c r="FZ66" s="128"/>
    </row>
    <row r="67" spans="1:182" ht="54.95" customHeight="1" thickTop="1" thickBot="1">
      <c r="A67" s="107">
        <v>56</v>
      </c>
      <c r="B67" s="113">
        <v>55</v>
      </c>
      <c r="C67" s="109" t="s">
        <v>206</v>
      </c>
      <c r="D67" s="110" t="s">
        <v>124</v>
      </c>
      <c r="E67" s="113">
        <v>27</v>
      </c>
      <c r="F67" s="113">
        <v>10</v>
      </c>
      <c r="G67" s="113">
        <v>1999</v>
      </c>
      <c r="H67" s="113">
        <f t="shared" si="0"/>
        <v>4</v>
      </c>
      <c r="I67" s="113">
        <f t="shared" si="1"/>
        <v>11</v>
      </c>
      <c r="J67" s="113">
        <f t="shared" si="2"/>
        <v>15</v>
      </c>
      <c r="K67" s="108" t="s">
        <v>125</v>
      </c>
      <c r="L67" s="113">
        <v>100</v>
      </c>
      <c r="M67" s="113">
        <v>100</v>
      </c>
      <c r="N67" s="153">
        <v>9.5</v>
      </c>
      <c r="O67" s="153">
        <v>19</v>
      </c>
      <c r="P67" s="153">
        <v>18</v>
      </c>
      <c r="Q67" s="153">
        <f t="shared" si="3"/>
        <v>46.5</v>
      </c>
      <c r="R67" s="153">
        <v>6</v>
      </c>
      <c r="S67" s="153">
        <v>14</v>
      </c>
      <c r="T67" s="153">
        <v>9</v>
      </c>
      <c r="U67" s="153">
        <f t="shared" si="4"/>
        <v>29</v>
      </c>
      <c r="V67" s="153">
        <v>5.5</v>
      </c>
      <c r="W67" s="153">
        <v>12</v>
      </c>
      <c r="X67" s="153">
        <v>12</v>
      </c>
      <c r="Y67" s="153">
        <f t="shared" si="5"/>
        <v>29.5</v>
      </c>
      <c r="Z67" s="153">
        <v>3</v>
      </c>
      <c r="AA67" s="153">
        <v>6</v>
      </c>
      <c r="AB67" s="153">
        <v>5</v>
      </c>
      <c r="AC67" s="153">
        <f t="shared" si="6"/>
        <v>14</v>
      </c>
      <c r="AD67" s="153">
        <v>3</v>
      </c>
      <c r="AE67" s="153">
        <v>4.5</v>
      </c>
      <c r="AF67" s="153">
        <v>7</v>
      </c>
      <c r="AG67" s="153">
        <f t="shared" si="7"/>
        <v>14.5</v>
      </c>
      <c r="AH67" s="153">
        <v>3.5</v>
      </c>
      <c r="AI67" s="153">
        <v>4</v>
      </c>
      <c r="AJ67" s="153">
        <v>10.5</v>
      </c>
      <c r="AK67" s="153">
        <f t="shared" si="8"/>
        <v>18</v>
      </c>
      <c r="AL67" s="153">
        <v>3.5</v>
      </c>
      <c r="AM67" s="153">
        <v>4</v>
      </c>
      <c r="AN67" s="153">
        <v>10</v>
      </c>
      <c r="AO67" s="153">
        <f t="shared" si="9"/>
        <v>17.5</v>
      </c>
      <c r="AP67" s="153">
        <v>3.5</v>
      </c>
      <c r="AQ67" s="153">
        <v>11.5</v>
      </c>
      <c r="AR67" s="153">
        <f t="shared" si="10"/>
        <v>15</v>
      </c>
      <c r="AS67" s="153">
        <v>3.5</v>
      </c>
      <c r="AT67" s="153">
        <v>3.5</v>
      </c>
      <c r="AU67" s="153">
        <v>9</v>
      </c>
      <c r="AV67" s="153">
        <f t="shared" si="11"/>
        <v>16</v>
      </c>
      <c r="AW67" s="153">
        <v>2.5</v>
      </c>
      <c r="AX67" s="153">
        <v>13</v>
      </c>
      <c r="AY67" s="153">
        <f t="shared" si="12"/>
        <v>15.5</v>
      </c>
      <c r="AZ67" s="153">
        <v>4</v>
      </c>
      <c r="BA67" s="153">
        <v>13.5</v>
      </c>
      <c r="BB67" s="153">
        <f t="shared" si="13"/>
        <v>17.5</v>
      </c>
      <c r="BC67" s="153">
        <f t="shared" si="14"/>
        <v>233</v>
      </c>
      <c r="BD67" s="153">
        <v>3</v>
      </c>
      <c r="BE67" s="153">
        <v>2.5</v>
      </c>
      <c r="BF67" s="153">
        <v>3</v>
      </c>
      <c r="BG67" s="153">
        <v>3</v>
      </c>
      <c r="BH67" s="153">
        <v>3</v>
      </c>
      <c r="BI67" s="153">
        <f t="shared" si="15"/>
        <v>14.5</v>
      </c>
      <c r="BJ67" s="153">
        <v>3.5</v>
      </c>
      <c r="BK67" s="153">
        <v>4.5</v>
      </c>
      <c r="BL67" s="153">
        <v>5.5</v>
      </c>
      <c r="BM67" s="153">
        <f t="shared" si="16"/>
        <v>13.5</v>
      </c>
      <c r="BN67" s="153">
        <v>4</v>
      </c>
      <c r="BO67" s="153">
        <v>7.5</v>
      </c>
      <c r="BP67" s="153">
        <v>6.5</v>
      </c>
      <c r="BQ67" s="153">
        <f t="shared" si="17"/>
        <v>18</v>
      </c>
      <c r="BR67" s="153">
        <v>4</v>
      </c>
      <c r="BS67" s="153">
        <v>8</v>
      </c>
      <c r="BT67" s="153">
        <v>8</v>
      </c>
      <c r="BU67" s="153">
        <f t="shared" si="18"/>
        <v>20</v>
      </c>
      <c r="BV67" s="153">
        <v>4</v>
      </c>
      <c r="BW67" s="153">
        <v>8</v>
      </c>
      <c r="BX67" s="153">
        <v>8</v>
      </c>
      <c r="BY67" s="153">
        <f t="shared" si="19"/>
        <v>20</v>
      </c>
      <c r="BZ67" s="112" t="s">
        <v>126</v>
      </c>
      <c r="CA67" s="113"/>
      <c r="CB67" s="114"/>
      <c r="CC67" s="115" t="str">
        <f t="shared" si="33"/>
        <v>ناجح</v>
      </c>
      <c r="CD67" s="115">
        <f t="shared" si="34"/>
        <v>2</v>
      </c>
      <c r="CE67" s="116">
        <f t="shared" si="35"/>
        <v>0</v>
      </c>
      <c r="CF67" s="117">
        <f t="shared" si="36"/>
        <v>0</v>
      </c>
      <c r="CG67" s="118">
        <f t="shared" si="37"/>
        <v>0</v>
      </c>
      <c r="CH67" s="119">
        <v>1</v>
      </c>
      <c r="CI67" s="145" t="s">
        <v>148</v>
      </c>
      <c r="CJ67" s="121" t="s">
        <v>98</v>
      </c>
      <c r="CK67" s="122"/>
      <c r="CL67" s="123" t="s">
        <v>292</v>
      </c>
      <c r="CM67" s="123" t="s">
        <v>292</v>
      </c>
      <c r="CN67" s="123" t="s">
        <v>292</v>
      </c>
      <c r="CO67" s="123" t="s">
        <v>291</v>
      </c>
      <c r="CP67" s="123" t="s">
        <v>291</v>
      </c>
      <c r="CQ67" s="123" t="s">
        <v>291</v>
      </c>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124">
        <f t="shared" si="24"/>
        <v>5.5</v>
      </c>
      <c r="EJ67" s="41">
        <f t="shared" si="25"/>
        <v>64</v>
      </c>
      <c r="EK67" s="125">
        <f t="shared" si="26"/>
        <v>155</v>
      </c>
      <c r="EL67" s="126">
        <f t="shared" si="27"/>
        <v>1.1742424242424243</v>
      </c>
      <c r="EM67" s="127" t="str">
        <f t="shared" si="28"/>
        <v>ممتاز</v>
      </c>
      <c r="EN67" s="128" t="e">
        <f t="shared" ca="1" si="38"/>
        <v>#NAME?</v>
      </c>
      <c r="EO67" s="129" t="str">
        <f t="shared" si="30"/>
        <v>27/10/1999</v>
      </c>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57"/>
      <c r="FX67" s="131">
        <f t="shared" si="31"/>
        <v>0.77666666666666662</v>
      </c>
      <c r="FY67" s="127" t="str">
        <f t="shared" si="32"/>
        <v>جيد</v>
      </c>
      <c r="FZ67" s="128"/>
    </row>
    <row r="68" spans="1:182" ht="54.95" customHeight="1" thickTop="1" thickBot="1">
      <c r="A68" s="136">
        <v>57</v>
      </c>
      <c r="B68" s="113">
        <v>56</v>
      </c>
      <c r="C68" s="109" t="s">
        <v>207</v>
      </c>
      <c r="D68" s="110" t="s">
        <v>124</v>
      </c>
      <c r="E68" s="113">
        <v>18</v>
      </c>
      <c r="F68" s="113">
        <v>8</v>
      </c>
      <c r="G68" s="113">
        <v>2000</v>
      </c>
      <c r="H68" s="113">
        <f t="shared" si="0"/>
        <v>13</v>
      </c>
      <c r="I68" s="113">
        <f t="shared" si="1"/>
        <v>1</v>
      </c>
      <c r="J68" s="113">
        <f t="shared" si="2"/>
        <v>15</v>
      </c>
      <c r="K68" s="108" t="s">
        <v>125</v>
      </c>
      <c r="L68" s="113">
        <v>101</v>
      </c>
      <c r="M68" s="113">
        <v>101</v>
      </c>
      <c r="N68" s="153">
        <v>9.5</v>
      </c>
      <c r="O68" s="153">
        <v>15.5</v>
      </c>
      <c r="P68" s="153">
        <v>17</v>
      </c>
      <c r="Q68" s="153">
        <f t="shared" si="3"/>
        <v>42</v>
      </c>
      <c r="R68" s="153">
        <v>6.5</v>
      </c>
      <c r="S68" s="153">
        <v>13</v>
      </c>
      <c r="T68" s="153">
        <v>11.5</v>
      </c>
      <c r="U68" s="153">
        <f t="shared" si="4"/>
        <v>31</v>
      </c>
      <c r="V68" s="153">
        <v>6</v>
      </c>
      <c r="W68" s="153">
        <v>12</v>
      </c>
      <c r="X68" s="153">
        <v>10.5</v>
      </c>
      <c r="Y68" s="153">
        <f t="shared" si="5"/>
        <v>28.5</v>
      </c>
      <c r="Z68" s="153">
        <v>4</v>
      </c>
      <c r="AA68" s="153">
        <v>4</v>
      </c>
      <c r="AB68" s="153">
        <v>5.5</v>
      </c>
      <c r="AC68" s="153">
        <f t="shared" si="6"/>
        <v>13.5</v>
      </c>
      <c r="AD68" s="153">
        <v>3.5</v>
      </c>
      <c r="AE68" s="153">
        <v>5</v>
      </c>
      <c r="AF68" s="153">
        <v>6</v>
      </c>
      <c r="AG68" s="153">
        <f t="shared" si="7"/>
        <v>14.5</v>
      </c>
      <c r="AH68" s="153">
        <v>3.5</v>
      </c>
      <c r="AI68" s="153">
        <v>4</v>
      </c>
      <c r="AJ68" s="153">
        <v>9</v>
      </c>
      <c r="AK68" s="153">
        <f t="shared" si="8"/>
        <v>16.5</v>
      </c>
      <c r="AL68" s="153">
        <v>3</v>
      </c>
      <c r="AM68" s="153">
        <v>4</v>
      </c>
      <c r="AN68" s="153">
        <v>8.5</v>
      </c>
      <c r="AO68" s="153">
        <f t="shared" si="9"/>
        <v>15.5</v>
      </c>
      <c r="AP68" s="153">
        <v>3.5</v>
      </c>
      <c r="AQ68" s="153">
        <v>8.5</v>
      </c>
      <c r="AR68" s="153">
        <f t="shared" si="10"/>
        <v>12</v>
      </c>
      <c r="AS68" s="153">
        <v>4</v>
      </c>
      <c r="AT68" s="153">
        <v>4</v>
      </c>
      <c r="AU68" s="153">
        <v>9</v>
      </c>
      <c r="AV68" s="153">
        <f t="shared" si="11"/>
        <v>17</v>
      </c>
      <c r="AW68" s="153">
        <v>3</v>
      </c>
      <c r="AX68" s="153">
        <v>8</v>
      </c>
      <c r="AY68" s="153">
        <f t="shared" si="12"/>
        <v>11</v>
      </c>
      <c r="AZ68" s="153">
        <v>3.5</v>
      </c>
      <c r="BA68" s="153">
        <v>10</v>
      </c>
      <c r="BB68" s="153">
        <f t="shared" si="13"/>
        <v>13.5</v>
      </c>
      <c r="BC68" s="153">
        <f t="shared" si="14"/>
        <v>215</v>
      </c>
      <c r="BD68" s="153">
        <v>3.5</v>
      </c>
      <c r="BE68" s="153">
        <v>3</v>
      </c>
      <c r="BF68" s="153">
        <v>3</v>
      </c>
      <c r="BG68" s="153">
        <v>3</v>
      </c>
      <c r="BH68" s="153">
        <v>5</v>
      </c>
      <c r="BI68" s="153">
        <f t="shared" si="15"/>
        <v>17.5</v>
      </c>
      <c r="BJ68" s="153">
        <v>3.5</v>
      </c>
      <c r="BK68" s="153">
        <v>3.5</v>
      </c>
      <c r="BL68" s="153">
        <v>8</v>
      </c>
      <c r="BM68" s="153">
        <f t="shared" si="16"/>
        <v>15</v>
      </c>
      <c r="BN68" s="153">
        <v>4</v>
      </c>
      <c r="BO68" s="153">
        <v>7</v>
      </c>
      <c r="BP68" s="153">
        <v>8</v>
      </c>
      <c r="BQ68" s="153">
        <f t="shared" si="17"/>
        <v>19</v>
      </c>
      <c r="BR68" s="153">
        <v>4</v>
      </c>
      <c r="BS68" s="153">
        <v>8</v>
      </c>
      <c r="BT68" s="153">
        <v>8</v>
      </c>
      <c r="BU68" s="153">
        <f t="shared" si="18"/>
        <v>20</v>
      </c>
      <c r="BV68" s="153">
        <v>4</v>
      </c>
      <c r="BW68" s="153">
        <v>8</v>
      </c>
      <c r="BX68" s="153">
        <v>8</v>
      </c>
      <c r="BY68" s="153">
        <f t="shared" si="19"/>
        <v>20</v>
      </c>
      <c r="BZ68" s="142" t="s">
        <v>126</v>
      </c>
      <c r="CA68" s="108"/>
      <c r="CB68" s="137"/>
      <c r="CC68" s="115" t="str">
        <f t="shared" si="33"/>
        <v>ناجح</v>
      </c>
      <c r="CD68" s="115">
        <f t="shared" si="34"/>
        <v>2</v>
      </c>
      <c r="CE68" s="116">
        <f t="shared" si="35"/>
        <v>0</v>
      </c>
      <c r="CF68" s="117">
        <f t="shared" si="36"/>
        <v>0</v>
      </c>
      <c r="CG68" s="118">
        <f t="shared" si="37"/>
        <v>0</v>
      </c>
      <c r="CH68" s="119">
        <v>1</v>
      </c>
      <c r="CI68" s="145" t="s">
        <v>148</v>
      </c>
      <c r="CJ68" s="121" t="s">
        <v>89</v>
      </c>
      <c r="CK68" s="122"/>
      <c r="CL68" s="123" t="s">
        <v>292</v>
      </c>
      <c r="CM68" s="123" t="s">
        <v>292</v>
      </c>
      <c r="CN68" s="123" t="s">
        <v>292</v>
      </c>
      <c r="CO68" s="123" t="s">
        <v>291</v>
      </c>
      <c r="CP68" s="123" t="s">
        <v>291</v>
      </c>
      <c r="CQ68" s="123" t="s">
        <v>291</v>
      </c>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124">
        <f t="shared" si="24"/>
        <v>6</v>
      </c>
      <c r="EJ68" s="41">
        <f t="shared" si="25"/>
        <v>76</v>
      </c>
      <c r="EK68" s="125">
        <f t="shared" si="26"/>
        <v>135</v>
      </c>
      <c r="EL68" s="126">
        <f t="shared" si="27"/>
        <v>1.0227272727272727</v>
      </c>
      <c r="EM68" s="127" t="str">
        <f t="shared" si="28"/>
        <v>ممتاز</v>
      </c>
      <c r="EN68" s="128" t="e">
        <f t="shared" ca="1" si="38"/>
        <v>#NAME?</v>
      </c>
      <c r="EO68" s="129" t="str">
        <f t="shared" si="30"/>
        <v>18/8/2000</v>
      </c>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57"/>
      <c r="FX68" s="131">
        <f t="shared" si="31"/>
        <v>0.71666666666666667</v>
      </c>
      <c r="FY68" s="127" t="str">
        <f t="shared" si="32"/>
        <v>جيد</v>
      </c>
      <c r="FZ68" s="128"/>
    </row>
    <row r="69" spans="1:182" ht="54.95" customHeight="1" thickTop="1" thickBot="1">
      <c r="A69" s="107">
        <v>58</v>
      </c>
      <c r="B69" s="113">
        <v>57</v>
      </c>
      <c r="C69" s="109" t="s">
        <v>208</v>
      </c>
      <c r="D69" s="110" t="s">
        <v>124</v>
      </c>
      <c r="E69" s="113">
        <v>23</v>
      </c>
      <c r="F69" s="113">
        <v>7</v>
      </c>
      <c r="G69" s="113">
        <v>2000</v>
      </c>
      <c r="H69" s="113">
        <f t="shared" si="0"/>
        <v>8</v>
      </c>
      <c r="I69" s="113">
        <f t="shared" si="1"/>
        <v>2</v>
      </c>
      <c r="J69" s="113">
        <f t="shared" si="2"/>
        <v>15</v>
      </c>
      <c r="K69" s="108" t="s">
        <v>125</v>
      </c>
      <c r="L69" s="113">
        <v>102</v>
      </c>
      <c r="M69" s="113">
        <v>102</v>
      </c>
      <c r="N69" s="153">
        <v>10</v>
      </c>
      <c r="O69" s="153">
        <v>20</v>
      </c>
      <c r="P69" s="153">
        <v>20.5</v>
      </c>
      <c r="Q69" s="153">
        <f t="shared" si="3"/>
        <v>50.5</v>
      </c>
      <c r="R69" s="153">
        <v>8.5</v>
      </c>
      <c r="S69" s="153">
        <v>18.5</v>
      </c>
      <c r="T69" s="153">
        <v>18</v>
      </c>
      <c r="U69" s="153">
        <f t="shared" si="4"/>
        <v>45</v>
      </c>
      <c r="V69" s="153">
        <v>6</v>
      </c>
      <c r="W69" s="153">
        <v>12</v>
      </c>
      <c r="X69" s="153">
        <v>12</v>
      </c>
      <c r="Y69" s="153">
        <f t="shared" si="5"/>
        <v>30</v>
      </c>
      <c r="Z69" s="153">
        <v>4</v>
      </c>
      <c r="AA69" s="153">
        <v>8</v>
      </c>
      <c r="AB69" s="153">
        <v>8</v>
      </c>
      <c r="AC69" s="153">
        <f t="shared" si="6"/>
        <v>20</v>
      </c>
      <c r="AD69" s="153">
        <v>4</v>
      </c>
      <c r="AE69" s="153">
        <v>7.5</v>
      </c>
      <c r="AF69" s="153">
        <v>8</v>
      </c>
      <c r="AG69" s="153">
        <f t="shared" si="7"/>
        <v>19.5</v>
      </c>
      <c r="AH69" s="153">
        <v>4</v>
      </c>
      <c r="AI69" s="153">
        <v>4</v>
      </c>
      <c r="AJ69" s="153">
        <v>11.5</v>
      </c>
      <c r="AK69" s="153">
        <f t="shared" si="8"/>
        <v>19.5</v>
      </c>
      <c r="AL69" s="153">
        <v>3.5</v>
      </c>
      <c r="AM69" s="153">
        <v>4</v>
      </c>
      <c r="AN69" s="153">
        <v>11</v>
      </c>
      <c r="AO69" s="153">
        <f t="shared" si="9"/>
        <v>18.5</v>
      </c>
      <c r="AP69" s="153">
        <v>4</v>
      </c>
      <c r="AQ69" s="153">
        <v>15.5</v>
      </c>
      <c r="AR69" s="153">
        <f t="shared" si="10"/>
        <v>19.5</v>
      </c>
      <c r="AS69" s="153">
        <v>4</v>
      </c>
      <c r="AT69" s="153">
        <v>4</v>
      </c>
      <c r="AU69" s="153">
        <v>10.5</v>
      </c>
      <c r="AV69" s="153">
        <f t="shared" si="11"/>
        <v>18.5</v>
      </c>
      <c r="AW69" s="153">
        <v>3.5</v>
      </c>
      <c r="AX69" s="153">
        <v>12</v>
      </c>
      <c r="AY69" s="153">
        <f t="shared" si="12"/>
        <v>15.5</v>
      </c>
      <c r="AZ69" s="153">
        <v>4</v>
      </c>
      <c r="BA69" s="153">
        <v>14.5</v>
      </c>
      <c r="BB69" s="153">
        <f t="shared" si="13"/>
        <v>18.5</v>
      </c>
      <c r="BC69" s="153">
        <f t="shared" si="14"/>
        <v>275</v>
      </c>
      <c r="BD69" s="153">
        <v>4</v>
      </c>
      <c r="BE69" s="153">
        <v>3</v>
      </c>
      <c r="BF69" s="153">
        <v>3.5</v>
      </c>
      <c r="BG69" s="153">
        <v>3</v>
      </c>
      <c r="BH69" s="153">
        <v>5</v>
      </c>
      <c r="BI69" s="153">
        <f t="shared" si="15"/>
        <v>18.5</v>
      </c>
      <c r="BJ69" s="153">
        <v>4</v>
      </c>
      <c r="BK69" s="153">
        <v>6</v>
      </c>
      <c r="BL69" s="153">
        <v>8</v>
      </c>
      <c r="BM69" s="153">
        <f t="shared" si="16"/>
        <v>18</v>
      </c>
      <c r="BN69" s="153">
        <v>4</v>
      </c>
      <c r="BO69" s="153">
        <v>8</v>
      </c>
      <c r="BP69" s="153">
        <v>8</v>
      </c>
      <c r="BQ69" s="153">
        <f t="shared" si="17"/>
        <v>20</v>
      </c>
      <c r="BR69" s="153">
        <v>4</v>
      </c>
      <c r="BS69" s="153">
        <v>8</v>
      </c>
      <c r="BT69" s="153">
        <v>8</v>
      </c>
      <c r="BU69" s="153">
        <f t="shared" si="18"/>
        <v>20</v>
      </c>
      <c r="BV69" s="153">
        <v>4</v>
      </c>
      <c r="BW69" s="153">
        <v>8</v>
      </c>
      <c r="BX69" s="153">
        <v>8</v>
      </c>
      <c r="BY69" s="153">
        <f t="shared" si="19"/>
        <v>20</v>
      </c>
      <c r="BZ69" s="112" t="s">
        <v>126</v>
      </c>
      <c r="CA69" s="113"/>
      <c r="CB69" s="114"/>
      <c r="CC69" s="115" t="str">
        <f t="shared" si="33"/>
        <v>ناجح</v>
      </c>
      <c r="CD69" s="115">
        <f t="shared" si="34"/>
        <v>2</v>
      </c>
      <c r="CE69" s="116">
        <f t="shared" si="35"/>
        <v>0</v>
      </c>
      <c r="CF69" s="117">
        <f t="shared" si="36"/>
        <v>0</v>
      </c>
      <c r="CG69" s="118">
        <f t="shared" si="37"/>
        <v>0</v>
      </c>
      <c r="CH69" s="119">
        <v>1</v>
      </c>
      <c r="CI69" s="150" t="s">
        <v>148</v>
      </c>
      <c r="CJ69" s="144" t="s">
        <v>98</v>
      </c>
      <c r="CK69" s="122"/>
      <c r="CL69" s="123" t="s">
        <v>292</v>
      </c>
      <c r="CM69" s="123" t="s">
        <v>292</v>
      </c>
      <c r="CN69" s="123" t="s">
        <v>292</v>
      </c>
      <c r="CO69" s="123" t="s">
        <v>291</v>
      </c>
      <c r="CP69" s="123" t="s">
        <v>291</v>
      </c>
      <c r="CQ69" s="123" t="s">
        <v>291</v>
      </c>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124">
        <f t="shared" si="24"/>
        <v>6.5</v>
      </c>
      <c r="EJ69" s="41">
        <f t="shared" si="25"/>
        <v>26</v>
      </c>
      <c r="EK69" s="125">
        <f t="shared" si="26"/>
        <v>176</v>
      </c>
      <c r="EL69" s="126">
        <f t="shared" si="27"/>
        <v>1.3333333333333333</v>
      </c>
      <c r="EM69" s="127" t="str">
        <f t="shared" si="28"/>
        <v>ممتاز</v>
      </c>
      <c r="EN69" s="128" t="e">
        <f t="shared" ca="1" si="38"/>
        <v>#NAME?</v>
      </c>
      <c r="EO69" s="129" t="str">
        <f t="shared" si="30"/>
        <v>23/7/2000</v>
      </c>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57"/>
      <c r="FX69" s="131">
        <f t="shared" si="31"/>
        <v>0.91666666666666663</v>
      </c>
      <c r="FY69" s="127" t="str">
        <f t="shared" si="32"/>
        <v>ممتاز</v>
      </c>
      <c r="FZ69" s="128"/>
    </row>
    <row r="70" spans="1:182" ht="54.95" customHeight="1" thickTop="1" thickBot="1">
      <c r="A70" s="107">
        <v>59</v>
      </c>
      <c r="B70" s="113">
        <v>58</v>
      </c>
      <c r="C70" s="109" t="s">
        <v>209</v>
      </c>
      <c r="D70" s="110" t="s">
        <v>124</v>
      </c>
      <c r="E70" s="113">
        <v>27</v>
      </c>
      <c r="F70" s="113">
        <v>10</v>
      </c>
      <c r="G70" s="113">
        <v>1999</v>
      </c>
      <c r="H70" s="113">
        <f t="shared" si="0"/>
        <v>4</v>
      </c>
      <c r="I70" s="113">
        <f t="shared" si="1"/>
        <v>11</v>
      </c>
      <c r="J70" s="113">
        <f t="shared" si="2"/>
        <v>15</v>
      </c>
      <c r="K70" s="108" t="s">
        <v>125</v>
      </c>
      <c r="L70" s="113">
        <v>103</v>
      </c>
      <c r="M70" s="113">
        <v>103</v>
      </c>
      <c r="N70" s="153">
        <v>9</v>
      </c>
      <c r="O70" s="153">
        <v>18</v>
      </c>
      <c r="P70" s="153">
        <v>16.5</v>
      </c>
      <c r="Q70" s="153">
        <f t="shared" si="3"/>
        <v>43.5</v>
      </c>
      <c r="R70" s="153">
        <v>7</v>
      </c>
      <c r="S70" s="153">
        <v>14.5</v>
      </c>
      <c r="T70" s="153">
        <v>8.5</v>
      </c>
      <c r="U70" s="153">
        <f t="shared" si="4"/>
        <v>30</v>
      </c>
      <c r="V70" s="153">
        <v>6</v>
      </c>
      <c r="W70" s="153">
        <v>12</v>
      </c>
      <c r="X70" s="153">
        <v>11</v>
      </c>
      <c r="Y70" s="153">
        <f t="shared" si="5"/>
        <v>29</v>
      </c>
      <c r="Z70" s="153">
        <v>3.5</v>
      </c>
      <c r="AA70" s="153">
        <v>3.5</v>
      </c>
      <c r="AB70" s="153">
        <v>5.5</v>
      </c>
      <c r="AC70" s="153">
        <f t="shared" si="6"/>
        <v>12.5</v>
      </c>
      <c r="AD70" s="153">
        <v>3.5</v>
      </c>
      <c r="AE70" s="153">
        <v>4.5</v>
      </c>
      <c r="AF70" s="153">
        <v>5</v>
      </c>
      <c r="AG70" s="153">
        <f t="shared" si="7"/>
        <v>13</v>
      </c>
      <c r="AH70" s="153">
        <v>3.5</v>
      </c>
      <c r="AI70" s="153">
        <v>4</v>
      </c>
      <c r="AJ70" s="153">
        <v>6.5</v>
      </c>
      <c r="AK70" s="153">
        <f t="shared" si="8"/>
        <v>14</v>
      </c>
      <c r="AL70" s="153">
        <v>2.5</v>
      </c>
      <c r="AM70" s="153">
        <v>4</v>
      </c>
      <c r="AN70" s="153">
        <v>7</v>
      </c>
      <c r="AO70" s="153">
        <f t="shared" si="9"/>
        <v>13.5</v>
      </c>
      <c r="AP70" s="153">
        <v>4</v>
      </c>
      <c r="AQ70" s="153">
        <v>9.5</v>
      </c>
      <c r="AR70" s="153">
        <f t="shared" si="10"/>
        <v>13.5</v>
      </c>
      <c r="AS70" s="153">
        <v>3.5</v>
      </c>
      <c r="AT70" s="153">
        <v>3.5</v>
      </c>
      <c r="AU70" s="153">
        <v>7</v>
      </c>
      <c r="AV70" s="153">
        <f t="shared" si="11"/>
        <v>14</v>
      </c>
      <c r="AW70" s="153">
        <v>3</v>
      </c>
      <c r="AX70" s="153">
        <v>12</v>
      </c>
      <c r="AY70" s="153">
        <f t="shared" si="12"/>
        <v>15</v>
      </c>
      <c r="AZ70" s="153">
        <v>3.5</v>
      </c>
      <c r="BA70" s="153">
        <v>10</v>
      </c>
      <c r="BB70" s="153">
        <f t="shared" si="13"/>
        <v>13.5</v>
      </c>
      <c r="BC70" s="153">
        <f t="shared" si="14"/>
        <v>211.5</v>
      </c>
      <c r="BD70" s="153">
        <v>3</v>
      </c>
      <c r="BE70" s="153">
        <v>2.5</v>
      </c>
      <c r="BF70" s="153">
        <v>2.5</v>
      </c>
      <c r="BG70" s="153">
        <v>3</v>
      </c>
      <c r="BH70" s="153">
        <v>3</v>
      </c>
      <c r="BI70" s="153">
        <f t="shared" si="15"/>
        <v>14</v>
      </c>
      <c r="BJ70" s="153">
        <v>4</v>
      </c>
      <c r="BK70" s="153">
        <v>5</v>
      </c>
      <c r="BL70" s="153">
        <v>7</v>
      </c>
      <c r="BM70" s="153">
        <f t="shared" si="16"/>
        <v>16</v>
      </c>
      <c r="BN70" s="153">
        <v>3.5</v>
      </c>
      <c r="BO70" s="153">
        <v>6</v>
      </c>
      <c r="BP70" s="153">
        <v>8</v>
      </c>
      <c r="BQ70" s="153">
        <f t="shared" si="17"/>
        <v>17.5</v>
      </c>
      <c r="BR70" s="153">
        <v>4</v>
      </c>
      <c r="BS70" s="153">
        <v>8</v>
      </c>
      <c r="BT70" s="153">
        <v>8</v>
      </c>
      <c r="BU70" s="153">
        <f t="shared" si="18"/>
        <v>20</v>
      </c>
      <c r="BV70" s="153">
        <v>4</v>
      </c>
      <c r="BW70" s="153">
        <v>8</v>
      </c>
      <c r="BX70" s="153">
        <v>8</v>
      </c>
      <c r="BY70" s="153">
        <f t="shared" si="19"/>
        <v>20</v>
      </c>
      <c r="BZ70" s="142" t="s">
        <v>126</v>
      </c>
      <c r="CA70" s="108"/>
      <c r="CB70" s="114"/>
      <c r="CC70" s="115" t="str">
        <f t="shared" si="33"/>
        <v>ناجح</v>
      </c>
      <c r="CD70" s="115">
        <f t="shared" si="34"/>
        <v>2</v>
      </c>
      <c r="CE70" s="116">
        <f t="shared" si="35"/>
        <v>0</v>
      </c>
      <c r="CF70" s="117">
        <f t="shared" si="36"/>
        <v>0</v>
      </c>
      <c r="CG70" s="118">
        <f t="shared" si="37"/>
        <v>0</v>
      </c>
      <c r="CH70" s="119">
        <v>1</v>
      </c>
      <c r="CI70" s="150" t="s">
        <v>148</v>
      </c>
      <c r="CJ70" s="144" t="s">
        <v>89</v>
      </c>
      <c r="CK70" s="122"/>
      <c r="CL70" s="123" t="s">
        <v>292</v>
      </c>
      <c r="CM70" s="123" t="s">
        <v>292</v>
      </c>
      <c r="CN70" s="123" t="s">
        <v>292</v>
      </c>
      <c r="CO70" s="123" t="s">
        <v>291</v>
      </c>
      <c r="CP70" s="123" t="s">
        <v>291</v>
      </c>
      <c r="CQ70" s="123" t="s">
        <v>291</v>
      </c>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124">
        <f t="shared" si="24"/>
        <v>5</v>
      </c>
      <c r="EJ70" s="41">
        <f t="shared" si="25"/>
        <v>78</v>
      </c>
      <c r="EK70" s="125">
        <f t="shared" si="26"/>
        <v>136</v>
      </c>
      <c r="EL70" s="126">
        <f t="shared" si="27"/>
        <v>1.0303030303030303</v>
      </c>
      <c r="EM70" s="127" t="str">
        <f t="shared" si="28"/>
        <v>ممتاز</v>
      </c>
      <c r="EN70" s="128" t="e">
        <f t="shared" ca="1" si="38"/>
        <v>#NAME?</v>
      </c>
      <c r="EO70" s="129" t="str">
        <f t="shared" si="30"/>
        <v>27/10/1999</v>
      </c>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57"/>
      <c r="FX70" s="131">
        <f t="shared" si="31"/>
        <v>0.70499999999999996</v>
      </c>
      <c r="FY70" s="127" t="str">
        <f t="shared" si="32"/>
        <v>جيد</v>
      </c>
      <c r="FZ70" s="128"/>
    </row>
    <row r="71" spans="1:182" ht="54.95" customHeight="1" thickTop="1" thickBot="1">
      <c r="A71" s="149">
        <v>60</v>
      </c>
      <c r="B71" s="113">
        <v>59</v>
      </c>
      <c r="C71" s="109" t="s">
        <v>210</v>
      </c>
      <c r="D71" s="110" t="s">
        <v>124</v>
      </c>
      <c r="E71" s="113">
        <v>18</v>
      </c>
      <c r="F71" s="113">
        <v>12</v>
      </c>
      <c r="G71" s="113">
        <v>1999</v>
      </c>
      <c r="H71" s="113">
        <f t="shared" si="0"/>
        <v>13</v>
      </c>
      <c r="I71" s="113">
        <f t="shared" si="1"/>
        <v>9</v>
      </c>
      <c r="J71" s="113">
        <f t="shared" si="2"/>
        <v>15</v>
      </c>
      <c r="K71" s="108" t="s">
        <v>125</v>
      </c>
      <c r="L71" s="113">
        <v>104</v>
      </c>
      <c r="M71" s="113">
        <v>104</v>
      </c>
      <c r="N71" s="153">
        <v>11</v>
      </c>
      <c r="O71" s="153">
        <v>20</v>
      </c>
      <c r="P71" s="153">
        <v>18.5</v>
      </c>
      <c r="Q71" s="153">
        <f t="shared" si="3"/>
        <v>49.5</v>
      </c>
      <c r="R71" s="153">
        <v>8</v>
      </c>
      <c r="S71" s="153">
        <v>13.5</v>
      </c>
      <c r="T71" s="153">
        <v>11</v>
      </c>
      <c r="U71" s="153">
        <f t="shared" si="4"/>
        <v>32.5</v>
      </c>
      <c r="V71" s="153">
        <v>6</v>
      </c>
      <c r="W71" s="153">
        <v>12</v>
      </c>
      <c r="X71" s="153">
        <v>11.5</v>
      </c>
      <c r="Y71" s="153">
        <f t="shared" si="5"/>
        <v>29.5</v>
      </c>
      <c r="Z71" s="153">
        <v>4</v>
      </c>
      <c r="AA71" s="153">
        <v>7.5</v>
      </c>
      <c r="AB71" s="153">
        <v>6</v>
      </c>
      <c r="AC71" s="153">
        <f t="shared" si="6"/>
        <v>17.5</v>
      </c>
      <c r="AD71" s="153">
        <v>4</v>
      </c>
      <c r="AE71" s="153">
        <v>7.5</v>
      </c>
      <c r="AF71" s="153">
        <v>8</v>
      </c>
      <c r="AG71" s="153">
        <f t="shared" si="7"/>
        <v>19.5</v>
      </c>
      <c r="AH71" s="153">
        <v>4</v>
      </c>
      <c r="AI71" s="153">
        <v>4</v>
      </c>
      <c r="AJ71" s="153">
        <v>11.5</v>
      </c>
      <c r="AK71" s="153">
        <f t="shared" si="8"/>
        <v>19.5</v>
      </c>
      <c r="AL71" s="153">
        <v>3.5</v>
      </c>
      <c r="AM71" s="153">
        <v>4</v>
      </c>
      <c r="AN71" s="153">
        <v>9</v>
      </c>
      <c r="AO71" s="153">
        <f t="shared" si="9"/>
        <v>16.5</v>
      </c>
      <c r="AP71" s="153">
        <v>4</v>
      </c>
      <c r="AQ71" s="153">
        <v>15</v>
      </c>
      <c r="AR71" s="153">
        <f t="shared" si="10"/>
        <v>19</v>
      </c>
      <c r="AS71" s="153">
        <v>4</v>
      </c>
      <c r="AT71" s="153">
        <v>4</v>
      </c>
      <c r="AU71" s="153">
        <v>10</v>
      </c>
      <c r="AV71" s="153">
        <f t="shared" si="11"/>
        <v>18</v>
      </c>
      <c r="AW71" s="153">
        <v>3.5</v>
      </c>
      <c r="AX71" s="153">
        <v>13</v>
      </c>
      <c r="AY71" s="153">
        <f t="shared" si="12"/>
        <v>16.5</v>
      </c>
      <c r="AZ71" s="153">
        <v>4</v>
      </c>
      <c r="BA71" s="153">
        <v>15.5</v>
      </c>
      <c r="BB71" s="153">
        <f t="shared" si="13"/>
        <v>19.5</v>
      </c>
      <c r="BC71" s="153">
        <f t="shared" si="14"/>
        <v>257.5</v>
      </c>
      <c r="BD71" s="153">
        <v>3.5</v>
      </c>
      <c r="BE71" s="153">
        <v>3</v>
      </c>
      <c r="BF71" s="153">
        <v>3.5</v>
      </c>
      <c r="BG71" s="153">
        <v>3</v>
      </c>
      <c r="BH71" s="153">
        <v>5</v>
      </c>
      <c r="BI71" s="153">
        <f t="shared" si="15"/>
        <v>18</v>
      </c>
      <c r="BJ71" s="153">
        <v>4</v>
      </c>
      <c r="BK71" s="153">
        <v>4.5</v>
      </c>
      <c r="BL71" s="153">
        <v>7.5</v>
      </c>
      <c r="BM71" s="153">
        <f t="shared" si="16"/>
        <v>16</v>
      </c>
      <c r="BN71" s="153">
        <v>4</v>
      </c>
      <c r="BO71" s="153">
        <v>7</v>
      </c>
      <c r="BP71" s="153">
        <v>7</v>
      </c>
      <c r="BQ71" s="153">
        <f t="shared" si="17"/>
        <v>18</v>
      </c>
      <c r="BR71" s="153">
        <v>4</v>
      </c>
      <c r="BS71" s="153">
        <v>8</v>
      </c>
      <c r="BT71" s="153">
        <v>8</v>
      </c>
      <c r="BU71" s="153">
        <f t="shared" si="18"/>
        <v>20</v>
      </c>
      <c r="BV71" s="153">
        <v>4</v>
      </c>
      <c r="BW71" s="153">
        <v>8</v>
      </c>
      <c r="BX71" s="153">
        <v>8</v>
      </c>
      <c r="BY71" s="153">
        <f t="shared" si="19"/>
        <v>20</v>
      </c>
      <c r="BZ71" s="112" t="s">
        <v>126</v>
      </c>
      <c r="CA71" s="113"/>
      <c r="CB71" s="114"/>
      <c r="CC71" s="115" t="str">
        <f t="shared" si="33"/>
        <v>ناجح</v>
      </c>
      <c r="CD71" s="115">
        <f t="shared" si="34"/>
        <v>2</v>
      </c>
      <c r="CE71" s="116">
        <f t="shared" si="35"/>
        <v>0</v>
      </c>
      <c r="CF71" s="117">
        <f t="shared" si="36"/>
        <v>0</v>
      </c>
      <c r="CG71" s="118">
        <f t="shared" si="37"/>
        <v>0</v>
      </c>
      <c r="CH71" s="119">
        <v>1</v>
      </c>
      <c r="CI71" s="135" t="s">
        <v>148</v>
      </c>
      <c r="CJ71" s="121" t="s">
        <v>98</v>
      </c>
      <c r="CK71" s="122"/>
      <c r="CL71" s="123" t="s">
        <v>292</v>
      </c>
      <c r="CM71" s="123" t="s">
        <v>292</v>
      </c>
      <c r="CN71" s="123" t="s">
        <v>292</v>
      </c>
      <c r="CO71" s="123" t="s">
        <v>291</v>
      </c>
      <c r="CP71" s="123" t="s">
        <v>291</v>
      </c>
      <c r="CQ71" s="123" t="s">
        <v>291</v>
      </c>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124">
        <f t="shared" si="24"/>
        <v>6.5</v>
      </c>
      <c r="EJ71" s="41">
        <f t="shared" si="25"/>
        <v>46</v>
      </c>
      <c r="EK71" s="125">
        <f t="shared" si="26"/>
        <v>169.5</v>
      </c>
      <c r="EL71" s="126">
        <f t="shared" si="27"/>
        <v>1.2840909090909092</v>
      </c>
      <c r="EM71" s="127" t="str">
        <f t="shared" si="28"/>
        <v>ممتاز</v>
      </c>
      <c r="EN71" s="128" t="e">
        <f t="shared" ca="1" si="38"/>
        <v>#NAME?</v>
      </c>
      <c r="EO71" s="129" t="str">
        <f t="shared" si="30"/>
        <v>18/12/1999</v>
      </c>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57"/>
      <c r="FX71" s="131">
        <f t="shared" si="31"/>
        <v>0.85833333333333328</v>
      </c>
      <c r="FY71" s="127" t="str">
        <f t="shared" si="32"/>
        <v>جيدجدا</v>
      </c>
      <c r="FZ71" s="128"/>
    </row>
    <row r="72" spans="1:182" ht="54.95" customHeight="1" thickTop="1" thickBot="1">
      <c r="A72" s="107">
        <v>61</v>
      </c>
      <c r="B72" s="113">
        <v>60</v>
      </c>
      <c r="C72" s="109" t="s">
        <v>211</v>
      </c>
      <c r="D72" s="110" t="s">
        <v>124</v>
      </c>
      <c r="E72" s="113">
        <v>12</v>
      </c>
      <c r="F72" s="113">
        <v>1</v>
      </c>
      <c r="G72" s="113">
        <v>1999</v>
      </c>
      <c r="H72" s="113">
        <f t="shared" si="0"/>
        <v>19</v>
      </c>
      <c r="I72" s="113">
        <f t="shared" si="1"/>
        <v>8</v>
      </c>
      <c r="J72" s="113">
        <f t="shared" si="2"/>
        <v>16</v>
      </c>
      <c r="K72" s="108" t="s">
        <v>125</v>
      </c>
      <c r="L72" s="113">
        <v>105</v>
      </c>
      <c r="M72" s="113">
        <v>105</v>
      </c>
      <c r="N72" s="153">
        <v>9</v>
      </c>
      <c r="O72" s="153">
        <v>13.5</v>
      </c>
      <c r="P72" s="153">
        <v>13</v>
      </c>
      <c r="Q72" s="153">
        <f t="shared" si="3"/>
        <v>35.5</v>
      </c>
      <c r="R72" s="153">
        <v>7</v>
      </c>
      <c r="S72" s="153">
        <v>12</v>
      </c>
      <c r="T72" s="153">
        <v>8</v>
      </c>
      <c r="U72" s="153">
        <f t="shared" si="4"/>
        <v>27</v>
      </c>
      <c r="V72" s="153">
        <v>6</v>
      </c>
      <c r="W72" s="153">
        <v>10.5</v>
      </c>
      <c r="X72" s="153">
        <v>10</v>
      </c>
      <c r="Y72" s="153">
        <f t="shared" si="5"/>
        <v>26.5</v>
      </c>
      <c r="Z72" s="153">
        <v>3.5</v>
      </c>
      <c r="AA72" s="153">
        <v>2</v>
      </c>
      <c r="AB72" s="153">
        <v>3.5</v>
      </c>
      <c r="AC72" s="153">
        <f t="shared" si="6"/>
        <v>9</v>
      </c>
      <c r="AD72" s="153">
        <v>4</v>
      </c>
      <c r="AE72" s="153">
        <v>2.5</v>
      </c>
      <c r="AF72" s="153">
        <v>3</v>
      </c>
      <c r="AG72" s="153">
        <f t="shared" si="7"/>
        <v>9.5</v>
      </c>
      <c r="AH72" s="153">
        <v>4</v>
      </c>
      <c r="AI72" s="153">
        <v>4</v>
      </c>
      <c r="AJ72" s="153">
        <v>8.5</v>
      </c>
      <c r="AK72" s="153">
        <f t="shared" si="8"/>
        <v>16.5</v>
      </c>
      <c r="AL72" s="153">
        <v>2.5</v>
      </c>
      <c r="AM72" s="153">
        <v>3</v>
      </c>
      <c r="AN72" s="153">
        <v>4</v>
      </c>
      <c r="AO72" s="153">
        <f t="shared" si="9"/>
        <v>9.5</v>
      </c>
      <c r="AP72" s="153">
        <v>3.5</v>
      </c>
      <c r="AQ72" s="153">
        <v>10.5</v>
      </c>
      <c r="AR72" s="153">
        <f t="shared" si="10"/>
        <v>14</v>
      </c>
      <c r="AS72" s="153">
        <v>4</v>
      </c>
      <c r="AT72" s="153">
        <v>3</v>
      </c>
      <c r="AU72" s="153">
        <v>4.5</v>
      </c>
      <c r="AV72" s="153">
        <f t="shared" si="11"/>
        <v>11.5</v>
      </c>
      <c r="AW72" s="153">
        <v>3</v>
      </c>
      <c r="AX72" s="153">
        <v>12</v>
      </c>
      <c r="AY72" s="153">
        <f t="shared" si="12"/>
        <v>15</v>
      </c>
      <c r="AZ72" s="153">
        <v>4</v>
      </c>
      <c r="BA72" s="153">
        <v>12</v>
      </c>
      <c r="BB72" s="153">
        <f t="shared" si="13"/>
        <v>16</v>
      </c>
      <c r="BC72" s="153">
        <f t="shared" si="14"/>
        <v>190</v>
      </c>
      <c r="BD72" s="153">
        <v>3</v>
      </c>
      <c r="BE72" s="153">
        <v>2.5</v>
      </c>
      <c r="BF72" s="153">
        <v>2</v>
      </c>
      <c r="BG72" s="153">
        <v>3</v>
      </c>
      <c r="BH72" s="153">
        <v>3</v>
      </c>
      <c r="BI72" s="153">
        <f t="shared" si="15"/>
        <v>13.5</v>
      </c>
      <c r="BJ72" s="153">
        <v>4</v>
      </c>
      <c r="BK72" s="153">
        <v>4.5</v>
      </c>
      <c r="BL72" s="153">
        <v>6</v>
      </c>
      <c r="BM72" s="153">
        <f t="shared" si="16"/>
        <v>14.5</v>
      </c>
      <c r="BN72" s="153">
        <v>3.5</v>
      </c>
      <c r="BO72" s="153">
        <v>6</v>
      </c>
      <c r="BP72" s="153">
        <v>6.5</v>
      </c>
      <c r="BQ72" s="153">
        <f t="shared" si="17"/>
        <v>16</v>
      </c>
      <c r="BR72" s="153">
        <v>4</v>
      </c>
      <c r="BS72" s="153">
        <v>8</v>
      </c>
      <c r="BT72" s="153">
        <v>8</v>
      </c>
      <c r="BU72" s="153">
        <f t="shared" si="18"/>
        <v>20</v>
      </c>
      <c r="BV72" s="153">
        <v>4</v>
      </c>
      <c r="BW72" s="153">
        <v>8</v>
      </c>
      <c r="BX72" s="153">
        <v>8</v>
      </c>
      <c r="BY72" s="153">
        <f t="shared" si="19"/>
        <v>20</v>
      </c>
      <c r="BZ72" s="112" t="s">
        <v>126</v>
      </c>
      <c r="CA72" s="113"/>
      <c r="CB72" s="137"/>
      <c r="CC72" s="115" t="str">
        <f t="shared" si="33"/>
        <v>ناجح</v>
      </c>
      <c r="CD72" s="115">
        <f t="shared" si="34"/>
        <v>2</v>
      </c>
      <c r="CE72" s="116">
        <f t="shared" si="35"/>
        <v>0</v>
      </c>
      <c r="CF72" s="117">
        <f t="shared" si="36"/>
        <v>0</v>
      </c>
      <c r="CG72" s="118">
        <f t="shared" si="37"/>
        <v>0</v>
      </c>
      <c r="CH72" s="119">
        <v>1</v>
      </c>
      <c r="CI72" s="145" t="s">
        <v>148</v>
      </c>
      <c r="CJ72" s="121" t="s">
        <v>98</v>
      </c>
      <c r="CK72" s="122"/>
      <c r="CL72" s="123" t="s">
        <v>292</v>
      </c>
      <c r="CM72" s="123" t="s">
        <v>292</v>
      </c>
      <c r="CN72" s="123" t="s">
        <v>292</v>
      </c>
      <c r="CO72" s="123" t="s">
        <v>291</v>
      </c>
      <c r="CP72" s="123" t="s">
        <v>291</v>
      </c>
      <c r="CQ72" s="123" t="s">
        <v>291</v>
      </c>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124">
        <f t="shared" si="24"/>
        <v>4.5</v>
      </c>
      <c r="EJ72" s="41">
        <f t="shared" si="25"/>
        <v>92.000000000000014</v>
      </c>
      <c r="EK72" s="125">
        <f t="shared" si="26"/>
        <v>123</v>
      </c>
      <c r="EL72" s="126">
        <f t="shared" si="27"/>
        <v>0.93181818181818177</v>
      </c>
      <c r="EM72" s="127" t="str">
        <f t="shared" si="28"/>
        <v>ممتاز</v>
      </c>
      <c r="EN72" s="128" t="e">
        <f t="shared" ca="1" si="38"/>
        <v>#NAME?</v>
      </c>
      <c r="EO72" s="129" t="str">
        <f t="shared" si="30"/>
        <v>12/1/1999</v>
      </c>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57"/>
      <c r="FX72" s="131">
        <f t="shared" si="31"/>
        <v>0.6333333333333333</v>
      </c>
      <c r="FY72" s="127" t="str">
        <f t="shared" si="32"/>
        <v>مقبول</v>
      </c>
      <c r="FZ72" s="128"/>
    </row>
    <row r="73" spans="1:182" ht="54.95" customHeight="1" thickTop="1" thickBot="1">
      <c r="A73" s="107">
        <v>62</v>
      </c>
      <c r="B73" s="113">
        <v>61</v>
      </c>
      <c r="C73" s="109" t="s">
        <v>212</v>
      </c>
      <c r="D73" s="110" t="s">
        <v>124</v>
      </c>
      <c r="E73" s="113">
        <v>24</v>
      </c>
      <c r="F73" s="113">
        <v>5</v>
      </c>
      <c r="G73" s="113">
        <v>2000</v>
      </c>
      <c r="H73" s="113">
        <f t="shared" si="0"/>
        <v>7</v>
      </c>
      <c r="I73" s="113">
        <f t="shared" si="1"/>
        <v>4</v>
      </c>
      <c r="J73" s="113">
        <f t="shared" si="2"/>
        <v>15</v>
      </c>
      <c r="K73" s="108" t="s">
        <v>125</v>
      </c>
      <c r="L73" s="113">
        <v>16</v>
      </c>
      <c r="M73" s="113">
        <v>16</v>
      </c>
      <c r="N73" s="153">
        <v>10.5</v>
      </c>
      <c r="O73" s="153">
        <v>20.5</v>
      </c>
      <c r="P73" s="153">
        <v>21.5</v>
      </c>
      <c r="Q73" s="153">
        <f t="shared" si="3"/>
        <v>52.5</v>
      </c>
      <c r="R73" s="153">
        <v>9</v>
      </c>
      <c r="S73" s="153">
        <v>20</v>
      </c>
      <c r="T73" s="153">
        <v>18.5</v>
      </c>
      <c r="U73" s="153">
        <f t="shared" si="4"/>
        <v>47.5</v>
      </c>
      <c r="V73" s="153">
        <v>6</v>
      </c>
      <c r="W73" s="153">
        <v>12</v>
      </c>
      <c r="X73" s="153">
        <v>12</v>
      </c>
      <c r="Y73" s="153">
        <f t="shared" si="5"/>
        <v>30</v>
      </c>
      <c r="Z73" s="153">
        <v>4</v>
      </c>
      <c r="AA73" s="153">
        <v>7.5</v>
      </c>
      <c r="AB73" s="153">
        <v>7.5</v>
      </c>
      <c r="AC73" s="153">
        <f t="shared" si="6"/>
        <v>19</v>
      </c>
      <c r="AD73" s="153">
        <v>4</v>
      </c>
      <c r="AE73" s="153">
        <v>7.5</v>
      </c>
      <c r="AF73" s="153">
        <v>7.5</v>
      </c>
      <c r="AG73" s="153">
        <f t="shared" si="7"/>
        <v>19</v>
      </c>
      <c r="AH73" s="153">
        <v>3.5</v>
      </c>
      <c r="AI73" s="153">
        <v>4</v>
      </c>
      <c r="AJ73" s="153">
        <v>10.5</v>
      </c>
      <c r="AK73" s="153">
        <f t="shared" si="8"/>
        <v>18</v>
      </c>
      <c r="AL73" s="153">
        <v>4</v>
      </c>
      <c r="AM73" s="153">
        <v>4</v>
      </c>
      <c r="AN73" s="153">
        <v>11</v>
      </c>
      <c r="AO73" s="153">
        <f t="shared" si="9"/>
        <v>19</v>
      </c>
      <c r="AP73" s="153">
        <v>4</v>
      </c>
      <c r="AQ73" s="153">
        <v>15.5</v>
      </c>
      <c r="AR73" s="153">
        <f t="shared" si="10"/>
        <v>19.5</v>
      </c>
      <c r="AS73" s="153">
        <v>3.5</v>
      </c>
      <c r="AT73" s="153">
        <v>4</v>
      </c>
      <c r="AU73" s="153">
        <v>11</v>
      </c>
      <c r="AV73" s="153">
        <f t="shared" si="11"/>
        <v>18.5</v>
      </c>
      <c r="AW73" s="153">
        <v>3.5</v>
      </c>
      <c r="AX73" s="153">
        <v>16</v>
      </c>
      <c r="AY73" s="153">
        <f t="shared" si="12"/>
        <v>19.5</v>
      </c>
      <c r="AZ73" s="153">
        <v>4</v>
      </c>
      <c r="BA73" s="153">
        <v>14.5</v>
      </c>
      <c r="BB73" s="153">
        <f t="shared" si="13"/>
        <v>18.5</v>
      </c>
      <c r="BC73" s="153">
        <f t="shared" si="14"/>
        <v>281</v>
      </c>
      <c r="BD73" s="153">
        <v>3.5</v>
      </c>
      <c r="BE73" s="153">
        <v>3</v>
      </c>
      <c r="BF73" s="153">
        <v>3</v>
      </c>
      <c r="BG73" s="153">
        <v>3</v>
      </c>
      <c r="BH73" s="153">
        <v>5</v>
      </c>
      <c r="BI73" s="153">
        <f t="shared" si="15"/>
        <v>17.5</v>
      </c>
      <c r="BJ73" s="153">
        <v>4</v>
      </c>
      <c r="BK73" s="153">
        <v>6</v>
      </c>
      <c r="BL73" s="153">
        <v>8</v>
      </c>
      <c r="BM73" s="153">
        <f t="shared" si="16"/>
        <v>18</v>
      </c>
      <c r="BN73" s="153">
        <v>4</v>
      </c>
      <c r="BO73" s="153">
        <v>8</v>
      </c>
      <c r="BP73" s="153">
        <v>8</v>
      </c>
      <c r="BQ73" s="153">
        <f t="shared" si="17"/>
        <v>20</v>
      </c>
      <c r="BR73" s="153">
        <v>4</v>
      </c>
      <c r="BS73" s="153">
        <v>8</v>
      </c>
      <c r="BT73" s="153">
        <v>8</v>
      </c>
      <c r="BU73" s="153">
        <f t="shared" si="18"/>
        <v>20</v>
      </c>
      <c r="BV73" s="153">
        <v>4</v>
      </c>
      <c r="BW73" s="153">
        <v>8</v>
      </c>
      <c r="BX73" s="153">
        <v>8</v>
      </c>
      <c r="BY73" s="153">
        <f t="shared" si="19"/>
        <v>20</v>
      </c>
      <c r="BZ73" s="112" t="s">
        <v>126</v>
      </c>
      <c r="CA73" s="113"/>
      <c r="CB73" s="114"/>
      <c r="CC73" s="115" t="str">
        <f t="shared" si="33"/>
        <v>ناجح</v>
      </c>
      <c r="CD73" s="115">
        <f t="shared" si="34"/>
        <v>2</v>
      </c>
      <c r="CE73" s="116">
        <f t="shared" si="35"/>
        <v>0</v>
      </c>
      <c r="CF73" s="117">
        <f t="shared" si="36"/>
        <v>0</v>
      </c>
      <c r="CG73" s="118">
        <f t="shared" si="37"/>
        <v>0</v>
      </c>
      <c r="CH73" s="119">
        <v>1</v>
      </c>
      <c r="CI73" s="143" t="s">
        <v>148</v>
      </c>
      <c r="CJ73" s="144" t="s">
        <v>98</v>
      </c>
      <c r="CK73" s="122"/>
      <c r="CL73" s="123" t="s">
        <v>292</v>
      </c>
      <c r="CM73" s="123" t="s">
        <v>292</v>
      </c>
      <c r="CN73" s="123" t="s">
        <v>292</v>
      </c>
      <c r="CO73" s="123" t="s">
        <v>291</v>
      </c>
      <c r="CP73" s="123" t="s">
        <v>291</v>
      </c>
      <c r="CQ73" s="123" t="s">
        <v>291</v>
      </c>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124">
        <f t="shared" si="24"/>
        <v>6</v>
      </c>
      <c r="EJ73" s="41">
        <f t="shared" si="25"/>
        <v>20</v>
      </c>
      <c r="EK73" s="125">
        <f t="shared" si="26"/>
        <v>180.5</v>
      </c>
      <c r="EL73" s="126">
        <f t="shared" si="27"/>
        <v>1.3674242424242424</v>
      </c>
      <c r="EM73" s="127" t="str">
        <f t="shared" si="28"/>
        <v>ممتاز</v>
      </c>
      <c r="EN73" s="128" t="e">
        <f t="shared" ca="1" si="38"/>
        <v>#NAME?</v>
      </c>
      <c r="EO73" s="129" t="str">
        <f t="shared" si="30"/>
        <v>24/5/2000</v>
      </c>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57"/>
      <c r="FX73" s="131">
        <f t="shared" si="31"/>
        <v>0.93666666666666665</v>
      </c>
      <c r="FY73" s="127" t="str">
        <f t="shared" si="32"/>
        <v>ممتاز</v>
      </c>
      <c r="FZ73" s="128"/>
    </row>
    <row r="74" spans="1:182" ht="54.95" customHeight="1" thickTop="1" thickBot="1">
      <c r="A74" s="107">
        <v>63</v>
      </c>
      <c r="B74" s="113">
        <v>62</v>
      </c>
      <c r="C74" s="109" t="s">
        <v>213</v>
      </c>
      <c r="D74" s="110" t="s">
        <v>124</v>
      </c>
      <c r="E74" s="113">
        <v>5</v>
      </c>
      <c r="F74" s="113">
        <v>7</v>
      </c>
      <c r="G74" s="113">
        <v>2000</v>
      </c>
      <c r="H74" s="113">
        <f t="shared" si="0"/>
        <v>26</v>
      </c>
      <c r="I74" s="113">
        <f t="shared" si="1"/>
        <v>2</v>
      </c>
      <c r="J74" s="113">
        <f t="shared" si="2"/>
        <v>15</v>
      </c>
      <c r="K74" s="108" t="s">
        <v>125</v>
      </c>
      <c r="L74" s="113">
        <v>17</v>
      </c>
      <c r="M74" s="113">
        <v>17</v>
      </c>
      <c r="N74" s="153">
        <v>11</v>
      </c>
      <c r="O74" s="153">
        <v>23.5</v>
      </c>
      <c r="P74" s="153">
        <v>22.5</v>
      </c>
      <c r="Q74" s="153">
        <f t="shared" si="3"/>
        <v>57</v>
      </c>
      <c r="R74" s="153">
        <v>9.5</v>
      </c>
      <c r="S74" s="153">
        <v>19.5</v>
      </c>
      <c r="T74" s="153">
        <v>18</v>
      </c>
      <c r="U74" s="153">
        <f t="shared" si="4"/>
        <v>47</v>
      </c>
      <c r="V74" s="153">
        <v>6</v>
      </c>
      <c r="W74" s="153">
        <v>12</v>
      </c>
      <c r="X74" s="153">
        <v>12</v>
      </c>
      <c r="Y74" s="153">
        <f t="shared" si="5"/>
        <v>30</v>
      </c>
      <c r="Z74" s="153">
        <v>4</v>
      </c>
      <c r="AA74" s="153">
        <v>8</v>
      </c>
      <c r="AB74" s="153">
        <v>8</v>
      </c>
      <c r="AC74" s="153">
        <f t="shared" si="6"/>
        <v>20</v>
      </c>
      <c r="AD74" s="153">
        <v>4</v>
      </c>
      <c r="AE74" s="153">
        <v>8</v>
      </c>
      <c r="AF74" s="153">
        <v>8</v>
      </c>
      <c r="AG74" s="153">
        <f t="shared" si="7"/>
        <v>20</v>
      </c>
      <c r="AH74" s="153">
        <v>4</v>
      </c>
      <c r="AI74" s="153">
        <v>3</v>
      </c>
      <c r="AJ74" s="153">
        <v>12</v>
      </c>
      <c r="AK74" s="153">
        <f t="shared" si="8"/>
        <v>19</v>
      </c>
      <c r="AL74" s="153">
        <v>4</v>
      </c>
      <c r="AM74" s="153">
        <v>4</v>
      </c>
      <c r="AN74" s="153">
        <v>11.5</v>
      </c>
      <c r="AO74" s="153">
        <f t="shared" si="9"/>
        <v>19.5</v>
      </c>
      <c r="AP74" s="153">
        <v>4</v>
      </c>
      <c r="AQ74" s="153">
        <v>16</v>
      </c>
      <c r="AR74" s="153">
        <f t="shared" si="10"/>
        <v>20</v>
      </c>
      <c r="AS74" s="153">
        <v>4</v>
      </c>
      <c r="AT74" s="153">
        <v>4</v>
      </c>
      <c r="AU74" s="153">
        <v>12</v>
      </c>
      <c r="AV74" s="153">
        <f t="shared" si="11"/>
        <v>20</v>
      </c>
      <c r="AW74" s="153">
        <v>4</v>
      </c>
      <c r="AX74" s="153">
        <v>15</v>
      </c>
      <c r="AY74" s="153">
        <f t="shared" si="12"/>
        <v>19</v>
      </c>
      <c r="AZ74" s="153">
        <v>4</v>
      </c>
      <c r="BA74" s="153">
        <v>16</v>
      </c>
      <c r="BB74" s="153">
        <f t="shared" si="13"/>
        <v>20</v>
      </c>
      <c r="BC74" s="153">
        <f t="shared" si="14"/>
        <v>291.5</v>
      </c>
      <c r="BD74" s="153">
        <v>4</v>
      </c>
      <c r="BE74" s="153">
        <v>3</v>
      </c>
      <c r="BF74" s="153">
        <v>4.5</v>
      </c>
      <c r="BG74" s="153">
        <v>3</v>
      </c>
      <c r="BH74" s="153">
        <v>5</v>
      </c>
      <c r="BI74" s="153">
        <f t="shared" si="15"/>
        <v>19.5</v>
      </c>
      <c r="BJ74" s="153">
        <v>4</v>
      </c>
      <c r="BK74" s="153">
        <v>7</v>
      </c>
      <c r="BL74" s="153">
        <v>7.5</v>
      </c>
      <c r="BM74" s="153">
        <f t="shared" si="16"/>
        <v>18.5</v>
      </c>
      <c r="BN74" s="153">
        <v>4</v>
      </c>
      <c r="BO74" s="153">
        <v>8</v>
      </c>
      <c r="BP74" s="153">
        <v>7.5</v>
      </c>
      <c r="BQ74" s="153">
        <f t="shared" si="17"/>
        <v>19.5</v>
      </c>
      <c r="BR74" s="153">
        <v>4</v>
      </c>
      <c r="BS74" s="153">
        <v>8</v>
      </c>
      <c r="BT74" s="153">
        <v>8</v>
      </c>
      <c r="BU74" s="153">
        <f t="shared" si="18"/>
        <v>20</v>
      </c>
      <c r="BV74" s="153">
        <v>4</v>
      </c>
      <c r="BW74" s="153">
        <v>8</v>
      </c>
      <c r="BX74" s="153">
        <v>8</v>
      </c>
      <c r="BY74" s="153">
        <f t="shared" si="19"/>
        <v>20</v>
      </c>
      <c r="BZ74" s="112" t="s">
        <v>126</v>
      </c>
      <c r="CA74" s="113"/>
      <c r="CB74" s="114"/>
      <c r="CC74" s="115" t="str">
        <f t="shared" si="33"/>
        <v>ناجح</v>
      </c>
      <c r="CD74" s="115">
        <f t="shared" si="34"/>
        <v>2</v>
      </c>
      <c r="CE74" s="116">
        <f t="shared" si="35"/>
        <v>0</v>
      </c>
      <c r="CF74" s="117">
        <f t="shared" si="36"/>
        <v>0</v>
      </c>
      <c r="CG74" s="118">
        <f t="shared" si="37"/>
        <v>0</v>
      </c>
      <c r="CH74" s="119">
        <v>1</v>
      </c>
      <c r="CI74" s="145" t="s">
        <v>148</v>
      </c>
      <c r="CJ74" s="121" t="s">
        <v>89</v>
      </c>
      <c r="CK74" s="122"/>
      <c r="CL74" s="123" t="s">
        <v>292</v>
      </c>
      <c r="CM74" s="123" t="s">
        <v>292</v>
      </c>
      <c r="CN74" s="123" t="s">
        <v>292</v>
      </c>
      <c r="CO74" s="123" t="s">
        <v>291</v>
      </c>
      <c r="CP74" s="123" t="s">
        <v>291</v>
      </c>
      <c r="CQ74" s="123" t="s">
        <v>291</v>
      </c>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124">
        <f t="shared" si="24"/>
        <v>7.5</v>
      </c>
      <c r="EJ74" s="41">
        <f t="shared" si="25"/>
        <v>9</v>
      </c>
      <c r="EK74" s="125">
        <f t="shared" si="26"/>
        <v>188.5</v>
      </c>
      <c r="EL74" s="126">
        <f t="shared" si="27"/>
        <v>1.428030303030303</v>
      </c>
      <c r="EM74" s="127" t="str">
        <f t="shared" si="28"/>
        <v>ممتاز</v>
      </c>
      <c r="EN74" s="128" t="e">
        <f t="shared" ca="1" si="38"/>
        <v>#NAME?</v>
      </c>
      <c r="EO74" s="129" t="str">
        <f t="shared" si="30"/>
        <v>5/7/2000</v>
      </c>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57"/>
      <c r="FX74" s="131">
        <f t="shared" si="31"/>
        <v>0.97166666666666668</v>
      </c>
      <c r="FY74" s="127" t="str">
        <f t="shared" si="32"/>
        <v>ممتاز</v>
      </c>
      <c r="FZ74" s="128"/>
    </row>
    <row r="75" spans="1:182" ht="54.95" customHeight="1" thickTop="1" thickBot="1">
      <c r="A75" s="107">
        <v>64</v>
      </c>
      <c r="B75" s="113">
        <v>63</v>
      </c>
      <c r="C75" s="109" t="s">
        <v>214</v>
      </c>
      <c r="D75" s="110" t="s">
        <v>124</v>
      </c>
      <c r="E75" s="113">
        <v>12</v>
      </c>
      <c r="F75" s="113">
        <v>7</v>
      </c>
      <c r="G75" s="113">
        <v>2000</v>
      </c>
      <c r="H75" s="113">
        <f t="shared" si="0"/>
        <v>19</v>
      </c>
      <c r="I75" s="113">
        <f t="shared" si="1"/>
        <v>2</v>
      </c>
      <c r="J75" s="113">
        <f t="shared" si="2"/>
        <v>15</v>
      </c>
      <c r="K75" s="108" t="s">
        <v>125</v>
      </c>
      <c r="L75" s="113">
        <v>18</v>
      </c>
      <c r="M75" s="113">
        <v>18</v>
      </c>
      <c r="N75" s="153">
        <v>11</v>
      </c>
      <c r="O75" s="153">
        <v>22.5</v>
      </c>
      <c r="P75" s="153">
        <v>22.5</v>
      </c>
      <c r="Q75" s="153">
        <f t="shared" si="3"/>
        <v>56</v>
      </c>
      <c r="R75" s="153">
        <v>9.5</v>
      </c>
      <c r="S75" s="153">
        <v>19.5</v>
      </c>
      <c r="T75" s="153">
        <v>18</v>
      </c>
      <c r="U75" s="153">
        <f t="shared" si="4"/>
        <v>47</v>
      </c>
      <c r="V75" s="153">
        <v>6</v>
      </c>
      <c r="W75" s="153">
        <v>12</v>
      </c>
      <c r="X75" s="153">
        <v>12</v>
      </c>
      <c r="Y75" s="153">
        <f t="shared" si="5"/>
        <v>30</v>
      </c>
      <c r="Z75" s="153">
        <v>4</v>
      </c>
      <c r="AA75" s="153">
        <v>7.5</v>
      </c>
      <c r="AB75" s="153">
        <v>7.5</v>
      </c>
      <c r="AC75" s="153">
        <f t="shared" si="6"/>
        <v>19</v>
      </c>
      <c r="AD75" s="153">
        <v>4</v>
      </c>
      <c r="AE75" s="153">
        <v>8</v>
      </c>
      <c r="AF75" s="153">
        <v>8</v>
      </c>
      <c r="AG75" s="153">
        <f t="shared" si="7"/>
        <v>20</v>
      </c>
      <c r="AH75" s="153">
        <v>4</v>
      </c>
      <c r="AI75" s="153">
        <v>4</v>
      </c>
      <c r="AJ75" s="153">
        <v>12</v>
      </c>
      <c r="AK75" s="153">
        <f t="shared" si="8"/>
        <v>20</v>
      </c>
      <c r="AL75" s="153">
        <v>3.5</v>
      </c>
      <c r="AM75" s="153">
        <v>4</v>
      </c>
      <c r="AN75" s="153">
        <v>11.5</v>
      </c>
      <c r="AO75" s="153">
        <f t="shared" si="9"/>
        <v>19</v>
      </c>
      <c r="AP75" s="153">
        <v>4</v>
      </c>
      <c r="AQ75" s="153">
        <v>16</v>
      </c>
      <c r="AR75" s="153">
        <f t="shared" si="10"/>
        <v>20</v>
      </c>
      <c r="AS75" s="153">
        <v>4</v>
      </c>
      <c r="AT75" s="153">
        <v>4</v>
      </c>
      <c r="AU75" s="153">
        <v>10</v>
      </c>
      <c r="AV75" s="153">
        <f t="shared" si="11"/>
        <v>18</v>
      </c>
      <c r="AW75" s="153">
        <v>4</v>
      </c>
      <c r="AX75" s="153">
        <v>16</v>
      </c>
      <c r="AY75" s="153">
        <f t="shared" si="12"/>
        <v>20</v>
      </c>
      <c r="AZ75" s="153">
        <v>4</v>
      </c>
      <c r="BA75" s="153">
        <v>16</v>
      </c>
      <c r="BB75" s="153">
        <f t="shared" si="13"/>
        <v>20</v>
      </c>
      <c r="BC75" s="153">
        <f t="shared" si="14"/>
        <v>289</v>
      </c>
      <c r="BD75" s="153">
        <v>4</v>
      </c>
      <c r="BE75" s="153">
        <v>3</v>
      </c>
      <c r="BF75" s="153">
        <v>4</v>
      </c>
      <c r="BG75" s="153">
        <v>3</v>
      </c>
      <c r="BH75" s="153">
        <v>5</v>
      </c>
      <c r="BI75" s="153">
        <f t="shared" si="15"/>
        <v>19</v>
      </c>
      <c r="BJ75" s="153">
        <v>4</v>
      </c>
      <c r="BK75" s="153">
        <v>6</v>
      </c>
      <c r="BL75" s="153">
        <v>7.5</v>
      </c>
      <c r="BM75" s="153">
        <f t="shared" si="16"/>
        <v>17.5</v>
      </c>
      <c r="BN75" s="153">
        <v>4</v>
      </c>
      <c r="BO75" s="153">
        <v>8</v>
      </c>
      <c r="BP75" s="153">
        <v>8</v>
      </c>
      <c r="BQ75" s="153">
        <f t="shared" si="17"/>
        <v>20</v>
      </c>
      <c r="BR75" s="153">
        <v>4</v>
      </c>
      <c r="BS75" s="153">
        <v>8</v>
      </c>
      <c r="BT75" s="153">
        <v>8</v>
      </c>
      <c r="BU75" s="153">
        <f t="shared" si="18"/>
        <v>20</v>
      </c>
      <c r="BV75" s="153">
        <v>4</v>
      </c>
      <c r="BW75" s="153">
        <v>8</v>
      </c>
      <c r="BX75" s="153">
        <v>8</v>
      </c>
      <c r="BY75" s="153">
        <f t="shared" si="19"/>
        <v>20</v>
      </c>
      <c r="BZ75" s="142" t="s">
        <v>126</v>
      </c>
      <c r="CA75" s="108"/>
      <c r="CB75" s="114"/>
      <c r="CC75" s="115" t="str">
        <f t="shared" si="33"/>
        <v>ناجح</v>
      </c>
      <c r="CD75" s="115">
        <f t="shared" si="34"/>
        <v>2</v>
      </c>
      <c r="CE75" s="116">
        <f t="shared" si="35"/>
        <v>0</v>
      </c>
      <c r="CF75" s="117">
        <f t="shared" si="36"/>
        <v>0</v>
      </c>
      <c r="CG75" s="118">
        <f t="shared" si="37"/>
        <v>0</v>
      </c>
      <c r="CH75" s="119">
        <v>1</v>
      </c>
      <c r="CI75" s="150" t="s">
        <v>148</v>
      </c>
      <c r="CJ75" s="144" t="s">
        <v>89</v>
      </c>
      <c r="CK75" s="122"/>
      <c r="CL75" s="123" t="s">
        <v>292</v>
      </c>
      <c r="CM75" s="123" t="s">
        <v>292</v>
      </c>
      <c r="CN75" s="123" t="s">
        <v>292</v>
      </c>
      <c r="CO75" s="123" t="s">
        <v>291</v>
      </c>
      <c r="CP75" s="123" t="s">
        <v>291</v>
      </c>
      <c r="CQ75" s="123" t="s">
        <v>291</v>
      </c>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124">
        <f t="shared" si="24"/>
        <v>7</v>
      </c>
      <c r="EJ75" s="41">
        <f t="shared" si="25"/>
        <v>13</v>
      </c>
      <c r="EK75" s="125">
        <f t="shared" si="26"/>
        <v>186.5</v>
      </c>
      <c r="EL75" s="126">
        <f t="shared" si="27"/>
        <v>1.4128787878787878</v>
      </c>
      <c r="EM75" s="127" t="str">
        <f t="shared" si="28"/>
        <v>ممتاز</v>
      </c>
      <c r="EN75" s="128" t="e">
        <f t="shared" ca="1" si="38"/>
        <v>#NAME?</v>
      </c>
      <c r="EO75" s="129" t="str">
        <f t="shared" si="30"/>
        <v>12/7/2000</v>
      </c>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57"/>
      <c r="FX75" s="131">
        <f t="shared" si="31"/>
        <v>0.96333333333333337</v>
      </c>
      <c r="FY75" s="127" t="str">
        <f t="shared" si="32"/>
        <v>ممتاز</v>
      </c>
      <c r="FZ75" s="128"/>
    </row>
    <row r="76" spans="1:182" ht="54.95" customHeight="1" thickTop="1" thickBot="1">
      <c r="A76" s="107">
        <v>65</v>
      </c>
      <c r="B76" s="113">
        <v>64</v>
      </c>
      <c r="C76" s="109" t="s">
        <v>215</v>
      </c>
      <c r="D76" s="110" t="s">
        <v>124</v>
      </c>
      <c r="E76" s="113">
        <v>9</v>
      </c>
      <c r="F76" s="113">
        <v>11</v>
      </c>
      <c r="G76" s="113">
        <v>1999</v>
      </c>
      <c r="H76" s="113">
        <f t="shared" si="0"/>
        <v>22</v>
      </c>
      <c r="I76" s="113">
        <f t="shared" si="1"/>
        <v>10</v>
      </c>
      <c r="J76" s="113">
        <f t="shared" si="2"/>
        <v>15</v>
      </c>
      <c r="K76" s="108" t="s">
        <v>125</v>
      </c>
      <c r="L76" s="113">
        <v>19</v>
      </c>
      <c r="M76" s="113">
        <v>19</v>
      </c>
      <c r="N76" s="153">
        <v>8.5</v>
      </c>
      <c r="O76" s="153">
        <v>16</v>
      </c>
      <c r="P76" s="153">
        <v>17</v>
      </c>
      <c r="Q76" s="153">
        <f t="shared" si="3"/>
        <v>41.5</v>
      </c>
      <c r="R76" s="153">
        <v>6.5</v>
      </c>
      <c r="S76" s="153">
        <v>10.5</v>
      </c>
      <c r="T76" s="153">
        <v>3.5</v>
      </c>
      <c r="U76" s="153">
        <f t="shared" si="4"/>
        <v>20.5</v>
      </c>
      <c r="V76" s="153">
        <v>6</v>
      </c>
      <c r="W76" s="153">
        <v>11</v>
      </c>
      <c r="X76" s="153">
        <v>10</v>
      </c>
      <c r="Y76" s="153">
        <f t="shared" si="5"/>
        <v>27</v>
      </c>
      <c r="Z76" s="153">
        <v>3</v>
      </c>
      <c r="AA76" s="153">
        <v>5</v>
      </c>
      <c r="AB76" s="153">
        <v>6</v>
      </c>
      <c r="AC76" s="153">
        <f t="shared" si="6"/>
        <v>14</v>
      </c>
      <c r="AD76" s="153">
        <v>3.5</v>
      </c>
      <c r="AE76" s="153">
        <v>4.5</v>
      </c>
      <c r="AF76" s="153">
        <v>6.5</v>
      </c>
      <c r="AG76" s="153">
        <f t="shared" si="7"/>
        <v>14.5</v>
      </c>
      <c r="AH76" s="153">
        <v>4</v>
      </c>
      <c r="AI76" s="153">
        <v>4</v>
      </c>
      <c r="AJ76" s="153">
        <v>10</v>
      </c>
      <c r="AK76" s="153">
        <f t="shared" si="8"/>
        <v>18</v>
      </c>
      <c r="AL76" s="153">
        <v>3</v>
      </c>
      <c r="AM76" s="153">
        <v>4</v>
      </c>
      <c r="AN76" s="153">
        <v>7.5</v>
      </c>
      <c r="AO76" s="153">
        <f t="shared" si="9"/>
        <v>14.5</v>
      </c>
      <c r="AP76" s="153">
        <v>4</v>
      </c>
      <c r="AQ76" s="153">
        <v>13.5</v>
      </c>
      <c r="AR76" s="153">
        <f t="shared" si="10"/>
        <v>17.5</v>
      </c>
      <c r="AS76" s="153">
        <v>4</v>
      </c>
      <c r="AT76" s="153">
        <v>4</v>
      </c>
      <c r="AU76" s="153">
        <v>7</v>
      </c>
      <c r="AV76" s="153">
        <f t="shared" si="11"/>
        <v>15</v>
      </c>
      <c r="AW76" s="153">
        <v>3</v>
      </c>
      <c r="AX76" s="153">
        <v>13</v>
      </c>
      <c r="AY76" s="153">
        <f t="shared" si="12"/>
        <v>16</v>
      </c>
      <c r="AZ76" s="153">
        <v>3.5</v>
      </c>
      <c r="BA76" s="153">
        <v>16</v>
      </c>
      <c r="BB76" s="153">
        <f t="shared" si="13"/>
        <v>19.5</v>
      </c>
      <c r="BC76" s="153">
        <f t="shared" si="14"/>
        <v>218</v>
      </c>
      <c r="BD76" s="153">
        <v>3.5</v>
      </c>
      <c r="BE76" s="153">
        <v>3</v>
      </c>
      <c r="BF76" s="153">
        <v>2.5</v>
      </c>
      <c r="BG76" s="153">
        <v>3</v>
      </c>
      <c r="BH76" s="153">
        <v>4.5</v>
      </c>
      <c r="BI76" s="153">
        <f t="shared" si="15"/>
        <v>16.5</v>
      </c>
      <c r="BJ76" s="153">
        <v>4</v>
      </c>
      <c r="BK76" s="153">
        <v>5.5</v>
      </c>
      <c r="BL76" s="153">
        <v>6</v>
      </c>
      <c r="BM76" s="153">
        <f t="shared" si="16"/>
        <v>15.5</v>
      </c>
      <c r="BN76" s="153">
        <v>3.5</v>
      </c>
      <c r="BO76" s="153">
        <v>5.5</v>
      </c>
      <c r="BP76" s="153">
        <v>7.5</v>
      </c>
      <c r="BQ76" s="153">
        <f t="shared" si="17"/>
        <v>16.5</v>
      </c>
      <c r="BR76" s="153">
        <v>4</v>
      </c>
      <c r="BS76" s="153">
        <v>8</v>
      </c>
      <c r="BT76" s="153">
        <v>8</v>
      </c>
      <c r="BU76" s="153">
        <f t="shared" si="18"/>
        <v>20</v>
      </c>
      <c r="BV76" s="153">
        <v>4</v>
      </c>
      <c r="BW76" s="153">
        <v>8</v>
      </c>
      <c r="BX76" s="153">
        <v>8</v>
      </c>
      <c r="BY76" s="153">
        <f t="shared" si="19"/>
        <v>20</v>
      </c>
      <c r="BZ76" s="142" t="s">
        <v>149</v>
      </c>
      <c r="CA76" s="108" t="s">
        <v>48</v>
      </c>
      <c r="CB76" s="114"/>
      <c r="CC76" s="115" t="str">
        <f t="shared" si="33"/>
        <v>دور ثان</v>
      </c>
      <c r="CD76" s="115">
        <f t="shared" si="34"/>
        <v>1</v>
      </c>
      <c r="CE76" s="116">
        <f t="shared" si="35"/>
        <v>1</v>
      </c>
      <c r="CF76" s="117">
        <f t="shared" si="36"/>
        <v>0</v>
      </c>
      <c r="CG76" s="118">
        <f t="shared" si="37"/>
        <v>1</v>
      </c>
      <c r="CH76" s="119">
        <v>1</v>
      </c>
      <c r="CI76" s="150" t="s">
        <v>148</v>
      </c>
      <c r="CJ76" s="144" t="s">
        <v>98</v>
      </c>
      <c r="CK76" s="151"/>
      <c r="CL76" s="123" t="s">
        <v>292</v>
      </c>
      <c r="CM76" s="123" t="s">
        <v>292</v>
      </c>
      <c r="CN76" s="123" t="s">
        <v>292</v>
      </c>
      <c r="CO76" s="123" t="s">
        <v>291</v>
      </c>
      <c r="CP76" s="123" t="s">
        <v>291</v>
      </c>
      <c r="CQ76" s="123" t="s">
        <v>291</v>
      </c>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124">
        <f t="shared" si="24"/>
        <v>5.5</v>
      </c>
      <c r="EJ76" s="41">
        <f t="shared" si="25"/>
        <v>73</v>
      </c>
      <c r="EK76" s="125">
        <f t="shared" si="26"/>
        <v>147.5</v>
      </c>
      <c r="EL76" s="126">
        <f t="shared" si="27"/>
        <v>1.1174242424242424</v>
      </c>
      <c r="EM76" s="127" t="str">
        <f t="shared" si="28"/>
        <v>ممتاز</v>
      </c>
      <c r="EN76" s="128" t="e">
        <f t="shared" ca="1" si="38"/>
        <v>#NAME?</v>
      </c>
      <c r="EO76" s="129" t="str">
        <f t="shared" si="30"/>
        <v>9/11/1999</v>
      </c>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57"/>
      <c r="FX76" s="131">
        <f t="shared" si="31"/>
        <v>0.72666666666666668</v>
      </c>
      <c r="FY76" s="127" t="str">
        <f t="shared" si="32"/>
        <v>له دور ثاني</v>
      </c>
      <c r="FZ76" s="128"/>
    </row>
    <row r="77" spans="1:182" ht="54.95" customHeight="1" thickTop="1" thickBot="1">
      <c r="A77" s="136">
        <v>66</v>
      </c>
      <c r="B77" s="113">
        <v>65</v>
      </c>
      <c r="C77" s="109" t="s">
        <v>216</v>
      </c>
      <c r="D77" s="110" t="s">
        <v>124</v>
      </c>
      <c r="E77" s="113">
        <v>8</v>
      </c>
      <c r="F77" s="113">
        <v>2</v>
      </c>
      <c r="G77" s="113">
        <v>2000</v>
      </c>
      <c r="H77" s="113">
        <f t="shared" ref="H77:H140" si="39">DATEDIF(EO77,$H$9,"md")</f>
        <v>23</v>
      </c>
      <c r="I77" s="113">
        <f t="shared" ref="I77:I140" si="40">DATEDIF(EO77,$H$9,"ym")</f>
        <v>7</v>
      </c>
      <c r="J77" s="113">
        <f t="shared" ref="J77:J140" si="41">DATEDIF(EO77,$H$9,"y")</f>
        <v>15</v>
      </c>
      <c r="K77" s="108" t="s">
        <v>125</v>
      </c>
      <c r="L77" s="113">
        <v>20</v>
      </c>
      <c r="M77" s="113">
        <v>20</v>
      </c>
      <c r="N77" s="153">
        <v>8</v>
      </c>
      <c r="O77" s="153">
        <v>15</v>
      </c>
      <c r="P77" s="153">
        <v>17.5</v>
      </c>
      <c r="Q77" s="153">
        <f t="shared" ref="Q77:Q140" si="42">IF(SUM(N77:P77)=0,"",SUM(N77:P77))</f>
        <v>40.5</v>
      </c>
      <c r="R77" s="153">
        <v>6.5</v>
      </c>
      <c r="S77" s="153">
        <v>14</v>
      </c>
      <c r="T77" s="153">
        <v>9.5</v>
      </c>
      <c r="U77" s="153">
        <f t="shared" ref="U77:U140" si="43">IF(SUM(R77:T77)=0,"",SUM(R77:T77))</f>
        <v>30</v>
      </c>
      <c r="V77" s="153">
        <v>6</v>
      </c>
      <c r="W77" s="153">
        <v>11.5</v>
      </c>
      <c r="X77" s="153">
        <v>11.5</v>
      </c>
      <c r="Y77" s="153">
        <f t="shared" ref="Y77:Y140" si="44">IF(SUM(V77:X77)=0,"",SUM(V77:X77))</f>
        <v>29</v>
      </c>
      <c r="Z77" s="153">
        <v>3</v>
      </c>
      <c r="AA77" s="153">
        <v>5</v>
      </c>
      <c r="AB77" s="153">
        <v>5.5</v>
      </c>
      <c r="AC77" s="153">
        <f t="shared" ref="AC77:AC140" si="45">IF(SUM(Z77:AB77)=0,"",SUM(Z77:AB77))</f>
        <v>13.5</v>
      </c>
      <c r="AD77" s="153">
        <v>3.5</v>
      </c>
      <c r="AE77" s="153">
        <v>5</v>
      </c>
      <c r="AF77" s="153">
        <v>5</v>
      </c>
      <c r="AG77" s="153">
        <f t="shared" ref="AG77:AG140" si="46">IF(SUM(AD77:AF77)=0,"",SUM(AD77:AF77))</f>
        <v>13.5</v>
      </c>
      <c r="AH77" s="153">
        <v>4</v>
      </c>
      <c r="AI77" s="153">
        <v>4</v>
      </c>
      <c r="AJ77" s="153">
        <v>9.5</v>
      </c>
      <c r="AK77" s="153">
        <f t="shared" ref="AK77:AK140" si="47">IF(SUM(AH77:AJ77)=0,"",SUM(AH77:AJ77))</f>
        <v>17.5</v>
      </c>
      <c r="AL77" s="153">
        <v>2.5</v>
      </c>
      <c r="AM77" s="153">
        <v>4</v>
      </c>
      <c r="AN77" s="153">
        <v>5.5</v>
      </c>
      <c r="AO77" s="153">
        <f t="shared" ref="AO77:AO140" si="48">IF(SUM(AL77:AN77)=0,"",SUM(AL77:AN77))</f>
        <v>12</v>
      </c>
      <c r="AP77" s="153">
        <v>3.5</v>
      </c>
      <c r="AQ77" s="153">
        <v>11.5</v>
      </c>
      <c r="AR77" s="153">
        <f t="shared" ref="AR77:AR140" si="49">IF(SUM(AP77:AQ77)=0,"",SUM(AP77:AQ77))</f>
        <v>15</v>
      </c>
      <c r="AS77" s="153">
        <v>3</v>
      </c>
      <c r="AT77" s="153">
        <v>4</v>
      </c>
      <c r="AU77" s="153">
        <v>7</v>
      </c>
      <c r="AV77" s="153">
        <f t="shared" ref="AV77:AV140" si="50">IF(SUM(AS77:AU77)=0,"",SUM(AS77:AU77))</f>
        <v>14</v>
      </c>
      <c r="AW77" s="153">
        <v>2.5</v>
      </c>
      <c r="AX77" s="153">
        <v>11</v>
      </c>
      <c r="AY77" s="153">
        <f t="shared" ref="AY77:AY140" si="51">IF(SUM(AW77:AX77)=0,"",SUM(AW77:AX77))</f>
        <v>13.5</v>
      </c>
      <c r="AZ77" s="153">
        <v>3.5</v>
      </c>
      <c r="BA77" s="153">
        <v>13.5</v>
      </c>
      <c r="BB77" s="153">
        <f t="shared" ref="BB77:BB140" si="52">IF(SUM(AZ77:BA77)=0,"",SUM(AZ77:BA77))</f>
        <v>17</v>
      </c>
      <c r="BC77" s="153">
        <f t="shared" ref="BC77:BC140" si="53">IF(SUM(BB77,AY77,AV77,AR77,AO77,AK77,AG77,AC77,Y77,U77,Q77)=0,"",ROUND(SUM(BB77,AY77,AV77,AR77,AO77,AK77,AG77,AC77,Y77,U77,Q77),1))</f>
        <v>215.5</v>
      </c>
      <c r="BD77" s="153">
        <v>3.5</v>
      </c>
      <c r="BE77" s="153">
        <v>3</v>
      </c>
      <c r="BF77" s="153">
        <v>2.5</v>
      </c>
      <c r="BG77" s="153">
        <v>2.5</v>
      </c>
      <c r="BH77" s="153">
        <v>2.5</v>
      </c>
      <c r="BI77" s="153">
        <f t="shared" ref="BI77:BI140" si="54">IF(SUM(BD77:BH77)=0,"",SUM(BD77:BH77))</f>
        <v>14</v>
      </c>
      <c r="BJ77" s="153">
        <v>4</v>
      </c>
      <c r="BK77" s="153">
        <v>6</v>
      </c>
      <c r="BL77" s="153">
        <v>3.5</v>
      </c>
      <c r="BM77" s="153">
        <f t="shared" ref="BM77:BM140" si="55">IF(SUM(BJ77:BL77)=0,"",SUM(BJ77:BL77))</f>
        <v>13.5</v>
      </c>
      <c r="BN77" s="153">
        <v>3.5</v>
      </c>
      <c r="BO77" s="153">
        <v>6</v>
      </c>
      <c r="BP77" s="153">
        <v>7.5</v>
      </c>
      <c r="BQ77" s="153">
        <f t="shared" ref="BQ77:BQ140" si="56">IF(SUM(BN77:BP77)=0,"",SUM(BN77:BP77))</f>
        <v>17</v>
      </c>
      <c r="BR77" s="153">
        <v>4</v>
      </c>
      <c r="BS77" s="153">
        <v>8</v>
      </c>
      <c r="BT77" s="153">
        <v>8</v>
      </c>
      <c r="BU77" s="153">
        <f t="shared" ref="BU77:BU140" si="57">IF(SUM(BR77:BT77)=0,"",SUM(BR77:BT77))</f>
        <v>20</v>
      </c>
      <c r="BV77" s="153">
        <v>4</v>
      </c>
      <c r="BW77" s="153">
        <v>8</v>
      </c>
      <c r="BX77" s="153">
        <v>8</v>
      </c>
      <c r="BY77" s="153">
        <f t="shared" ref="BY77:BY140" si="58">IF(SUM(BV77:BX77)=0,"",SUM(BV77:BX77))</f>
        <v>20</v>
      </c>
      <c r="BZ77" s="142" t="s">
        <v>126</v>
      </c>
      <c r="CA77" s="108"/>
      <c r="CB77" s="114"/>
      <c r="CC77" s="115" t="str">
        <f t="shared" si="33"/>
        <v>ناجح</v>
      </c>
      <c r="CD77" s="115">
        <f t="shared" si="34"/>
        <v>2</v>
      </c>
      <c r="CE77" s="116">
        <f t="shared" si="35"/>
        <v>0</v>
      </c>
      <c r="CF77" s="117">
        <f t="shared" si="36"/>
        <v>0</v>
      </c>
      <c r="CG77" s="118">
        <f t="shared" si="37"/>
        <v>0</v>
      </c>
      <c r="CH77" s="119">
        <v>1</v>
      </c>
      <c r="CI77" s="143" t="s">
        <v>148</v>
      </c>
      <c r="CJ77" s="144" t="s">
        <v>98</v>
      </c>
      <c r="CK77" s="122"/>
      <c r="CL77" s="123" t="s">
        <v>292</v>
      </c>
      <c r="CM77" s="123" t="s">
        <v>292</v>
      </c>
      <c r="CN77" s="123" t="s">
        <v>292</v>
      </c>
      <c r="CO77" s="123" t="s">
        <v>291</v>
      </c>
      <c r="CP77" s="123" t="s">
        <v>291</v>
      </c>
      <c r="CQ77" s="123" t="s">
        <v>291</v>
      </c>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124">
        <f t="shared" ref="EI77:EI140" si="59">SUM(BE77:BF77)</f>
        <v>5.5</v>
      </c>
      <c r="EJ77" s="41">
        <f t="shared" ref="EJ77:EJ140" si="60">SUMPRODUCT(--(BC77&lt;$BC$13:$BC$999),1/COUNTIF($BC$13:$BC$999,$BC$13:$BC$999&amp;""))+1</f>
        <v>75</v>
      </c>
      <c r="EK77" s="125">
        <f t="shared" ref="EK77:EK140" si="61">SUM(O77,S77,W77,AA77,AE77,AK77,AO77,AR77,AV77,AY77,BB77)</f>
        <v>139.5</v>
      </c>
      <c r="EL77" s="126">
        <f t="shared" ref="EL77:EL140" si="62">EK77/132</f>
        <v>1.0568181818181819</v>
      </c>
      <c r="EM77" s="127" t="str">
        <f t="shared" ref="EM77:EM140" si="63">IF(EL77&gt;=90%,"ممتاز",IF(EL77&gt;=80%,"جيدجدا",IF(EL77&gt;=70%,"جيد",IF(EL77&gt;=50%,"مقبول","ضعيف"))))</f>
        <v>ممتاز</v>
      </c>
      <c r="EN77" s="128" t="e">
        <f t="shared" ref="EN77:EN108" ca="1" si="64">RANKING(EJ77,$EJ$13:$EJ$999,TRUE)</f>
        <v>#NAME?</v>
      </c>
      <c r="EO77" s="129" t="str">
        <f t="shared" ref="EO77:EO140" si="65">CONCATENATE(E77,"/",F77,"/",G77)</f>
        <v>8/2/2000</v>
      </c>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57"/>
      <c r="FX77" s="131">
        <f t="shared" ref="FX77:FX140" si="66">BC77/300</f>
        <v>0.71833333333333338</v>
      </c>
      <c r="FY77" s="127" t="str">
        <f t="shared" ref="FY77:FY140" si="67">IF(CE77&gt;0,"له دور ثاني",IF(FX77&gt;=90%,"ممتاز",IF(FX77&gt;=80%,"جيدجدا",IF(FX77&gt;=70%,"جيد",IF(FX77&gt;=50%,"مقبول","ضعيف")))))</f>
        <v>جيد</v>
      </c>
      <c r="FZ77" s="128"/>
    </row>
    <row r="78" spans="1:182" ht="54.95" customHeight="1" thickTop="1" thickBot="1">
      <c r="A78" s="107">
        <v>67</v>
      </c>
      <c r="B78" s="113">
        <v>66</v>
      </c>
      <c r="C78" s="109" t="s">
        <v>217</v>
      </c>
      <c r="D78" s="110" t="s">
        <v>124</v>
      </c>
      <c r="E78" s="113">
        <v>20</v>
      </c>
      <c r="F78" s="113">
        <v>3</v>
      </c>
      <c r="G78" s="113">
        <v>2000</v>
      </c>
      <c r="H78" s="113">
        <f t="shared" si="39"/>
        <v>11</v>
      </c>
      <c r="I78" s="113">
        <f t="shared" si="40"/>
        <v>6</v>
      </c>
      <c r="J78" s="113">
        <f t="shared" si="41"/>
        <v>15</v>
      </c>
      <c r="K78" s="108" t="s">
        <v>125</v>
      </c>
      <c r="L78" s="113">
        <v>21</v>
      </c>
      <c r="M78" s="113">
        <v>21</v>
      </c>
      <c r="N78" s="153">
        <v>12</v>
      </c>
      <c r="O78" s="153">
        <v>23</v>
      </c>
      <c r="P78" s="153">
        <v>20.5</v>
      </c>
      <c r="Q78" s="153">
        <f t="shared" si="42"/>
        <v>55.5</v>
      </c>
      <c r="R78" s="153">
        <v>10</v>
      </c>
      <c r="S78" s="153">
        <v>20</v>
      </c>
      <c r="T78" s="153">
        <v>17.5</v>
      </c>
      <c r="U78" s="153">
        <f t="shared" si="43"/>
        <v>47.5</v>
      </c>
      <c r="V78" s="153">
        <v>6</v>
      </c>
      <c r="W78" s="153">
        <v>12</v>
      </c>
      <c r="X78" s="153">
        <v>12</v>
      </c>
      <c r="Y78" s="153">
        <f t="shared" si="44"/>
        <v>30</v>
      </c>
      <c r="Z78" s="153">
        <v>4</v>
      </c>
      <c r="AA78" s="153">
        <v>8</v>
      </c>
      <c r="AB78" s="153">
        <v>7.5</v>
      </c>
      <c r="AC78" s="153">
        <f t="shared" si="45"/>
        <v>19.5</v>
      </c>
      <c r="AD78" s="153">
        <v>4</v>
      </c>
      <c r="AE78" s="153">
        <v>8</v>
      </c>
      <c r="AF78" s="153">
        <v>8</v>
      </c>
      <c r="AG78" s="153">
        <f t="shared" si="46"/>
        <v>20</v>
      </c>
      <c r="AH78" s="153">
        <v>4</v>
      </c>
      <c r="AI78" s="153">
        <v>3</v>
      </c>
      <c r="AJ78" s="153">
        <v>12</v>
      </c>
      <c r="AK78" s="153">
        <f t="shared" si="47"/>
        <v>19</v>
      </c>
      <c r="AL78" s="153">
        <v>4</v>
      </c>
      <c r="AM78" s="153">
        <v>4</v>
      </c>
      <c r="AN78" s="153">
        <v>11</v>
      </c>
      <c r="AO78" s="153">
        <f t="shared" si="48"/>
        <v>19</v>
      </c>
      <c r="AP78" s="153">
        <v>4</v>
      </c>
      <c r="AQ78" s="153">
        <v>14.5</v>
      </c>
      <c r="AR78" s="153">
        <f t="shared" si="49"/>
        <v>18.5</v>
      </c>
      <c r="AS78" s="153">
        <v>4</v>
      </c>
      <c r="AT78" s="153">
        <v>4</v>
      </c>
      <c r="AU78" s="153">
        <v>12</v>
      </c>
      <c r="AV78" s="153">
        <f t="shared" si="50"/>
        <v>20</v>
      </c>
      <c r="AW78" s="153">
        <v>4</v>
      </c>
      <c r="AX78" s="153">
        <v>16</v>
      </c>
      <c r="AY78" s="153">
        <f t="shared" si="51"/>
        <v>20</v>
      </c>
      <c r="AZ78" s="153">
        <v>4</v>
      </c>
      <c r="BA78" s="153">
        <v>16</v>
      </c>
      <c r="BB78" s="153">
        <f t="shared" si="52"/>
        <v>20</v>
      </c>
      <c r="BC78" s="153">
        <f t="shared" si="53"/>
        <v>289</v>
      </c>
      <c r="BD78" s="153">
        <v>4</v>
      </c>
      <c r="BE78" s="153">
        <v>3</v>
      </c>
      <c r="BF78" s="153">
        <v>4</v>
      </c>
      <c r="BG78" s="153">
        <v>3</v>
      </c>
      <c r="BH78" s="153">
        <v>5</v>
      </c>
      <c r="BI78" s="153">
        <f t="shared" si="54"/>
        <v>19</v>
      </c>
      <c r="BJ78" s="153">
        <v>4</v>
      </c>
      <c r="BK78" s="153">
        <v>5.5</v>
      </c>
      <c r="BL78" s="153">
        <v>5.5</v>
      </c>
      <c r="BM78" s="153">
        <f t="shared" si="55"/>
        <v>15</v>
      </c>
      <c r="BN78" s="153">
        <v>4</v>
      </c>
      <c r="BO78" s="153">
        <v>7.5</v>
      </c>
      <c r="BP78" s="153">
        <v>8</v>
      </c>
      <c r="BQ78" s="153">
        <f t="shared" si="56"/>
        <v>19.5</v>
      </c>
      <c r="BR78" s="153">
        <v>4</v>
      </c>
      <c r="BS78" s="153">
        <v>8</v>
      </c>
      <c r="BT78" s="153">
        <v>8</v>
      </c>
      <c r="BU78" s="153">
        <f t="shared" si="57"/>
        <v>20</v>
      </c>
      <c r="BV78" s="153">
        <v>4</v>
      </c>
      <c r="BW78" s="153">
        <v>8</v>
      </c>
      <c r="BX78" s="153">
        <v>8</v>
      </c>
      <c r="BY78" s="153">
        <f t="shared" si="58"/>
        <v>20</v>
      </c>
      <c r="BZ78" s="112" t="s">
        <v>126</v>
      </c>
      <c r="CA78" s="113"/>
      <c r="CB78" s="137"/>
      <c r="CC78" s="115" t="str">
        <f t="shared" ref="CC78:CC141" si="68">IF(CG78&gt;0,"دور ثان","ناجح")</f>
        <v>ناجح</v>
      </c>
      <c r="CD78" s="115">
        <f t="shared" ref="CD78:CD141" si="69">IF(CG78&gt;0,1,2)</f>
        <v>2</v>
      </c>
      <c r="CE78" s="116">
        <f t="shared" ref="CE78:CE141" si="70">SUMPRODUCT(($Q$9:$BY$9=$CD$9)*((Q78:BY78&lt;$Q$12:$BY$12)+(Q78:BY78&gt;=$Q$12:$BY$12)*(P78:BX78&lt;$P$12:$BX$12)))</f>
        <v>0</v>
      </c>
      <c r="CF78" s="117">
        <f t="shared" ref="CF78:CF141" si="71">SUMPRODUCT(--(BC78:BC78&lt;150))</f>
        <v>0</v>
      </c>
      <c r="CG78" s="118">
        <f t="shared" ref="CG78:CG141" si="72">SUM(CE78:CF78)</f>
        <v>0</v>
      </c>
      <c r="CH78" s="119">
        <v>1</v>
      </c>
      <c r="CI78" s="150" t="s">
        <v>148</v>
      </c>
      <c r="CJ78" s="144" t="s">
        <v>98</v>
      </c>
      <c r="CK78" s="122"/>
      <c r="CL78" s="123" t="s">
        <v>292</v>
      </c>
      <c r="CM78" s="123" t="s">
        <v>292</v>
      </c>
      <c r="CN78" s="123" t="s">
        <v>292</v>
      </c>
      <c r="CO78" s="123" t="s">
        <v>291</v>
      </c>
      <c r="CP78" s="123" t="s">
        <v>291</v>
      </c>
      <c r="CQ78" s="123" t="s">
        <v>291</v>
      </c>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124">
        <f t="shared" si="59"/>
        <v>7</v>
      </c>
      <c r="EJ78" s="41">
        <f t="shared" si="60"/>
        <v>13</v>
      </c>
      <c r="EK78" s="125">
        <f t="shared" si="61"/>
        <v>187.5</v>
      </c>
      <c r="EL78" s="126">
        <f t="shared" si="62"/>
        <v>1.4204545454545454</v>
      </c>
      <c r="EM78" s="127" t="str">
        <f t="shared" si="63"/>
        <v>ممتاز</v>
      </c>
      <c r="EN78" s="128" t="e">
        <f t="shared" ca="1" si="64"/>
        <v>#NAME?</v>
      </c>
      <c r="EO78" s="129" t="str">
        <f t="shared" si="65"/>
        <v>20/3/2000</v>
      </c>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57"/>
      <c r="FX78" s="131">
        <f t="shared" si="66"/>
        <v>0.96333333333333337</v>
      </c>
      <c r="FY78" s="127" t="str">
        <f t="shared" si="67"/>
        <v>ممتاز</v>
      </c>
      <c r="FZ78" s="128"/>
    </row>
    <row r="79" spans="1:182" ht="54.95" customHeight="1" thickTop="1" thickBot="1">
      <c r="A79" s="107">
        <v>68</v>
      </c>
      <c r="B79" s="113">
        <v>68</v>
      </c>
      <c r="C79" s="109" t="s">
        <v>218</v>
      </c>
      <c r="D79" s="110" t="s">
        <v>124</v>
      </c>
      <c r="E79" s="113">
        <v>11</v>
      </c>
      <c r="F79" s="113">
        <v>8</v>
      </c>
      <c r="G79" s="113">
        <v>2000</v>
      </c>
      <c r="H79" s="113">
        <f t="shared" si="39"/>
        <v>20</v>
      </c>
      <c r="I79" s="113">
        <f t="shared" si="40"/>
        <v>1</v>
      </c>
      <c r="J79" s="113">
        <f t="shared" si="41"/>
        <v>15</v>
      </c>
      <c r="K79" s="108" t="s">
        <v>125</v>
      </c>
      <c r="L79" s="113">
        <v>23</v>
      </c>
      <c r="M79" s="113">
        <v>23</v>
      </c>
      <c r="N79" s="153">
        <v>8.5</v>
      </c>
      <c r="O79" s="153">
        <v>17.5</v>
      </c>
      <c r="P79" s="153">
        <v>16.5</v>
      </c>
      <c r="Q79" s="153">
        <f t="shared" si="42"/>
        <v>42.5</v>
      </c>
      <c r="R79" s="153">
        <v>7.5</v>
      </c>
      <c r="S79" s="153">
        <v>16.5</v>
      </c>
      <c r="T79" s="153">
        <v>12</v>
      </c>
      <c r="U79" s="153">
        <f t="shared" si="43"/>
        <v>36</v>
      </c>
      <c r="V79" s="153">
        <v>6</v>
      </c>
      <c r="W79" s="153">
        <v>11</v>
      </c>
      <c r="X79" s="153">
        <v>12</v>
      </c>
      <c r="Y79" s="153">
        <f t="shared" si="44"/>
        <v>29</v>
      </c>
      <c r="Z79" s="153">
        <v>3.5</v>
      </c>
      <c r="AA79" s="153">
        <v>5</v>
      </c>
      <c r="AB79" s="153">
        <v>5.5</v>
      </c>
      <c r="AC79" s="153">
        <f t="shared" si="45"/>
        <v>14</v>
      </c>
      <c r="AD79" s="153">
        <v>3.5</v>
      </c>
      <c r="AE79" s="153">
        <v>3</v>
      </c>
      <c r="AF79" s="153">
        <v>2.5</v>
      </c>
      <c r="AG79" s="153">
        <f t="shared" si="46"/>
        <v>9</v>
      </c>
      <c r="AH79" s="153">
        <v>3.5</v>
      </c>
      <c r="AI79" s="153">
        <v>4</v>
      </c>
      <c r="AJ79" s="153">
        <v>9</v>
      </c>
      <c r="AK79" s="153">
        <f t="shared" si="47"/>
        <v>16.5</v>
      </c>
      <c r="AL79" s="153">
        <v>3</v>
      </c>
      <c r="AM79" s="153">
        <v>4</v>
      </c>
      <c r="AN79" s="153">
        <v>5</v>
      </c>
      <c r="AO79" s="153">
        <f t="shared" si="48"/>
        <v>12</v>
      </c>
      <c r="AP79" s="153">
        <v>3.5</v>
      </c>
      <c r="AQ79" s="153">
        <v>11</v>
      </c>
      <c r="AR79" s="153">
        <f t="shared" si="49"/>
        <v>14.5</v>
      </c>
      <c r="AS79" s="153">
        <v>4</v>
      </c>
      <c r="AT79" s="153">
        <v>4</v>
      </c>
      <c r="AU79" s="153">
        <v>7</v>
      </c>
      <c r="AV79" s="153">
        <f t="shared" si="50"/>
        <v>15</v>
      </c>
      <c r="AW79" s="153">
        <v>2</v>
      </c>
      <c r="AX79" s="153">
        <v>6</v>
      </c>
      <c r="AY79" s="153">
        <f t="shared" si="51"/>
        <v>8</v>
      </c>
      <c r="AZ79" s="153">
        <v>3.5</v>
      </c>
      <c r="BA79" s="153">
        <v>9.5</v>
      </c>
      <c r="BB79" s="153">
        <f t="shared" si="52"/>
        <v>13</v>
      </c>
      <c r="BC79" s="153">
        <f t="shared" si="53"/>
        <v>209.5</v>
      </c>
      <c r="BD79" s="153">
        <v>3</v>
      </c>
      <c r="BE79" s="153">
        <v>2</v>
      </c>
      <c r="BF79" s="153">
        <v>1.5</v>
      </c>
      <c r="BG79" s="153">
        <v>2.5</v>
      </c>
      <c r="BH79" s="153">
        <v>2</v>
      </c>
      <c r="BI79" s="153">
        <f t="shared" si="54"/>
        <v>11</v>
      </c>
      <c r="BJ79" s="153">
        <v>4</v>
      </c>
      <c r="BK79" s="153">
        <v>3.5</v>
      </c>
      <c r="BL79" s="153">
        <v>6</v>
      </c>
      <c r="BM79" s="153">
        <f t="shared" si="55"/>
        <v>13.5</v>
      </c>
      <c r="BN79" s="153">
        <v>3.5</v>
      </c>
      <c r="BO79" s="153">
        <v>5.5</v>
      </c>
      <c r="BP79" s="153">
        <v>6.5</v>
      </c>
      <c r="BQ79" s="153">
        <f t="shared" si="56"/>
        <v>15.5</v>
      </c>
      <c r="BR79" s="153">
        <v>4</v>
      </c>
      <c r="BS79" s="153">
        <v>8</v>
      </c>
      <c r="BT79" s="153">
        <v>8</v>
      </c>
      <c r="BU79" s="153">
        <f t="shared" si="57"/>
        <v>20</v>
      </c>
      <c r="BV79" s="153">
        <v>4</v>
      </c>
      <c r="BW79" s="153">
        <v>8</v>
      </c>
      <c r="BX79" s="153">
        <v>8</v>
      </c>
      <c r="BY79" s="153">
        <f t="shared" si="58"/>
        <v>20</v>
      </c>
      <c r="BZ79" s="142" t="s">
        <v>126</v>
      </c>
      <c r="CA79" s="108"/>
      <c r="CB79" s="137"/>
      <c r="CC79" s="115" t="str">
        <f t="shared" si="68"/>
        <v>ناجح</v>
      </c>
      <c r="CD79" s="115">
        <f t="shared" si="69"/>
        <v>2</v>
      </c>
      <c r="CE79" s="116">
        <f t="shared" si="70"/>
        <v>0</v>
      </c>
      <c r="CF79" s="117">
        <f t="shared" si="71"/>
        <v>0</v>
      </c>
      <c r="CG79" s="118">
        <f t="shared" si="72"/>
        <v>0</v>
      </c>
      <c r="CH79" s="119">
        <v>1</v>
      </c>
      <c r="CI79" s="150" t="s">
        <v>148</v>
      </c>
      <c r="CJ79" s="144" t="s">
        <v>98</v>
      </c>
      <c r="CK79" s="122"/>
      <c r="CL79" s="123" t="s">
        <v>292</v>
      </c>
      <c r="CM79" s="123" t="s">
        <v>292</v>
      </c>
      <c r="CN79" s="123" t="s">
        <v>292</v>
      </c>
      <c r="CO79" s="123" t="s">
        <v>291</v>
      </c>
      <c r="CP79" s="123" t="s">
        <v>291</v>
      </c>
      <c r="CQ79" s="123" t="s">
        <v>291</v>
      </c>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124">
        <f t="shared" si="59"/>
        <v>3.5</v>
      </c>
      <c r="EJ79" s="41">
        <f t="shared" si="60"/>
        <v>80</v>
      </c>
      <c r="EK79" s="125">
        <f t="shared" si="61"/>
        <v>132</v>
      </c>
      <c r="EL79" s="126">
        <f t="shared" si="62"/>
        <v>1</v>
      </c>
      <c r="EM79" s="127" t="str">
        <f t="shared" si="63"/>
        <v>ممتاز</v>
      </c>
      <c r="EN79" s="128" t="e">
        <f t="shared" ca="1" si="64"/>
        <v>#NAME?</v>
      </c>
      <c r="EO79" s="129" t="str">
        <f t="shared" si="65"/>
        <v>11/8/2000</v>
      </c>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57"/>
      <c r="FX79" s="131">
        <f t="shared" si="66"/>
        <v>0.69833333333333336</v>
      </c>
      <c r="FY79" s="127" t="str">
        <f t="shared" si="67"/>
        <v>مقبول</v>
      </c>
      <c r="FZ79" s="128"/>
    </row>
    <row r="80" spans="1:182" ht="54.95" customHeight="1" thickTop="1" thickBot="1">
      <c r="A80" s="107">
        <v>69</v>
      </c>
      <c r="B80" s="113">
        <v>69</v>
      </c>
      <c r="C80" s="109" t="s">
        <v>219</v>
      </c>
      <c r="D80" s="110" t="s">
        <v>124</v>
      </c>
      <c r="E80" s="113">
        <v>21</v>
      </c>
      <c r="F80" s="113">
        <v>11</v>
      </c>
      <c r="G80" s="113">
        <v>1999</v>
      </c>
      <c r="H80" s="113">
        <f t="shared" si="39"/>
        <v>10</v>
      </c>
      <c r="I80" s="113">
        <f t="shared" si="40"/>
        <v>10</v>
      </c>
      <c r="J80" s="113">
        <f t="shared" si="41"/>
        <v>15</v>
      </c>
      <c r="K80" s="108" t="s">
        <v>125</v>
      </c>
      <c r="L80" s="113">
        <v>24</v>
      </c>
      <c r="M80" s="113">
        <v>24</v>
      </c>
      <c r="N80" s="153">
        <v>9</v>
      </c>
      <c r="O80" s="153">
        <v>14.5</v>
      </c>
      <c r="P80" s="153">
        <v>18</v>
      </c>
      <c r="Q80" s="153">
        <f t="shared" si="42"/>
        <v>41.5</v>
      </c>
      <c r="R80" s="153">
        <v>7</v>
      </c>
      <c r="S80" s="153">
        <v>18.5</v>
      </c>
      <c r="T80" s="153">
        <v>14</v>
      </c>
      <c r="U80" s="153">
        <f t="shared" si="43"/>
        <v>39.5</v>
      </c>
      <c r="V80" s="153">
        <v>6</v>
      </c>
      <c r="W80" s="153">
        <v>12</v>
      </c>
      <c r="X80" s="153">
        <v>12</v>
      </c>
      <c r="Y80" s="153">
        <f t="shared" si="44"/>
        <v>30</v>
      </c>
      <c r="Z80" s="153">
        <v>3.5</v>
      </c>
      <c r="AA80" s="153">
        <v>6</v>
      </c>
      <c r="AB80" s="153">
        <v>7</v>
      </c>
      <c r="AC80" s="153">
        <f t="shared" si="45"/>
        <v>16.5</v>
      </c>
      <c r="AD80" s="153">
        <v>4</v>
      </c>
      <c r="AE80" s="153">
        <v>6</v>
      </c>
      <c r="AF80" s="153">
        <v>7.5</v>
      </c>
      <c r="AG80" s="153">
        <f t="shared" si="46"/>
        <v>17.5</v>
      </c>
      <c r="AH80" s="153">
        <v>3.5</v>
      </c>
      <c r="AI80" s="153">
        <v>4</v>
      </c>
      <c r="AJ80" s="153">
        <v>11.5</v>
      </c>
      <c r="AK80" s="153">
        <f t="shared" si="47"/>
        <v>19</v>
      </c>
      <c r="AL80" s="153">
        <v>3</v>
      </c>
      <c r="AM80" s="153">
        <v>4</v>
      </c>
      <c r="AN80" s="153">
        <v>10</v>
      </c>
      <c r="AO80" s="153">
        <f t="shared" si="48"/>
        <v>17</v>
      </c>
      <c r="AP80" s="153">
        <v>4</v>
      </c>
      <c r="AQ80" s="153">
        <v>15.5</v>
      </c>
      <c r="AR80" s="153">
        <f t="shared" si="49"/>
        <v>19.5</v>
      </c>
      <c r="AS80" s="153">
        <v>4</v>
      </c>
      <c r="AT80" s="153">
        <v>4</v>
      </c>
      <c r="AU80" s="153">
        <v>11.5</v>
      </c>
      <c r="AV80" s="153">
        <f t="shared" si="50"/>
        <v>19.5</v>
      </c>
      <c r="AW80" s="153">
        <v>3</v>
      </c>
      <c r="AX80" s="153">
        <v>10</v>
      </c>
      <c r="AY80" s="153">
        <f t="shared" si="51"/>
        <v>13</v>
      </c>
      <c r="AZ80" s="153">
        <v>4</v>
      </c>
      <c r="BA80" s="153">
        <v>15.5</v>
      </c>
      <c r="BB80" s="153">
        <f t="shared" si="52"/>
        <v>19.5</v>
      </c>
      <c r="BC80" s="153">
        <f t="shared" si="53"/>
        <v>252.5</v>
      </c>
      <c r="BD80" s="153">
        <v>3.5</v>
      </c>
      <c r="BE80" s="153">
        <v>2.5</v>
      </c>
      <c r="BF80" s="153">
        <v>3.5</v>
      </c>
      <c r="BG80" s="153">
        <v>3</v>
      </c>
      <c r="BH80" s="153">
        <v>5</v>
      </c>
      <c r="BI80" s="153">
        <f t="shared" si="54"/>
        <v>17.5</v>
      </c>
      <c r="BJ80" s="153">
        <v>4</v>
      </c>
      <c r="BK80" s="153">
        <v>5</v>
      </c>
      <c r="BL80" s="153">
        <v>6.5</v>
      </c>
      <c r="BM80" s="153">
        <f t="shared" si="55"/>
        <v>15.5</v>
      </c>
      <c r="BN80" s="153">
        <v>4</v>
      </c>
      <c r="BO80" s="153">
        <v>8</v>
      </c>
      <c r="BP80" s="153">
        <v>8</v>
      </c>
      <c r="BQ80" s="153">
        <f t="shared" si="56"/>
        <v>20</v>
      </c>
      <c r="BR80" s="153">
        <v>4</v>
      </c>
      <c r="BS80" s="153">
        <v>8</v>
      </c>
      <c r="BT80" s="153">
        <v>8</v>
      </c>
      <c r="BU80" s="153">
        <f t="shared" si="57"/>
        <v>20</v>
      </c>
      <c r="BV80" s="153">
        <v>4</v>
      </c>
      <c r="BW80" s="153">
        <v>8</v>
      </c>
      <c r="BX80" s="153">
        <v>8</v>
      </c>
      <c r="BY80" s="153">
        <f t="shared" si="58"/>
        <v>20</v>
      </c>
      <c r="BZ80" s="112" t="s">
        <v>126</v>
      </c>
      <c r="CA80" s="113"/>
      <c r="CB80" s="114"/>
      <c r="CC80" s="115" t="str">
        <f t="shared" si="68"/>
        <v>ناجح</v>
      </c>
      <c r="CD80" s="115">
        <f t="shared" si="69"/>
        <v>2</v>
      </c>
      <c r="CE80" s="116">
        <f t="shared" si="70"/>
        <v>0</v>
      </c>
      <c r="CF80" s="117">
        <f t="shared" si="71"/>
        <v>0</v>
      </c>
      <c r="CG80" s="118">
        <f t="shared" si="72"/>
        <v>0</v>
      </c>
      <c r="CH80" s="119">
        <v>1</v>
      </c>
      <c r="CI80" s="150" t="s">
        <v>148</v>
      </c>
      <c r="CJ80" s="144" t="s">
        <v>98</v>
      </c>
      <c r="CK80" s="122"/>
      <c r="CL80" s="123" t="s">
        <v>292</v>
      </c>
      <c r="CM80" s="123" t="s">
        <v>292</v>
      </c>
      <c r="CN80" s="123" t="s">
        <v>292</v>
      </c>
      <c r="CO80" s="123" t="s">
        <v>291</v>
      </c>
      <c r="CP80" s="123" t="s">
        <v>291</v>
      </c>
      <c r="CQ80" s="123" t="s">
        <v>291</v>
      </c>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124">
        <f t="shared" si="59"/>
        <v>6</v>
      </c>
      <c r="EJ80" s="41">
        <f t="shared" si="60"/>
        <v>50</v>
      </c>
      <c r="EK80" s="125">
        <f t="shared" si="61"/>
        <v>164.5</v>
      </c>
      <c r="EL80" s="126">
        <f t="shared" si="62"/>
        <v>1.2462121212121211</v>
      </c>
      <c r="EM80" s="127" t="str">
        <f t="shared" si="63"/>
        <v>ممتاز</v>
      </c>
      <c r="EN80" s="128" t="e">
        <f t="shared" ca="1" si="64"/>
        <v>#NAME?</v>
      </c>
      <c r="EO80" s="129" t="str">
        <f t="shared" si="65"/>
        <v>21/11/1999</v>
      </c>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57"/>
      <c r="FX80" s="131">
        <f t="shared" si="66"/>
        <v>0.84166666666666667</v>
      </c>
      <c r="FY80" s="127" t="str">
        <f t="shared" si="67"/>
        <v>جيدجدا</v>
      </c>
      <c r="FZ80" s="128"/>
    </row>
    <row r="81" spans="1:182" ht="54.95" customHeight="1" thickTop="1" thickBot="1">
      <c r="A81" s="107">
        <v>70</v>
      </c>
      <c r="B81" s="113">
        <v>70</v>
      </c>
      <c r="C81" s="109" t="s">
        <v>220</v>
      </c>
      <c r="D81" s="110" t="s">
        <v>124</v>
      </c>
      <c r="E81" s="113">
        <v>16</v>
      </c>
      <c r="F81" s="113">
        <v>6</v>
      </c>
      <c r="G81" s="113">
        <v>2000</v>
      </c>
      <c r="H81" s="113">
        <f t="shared" si="39"/>
        <v>15</v>
      </c>
      <c r="I81" s="113">
        <f t="shared" si="40"/>
        <v>3</v>
      </c>
      <c r="J81" s="113">
        <f t="shared" si="41"/>
        <v>15</v>
      </c>
      <c r="K81" s="108" t="s">
        <v>125</v>
      </c>
      <c r="L81" s="113">
        <v>25</v>
      </c>
      <c r="M81" s="113">
        <v>25</v>
      </c>
      <c r="N81" s="153">
        <v>9</v>
      </c>
      <c r="O81" s="153">
        <v>17.5</v>
      </c>
      <c r="P81" s="153">
        <v>17</v>
      </c>
      <c r="Q81" s="153">
        <f t="shared" si="42"/>
        <v>43.5</v>
      </c>
      <c r="R81" s="153">
        <v>8</v>
      </c>
      <c r="S81" s="153">
        <v>16.5</v>
      </c>
      <c r="T81" s="153">
        <v>12</v>
      </c>
      <c r="U81" s="153">
        <f t="shared" si="43"/>
        <v>36.5</v>
      </c>
      <c r="V81" s="153">
        <v>6</v>
      </c>
      <c r="W81" s="153">
        <v>12</v>
      </c>
      <c r="X81" s="153">
        <v>12</v>
      </c>
      <c r="Y81" s="153">
        <f t="shared" si="44"/>
        <v>30</v>
      </c>
      <c r="Z81" s="153">
        <v>3.5</v>
      </c>
      <c r="AA81" s="153">
        <v>4.5</v>
      </c>
      <c r="AB81" s="153">
        <v>6</v>
      </c>
      <c r="AC81" s="153">
        <f t="shared" si="45"/>
        <v>14</v>
      </c>
      <c r="AD81" s="153">
        <v>3.5</v>
      </c>
      <c r="AE81" s="153">
        <v>5.5</v>
      </c>
      <c r="AF81" s="153">
        <v>6</v>
      </c>
      <c r="AG81" s="153">
        <f t="shared" si="46"/>
        <v>15</v>
      </c>
      <c r="AH81" s="153">
        <v>3.5</v>
      </c>
      <c r="AI81" s="153">
        <v>4</v>
      </c>
      <c r="AJ81" s="153">
        <v>11.5</v>
      </c>
      <c r="AK81" s="153">
        <f t="shared" si="47"/>
        <v>19</v>
      </c>
      <c r="AL81" s="153">
        <v>3.5</v>
      </c>
      <c r="AM81" s="153">
        <v>4</v>
      </c>
      <c r="AN81" s="153">
        <v>11</v>
      </c>
      <c r="AO81" s="153">
        <f t="shared" si="48"/>
        <v>18.5</v>
      </c>
      <c r="AP81" s="153">
        <v>4</v>
      </c>
      <c r="AQ81" s="153">
        <v>14.5</v>
      </c>
      <c r="AR81" s="153">
        <f t="shared" si="49"/>
        <v>18.5</v>
      </c>
      <c r="AS81" s="153">
        <v>3.5</v>
      </c>
      <c r="AT81" s="153">
        <v>4</v>
      </c>
      <c r="AU81" s="153">
        <v>7.5</v>
      </c>
      <c r="AV81" s="153">
        <f t="shared" si="50"/>
        <v>15</v>
      </c>
      <c r="AW81" s="153">
        <v>3</v>
      </c>
      <c r="AX81" s="153">
        <v>14</v>
      </c>
      <c r="AY81" s="153">
        <f t="shared" si="51"/>
        <v>17</v>
      </c>
      <c r="AZ81" s="153">
        <v>4</v>
      </c>
      <c r="BA81" s="153">
        <v>15</v>
      </c>
      <c r="BB81" s="153">
        <f t="shared" si="52"/>
        <v>19</v>
      </c>
      <c r="BC81" s="153">
        <f t="shared" si="53"/>
        <v>246</v>
      </c>
      <c r="BD81" s="153">
        <v>3.5</v>
      </c>
      <c r="BE81" s="153">
        <v>2.5</v>
      </c>
      <c r="BF81" s="153">
        <v>3.5</v>
      </c>
      <c r="BG81" s="153">
        <v>3</v>
      </c>
      <c r="BH81" s="153">
        <v>5</v>
      </c>
      <c r="BI81" s="153">
        <f t="shared" si="54"/>
        <v>17.5</v>
      </c>
      <c r="BJ81" s="153">
        <v>4</v>
      </c>
      <c r="BK81" s="153">
        <v>6</v>
      </c>
      <c r="BL81" s="153">
        <v>7</v>
      </c>
      <c r="BM81" s="153">
        <f t="shared" si="55"/>
        <v>17</v>
      </c>
      <c r="BN81" s="153">
        <v>3.5</v>
      </c>
      <c r="BO81" s="153">
        <v>8</v>
      </c>
      <c r="BP81" s="153">
        <v>8</v>
      </c>
      <c r="BQ81" s="153">
        <f t="shared" si="56"/>
        <v>19.5</v>
      </c>
      <c r="BR81" s="153">
        <v>4</v>
      </c>
      <c r="BS81" s="153">
        <v>8</v>
      </c>
      <c r="BT81" s="153">
        <v>8</v>
      </c>
      <c r="BU81" s="153">
        <f t="shared" si="57"/>
        <v>20</v>
      </c>
      <c r="BV81" s="153">
        <v>4</v>
      </c>
      <c r="BW81" s="153">
        <v>8</v>
      </c>
      <c r="BX81" s="153">
        <v>8</v>
      </c>
      <c r="BY81" s="153">
        <f t="shared" si="58"/>
        <v>20</v>
      </c>
      <c r="BZ81" s="112" t="s">
        <v>126</v>
      </c>
      <c r="CA81" s="113"/>
      <c r="CB81" s="114"/>
      <c r="CC81" s="115" t="str">
        <f t="shared" si="68"/>
        <v>ناجح</v>
      </c>
      <c r="CD81" s="115">
        <f t="shared" si="69"/>
        <v>2</v>
      </c>
      <c r="CE81" s="116">
        <f t="shared" si="70"/>
        <v>0</v>
      </c>
      <c r="CF81" s="117">
        <f t="shared" si="71"/>
        <v>0</v>
      </c>
      <c r="CG81" s="118">
        <f t="shared" si="72"/>
        <v>0</v>
      </c>
      <c r="CH81" s="119">
        <v>1</v>
      </c>
      <c r="CI81" s="145" t="s">
        <v>148</v>
      </c>
      <c r="CJ81" s="121" t="s">
        <v>98</v>
      </c>
      <c r="CK81" s="122"/>
      <c r="CL81" s="123" t="s">
        <v>292</v>
      </c>
      <c r="CM81" s="123" t="s">
        <v>292</v>
      </c>
      <c r="CN81" s="123" t="s">
        <v>292</v>
      </c>
      <c r="CO81" s="123" t="s">
        <v>291</v>
      </c>
      <c r="CP81" s="123" t="s">
        <v>291</v>
      </c>
      <c r="CQ81" s="123" t="s">
        <v>291</v>
      </c>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124">
        <f t="shared" si="59"/>
        <v>6</v>
      </c>
      <c r="EJ81" s="41">
        <f t="shared" si="60"/>
        <v>54.000000000000007</v>
      </c>
      <c r="EK81" s="125">
        <f t="shared" si="61"/>
        <v>163</v>
      </c>
      <c r="EL81" s="126">
        <f t="shared" si="62"/>
        <v>1.2348484848484849</v>
      </c>
      <c r="EM81" s="127" t="str">
        <f t="shared" si="63"/>
        <v>ممتاز</v>
      </c>
      <c r="EN81" s="128" t="e">
        <f t="shared" ca="1" si="64"/>
        <v>#NAME?</v>
      </c>
      <c r="EO81" s="129" t="str">
        <f t="shared" si="65"/>
        <v>16/6/2000</v>
      </c>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57"/>
      <c r="FX81" s="131">
        <f t="shared" si="66"/>
        <v>0.82</v>
      </c>
      <c r="FY81" s="127" t="str">
        <f t="shared" si="67"/>
        <v>جيدجدا</v>
      </c>
      <c r="FZ81" s="128"/>
    </row>
    <row r="82" spans="1:182" ht="54.95" customHeight="1" thickTop="1" thickBot="1">
      <c r="A82" s="107">
        <v>71</v>
      </c>
      <c r="B82" s="113">
        <v>71</v>
      </c>
      <c r="C82" s="109" t="s">
        <v>221</v>
      </c>
      <c r="D82" s="110" t="s">
        <v>124</v>
      </c>
      <c r="E82" s="113">
        <v>31</v>
      </c>
      <c r="F82" s="113">
        <v>3</v>
      </c>
      <c r="G82" s="113">
        <v>2000</v>
      </c>
      <c r="H82" s="113">
        <f t="shared" si="39"/>
        <v>0</v>
      </c>
      <c r="I82" s="113">
        <f t="shared" si="40"/>
        <v>6</v>
      </c>
      <c r="J82" s="113">
        <f t="shared" si="41"/>
        <v>15</v>
      </c>
      <c r="K82" s="108" t="s">
        <v>125</v>
      </c>
      <c r="L82" s="113">
        <v>26</v>
      </c>
      <c r="M82" s="113">
        <v>26</v>
      </c>
      <c r="N82" s="153">
        <v>11.5</v>
      </c>
      <c r="O82" s="153">
        <v>23</v>
      </c>
      <c r="P82" s="153">
        <v>23</v>
      </c>
      <c r="Q82" s="153">
        <f t="shared" si="42"/>
        <v>57.5</v>
      </c>
      <c r="R82" s="153">
        <v>10</v>
      </c>
      <c r="S82" s="153">
        <v>20</v>
      </c>
      <c r="T82" s="153">
        <v>19.5</v>
      </c>
      <c r="U82" s="153">
        <f t="shared" si="43"/>
        <v>49.5</v>
      </c>
      <c r="V82" s="153">
        <v>6</v>
      </c>
      <c r="W82" s="153">
        <v>12</v>
      </c>
      <c r="X82" s="153">
        <v>12</v>
      </c>
      <c r="Y82" s="153">
        <f t="shared" si="44"/>
        <v>30</v>
      </c>
      <c r="Z82" s="153">
        <v>4</v>
      </c>
      <c r="AA82" s="153">
        <v>8</v>
      </c>
      <c r="AB82" s="153">
        <v>8</v>
      </c>
      <c r="AC82" s="153">
        <f t="shared" si="45"/>
        <v>20</v>
      </c>
      <c r="AD82" s="153">
        <v>4</v>
      </c>
      <c r="AE82" s="153">
        <v>8</v>
      </c>
      <c r="AF82" s="153">
        <v>8</v>
      </c>
      <c r="AG82" s="153">
        <f t="shared" si="46"/>
        <v>20</v>
      </c>
      <c r="AH82" s="153">
        <v>4</v>
      </c>
      <c r="AI82" s="153">
        <v>4</v>
      </c>
      <c r="AJ82" s="153">
        <v>12</v>
      </c>
      <c r="AK82" s="153">
        <f t="shared" si="47"/>
        <v>20</v>
      </c>
      <c r="AL82" s="153">
        <v>4</v>
      </c>
      <c r="AM82" s="153">
        <v>4</v>
      </c>
      <c r="AN82" s="153">
        <v>12</v>
      </c>
      <c r="AO82" s="153">
        <f t="shared" si="48"/>
        <v>20</v>
      </c>
      <c r="AP82" s="153">
        <v>4</v>
      </c>
      <c r="AQ82" s="153">
        <v>16</v>
      </c>
      <c r="AR82" s="153">
        <f t="shared" si="49"/>
        <v>20</v>
      </c>
      <c r="AS82" s="153">
        <v>4</v>
      </c>
      <c r="AT82" s="153">
        <v>4</v>
      </c>
      <c r="AU82" s="153">
        <v>12</v>
      </c>
      <c r="AV82" s="153">
        <f t="shared" si="50"/>
        <v>20</v>
      </c>
      <c r="AW82" s="153">
        <v>4</v>
      </c>
      <c r="AX82" s="153">
        <v>16</v>
      </c>
      <c r="AY82" s="153">
        <f t="shared" si="51"/>
        <v>20</v>
      </c>
      <c r="AZ82" s="153">
        <v>4</v>
      </c>
      <c r="BA82" s="153">
        <v>15.5</v>
      </c>
      <c r="BB82" s="153">
        <f t="shared" si="52"/>
        <v>19.5</v>
      </c>
      <c r="BC82" s="153">
        <f t="shared" si="53"/>
        <v>296.5</v>
      </c>
      <c r="BD82" s="153">
        <v>4</v>
      </c>
      <c r="BE82" s="153">
        <v>3</v>
      </c>
      <c r="BF82" s="153">
        <v>3.5</v>
      </c>
      <c r="BG82" s="153">
        <v>3</v>
      </c>
      <c r="BH82" s="153">
        <v>5</v>
      </c>
      <c r="BI82" s="153">
        <f t="shared" si="54"/>
        <v>18.5</v>
      </c>
      <c r="BJ82" s="153">
        <v>4</v>
      </c>
      <c r="BK82" s="153">
        <v>6</v>
      </c>
      <c r="BL82" s="153">
        <v>7.5</v>
      </c>
      <c r="BM82" s="153">
        <f t="shared" si="55"/>
        <v>17.5</v>
      </c>
      <c r="BN82" s="153">
        <v>4</v>
      </c>
      <c r="BO82" s="153">
        <v>8</v>
      </c>
      <c r="BP82" s="153">
        <v>8</v>
      </c>
      <c r="BQ82" s="153">
        <f t="shared" si="56"/>
        <v>20</v>
      </c>
      <c r="BR82" s="153">
        <v>4</v>
      </c>
      <c r="BS82" s="153">
        <v>8</v>
      </c>
      <c r="BT82" s="153">
        <v>8</v>
      </c>
      <c r="BU82" s="153">
        <f t="shared" si="57"/>
        <v>20</v>
      </c>
      <c r="BV82" s="153">
        <v>4</v>
      </c>
      <c r="BW82" s="153">
        <v>8</v>
      </c>
      <c r="BX82" s="153">
        <v>8</v>
      </c>
      <c r="BY82" s="153">
        <f t="shared" si="58"/>
        <v>20</v>
      </c>
      <c r="BZ82" s="142" t="s">
        <v>126</v>
      </c>
      <c r="CA82" s="108"/>
      <c r="CB82" s="114"/>
      <c r="CC82" s="115" t="str">
        <f t="shared" si="68"/>
        <v>ناجح</v>
      </c>
      <c r="CD82" s="115">
        <f t="shared" si="69"/>
        <v>2</v>
      </c>
      <c r="CE82" s="116">
        <f t="shared" si="70"/>
        <v>0</v>
      </c>
      <c r="CF82" s="117">
        <f t="shared" si="71"/>
        <v>0</v>
      </c>
      <c r="CG82" s="118">
        <f t="shared" si="72"/>
        <v>0</v>
      </c>
      <c r="CH82" s="119">
        <v>1</v>
      </c>
      <c r="CI82" s="135" t="s">
        <v>148</v>
      </c>
      <c r="CJ82" s="121" t="s">
        <v>89</v>
      </c>
      <c r="CK82" s="122"/>
      <c r="CL82" s="123" t="s">
        <v>292</v>
      </c>
      <c r="CM82" s="123" t="s">
        <v>292</v>
      </c>
      <c r="CN82" s="123" t="s">
        <v>292</v>
      </c>
      <c r="CO82" s="123" t="s">
        <v>291</v>
      </c>
      <c r="CP82" s="123" t="s">
        <v>291</v>
      </c>
      <c r="CQ82" s="123" t="s">
        <v>291</v>
      </c>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124">
        <f t="shared" si="59"/>
        <v>6.5</v>
      </c>
      <c r="EJ82" s="41">
        <f t="shared" si="60"/>
        <v>3</v>
      </c>
      <c r="EK82" s="125">
        <f t="shared" si="61"/>
        <v>190.5</v>
      </c>
      <c r="EL82" s="126">
        <f t="shared" si="62"/>
        <v>1.4431818181818181</v>
      </c>
      <c r="EM82" s="127" t="str">
        <f t="shared" si="63"/>
        <v>ممتاز</v>
      </c>
      <c r="EN82" s="128" t="e">
        <f t="shared" ca="1" si="64"/>
        <v>#NAME?</v>
      </c>
      <c r="EO82" s="129" t="str">
        <f t="shared" si="65"/>
        <v>31/3/2000</v>
      </c>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57"/>
      <c r="FX82" s="131">
        <f t="shared" si="66"/>
        <v>0.98833333333333329</v>
      </c>
      <c r="FY82" s="127" t="str">
        <f t="shared" si="67"/>
        <v>ممتاز</v>
      </c>
      <c r="FZ82" s="128"/>
    </row>
    <row r="83" spans="1:182" ht="54.95" customHeight="1" thickTop="1" thickBot="1">
      <c r="A83" s="107">
        <v>72</v>
      </c>
      <c r="B83" s="108">
        <v>72</v>
      </c>
      <c r="C83" s="109" t="s">
        <v>222</v>
      </c>
      <c r="D83" s="110" t="s">
        <v>124</v>
      </c>
      <c r="E83" s="108">
        <v>30</v>
      </c>
      <c r="F83" s="108">
        <v>12</v>
      </c>
      <c r="G83" s="108">
        <v>1999</v>
      </c>
      <c r="H83" s="108">
        <f t="shared" si="39"/>
        <v>1</v>
      </c>
      <c r="I83" s="108">
        <f t="shared" si="40"/>
        <v>9</v>
      </c>
      <c r="J83" s="108">
        <f t="shared" si="41"/>
        <v>15</v>
      </c>
      <c r="K83" s="108" t="s">
        <v>125</v>
      </c>
      <c r="L83" s="108">
        <v>27</v>
      </c>
      <c r="M83" s="108">
        <v>27</v>
      </c>
      <c r="N83" s="111">
        <v>7.5</v>
      </c>
      <c r="O83" s="111">
        <v>10</v>
      </c>
      <c r="P83" s="111">
        <v>12.5</v>
      </c>
      <c r="Q83" s="111">
        <f t="shared" si="42"/>
        <v>30</v>
      </c>
      <c r="R83" s="111">
        <v>5.5</v>
      </c>
      <c r="S83" s="111">
        <v>1.5</v>
      </c>
      <c r="T83" s="111">
        <v>3.5</v>
      </c>
      <c r="U83" s="111">
        <f t="shared" si="43"/>
        <v>10.5</v>
      </c>
      <c r="V83" s="111">
        <v>5.5</v>
      </c>
      <c r="W83" s="111">
        <v>7.5</v>
      </c>
      <c r="X83" s="111">
        <v>7.5</v>
      </c>
      <c r="Y83" s="111">
        <f t="shared" si="44"/>
        <v>20.5</v>
      </c>
      <c r="Z83" s="111">
        <v>3.5</v>
      </c>
      <c r="AA83" s="111">
        <v>3</v>
      </c>
      <c r="AB83" s="111">
        <v>4</v>
      </c>
      <c r="AC83" s="111">
        <f t="shared" si="45"/>
        <v>10.5</v>
      </c>
      <c r="AD83" s="111">
        <v>3.5</v>
      </c>
      <c r="AE83" s="111">
        <v>4</v>
      </c>
      <c r="AF83" s="111">
        <v>4.5</v>
      </c>
      <c r="AG83" s="111">
        <f t="shared" si="46"/>
        <v>12</v>
      </c>
      <c r="AH83" s="111">
        <v>2.5</v>
      </c>
      <c r="AI83" s="111">
        <v>2</v>
      </c>
      <c r="AJ83" s="111">
        <v>5.5</v>
      </c>
      <c r="AK83" s="111">
        <f t="shared" si="47"/>
        <v>10</v>
      </c>
      <c r="AL83" s="111">
        <v>2.5</v>
      </c>
      <c r="AM83" s="111">
        <v>4</v>
      </c>
      <c r="AN83" s="111">
        <v>5.5</v>
      </c>
      <c r="AO83" s="111">
        <f t="shared" si="48"/>
        <v>12</v>
      </c>
      <c r="AP83" s="111">
        <v>3.5</v>
      </c>
      <c r="AQ83" s="111">
        <v>10.5</v>
      </c>
      <c r="AR83" s="111">
        <f t="shared" si="49"/>
        <v>14</v>
      </c>
      <c r="AS83" s="111">
        <v>3</v>
      </c>
      <c r="AT83" s="111">
        <v>3.5</v>
      </c>
      <c r="AU83" s="111">
        <v>5</v>
      </c>
      <c r="AV83" s="111">
        <f t="shared" si="50"/>
        <v>11.5</v>
      </c>
      <c r="AW83" s="111">
        <v>3.5</v>
      </c>
      <c r="AX83" s="111">
        <v>8</v>
      </c>
      <c r="AY83" s="111">
        <f t="shared" si="51"/>
        <v>11.5</v>
      </c>
      <c r="AZ83" s="111">
        <v>3</v>
      </c>
      <c r="BA83" s="111">
        <v>9.5</v>
      </c>
      <c r="BB83" s="111">
        <f t="shared" si="52"/>
        <v>12.5</v>
      </c>
      <c r="BC83" s="111">
        <f t="shared" si="53"/>
        <v>155</v>
      </c>
      <c r="BD83" s="111">
        <v>3</v>
      </c>
      <c r="BE83" s="111">
        <v>2.5</v>
      </c>
      <c r="BF83" s="111">
        <v>1.5</v>
      </c>
      <c r="BG83" s="111">
        <v>2.5</v>
      </c>
      <c r="BH83" s="111">
        <v>3</v>
      </c>
      <c r="BI83" s="111">
        <f t="shared" si="54"/>
        <v>12.5</v>
      </c>
      <c r="BJ83" s="111">
        <v>3</v>
      </c>
      <c r="BK83" s="111">
        <v>4</v>
      </c>
      <c r="BL83" s="111">
        <v>6.5</v>
      </c>
      <c r="BM83" s="111">
        <f t="shared" si="55"/>
        <v>13.5</v>
      </c>
      <c r="BN83" s="111">
        <v>3</v>
      </c>
      <c r="BO83" s="111">
        <v>3</v>
      </c>
      <c r="BP83" s="111">
        <v>4.5</v>
      </c>
      <c r="BQ83" s="111">
        <f t="shared" si="56"/>
        <v>10.5</v>
      </c>
      <c r="BR83" s="111">
        <v>4</v>
      </c>
      <c r="BS83" s="111">
        <v>8</v>
      </c>
      <c r="BT83" s="111">
        <v>8</v>
      </c>
      <c r="BU83" s="111">
        <f t="shared" si="57"/>
        <v>20</v>
      </c>
      <c r="BV83" s="111">
        <v>4</v>
      </c>
      <c r="BW83" s="111">
        <v>8</v>
      </c>
      <c r="BX83" s="111">
        <v>8</v>
      </c>
      <c r="BY83" s="111">
        <f t="shared" si="58"/>
        <v>20</v>
      </c>
      <c r="BZ83" s="112" t="s">
        <v>149</v>
      </c>
      <c r="CA83" s="113" t="s">
        <v>48</v>
      </c>
      <c r="CB83" s="114"/>
      <c r="CC83" s="115" t="str">
        <f t="shared" si="68"/>
        <v>دور ثان</v>
      </c>
      <c r="CD83" s="115">
        <f t="shared" si="69"/>
        <v>1</v>
      </c>
      <c r="CE83" s="116">
        <f t="shared" si="70"/>
        <v>1</v>
      </c>
      <c r="CF83" s="117">
        <f t="shared" si="71"/>
        <v>0</v>
      </c>
      <c r="CG83" s="118">
        <f t="shared" si="72"/>
        <v>1</v>
      </c>
      <c r="CH83" s="119">
        <v>2</v>
      </c>
      <c r="CI83" s="145" t="s">
        <v>127</v>
      </c>
      <c r="CJ83" s="121" t="s">
        <v>98</v>
      </c>
      <c r="CK83" s="122"/>
      <c r="CL83" s="123" t="s">
        <v>291</v>
      </c>
      <c r="CM83" s="123" t="s">
        <v>291</v>
      </c>
      <c r="CN83" s="123" t="s">
        <v>291</v>
      </c>
      <c r="CO83" s="123" t="s">
        <v>292</v>
      </c>
      <c r="CP83" s="123" t="s">
        <v>292</v>
      </c>
      <c r="CQ83" s="123" t="s">
        <v>292</v>
      </c>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124">
        <f t="shared" si="59"/>
        <v>4</v>
      </c>
      <c r="EJ83" s="41">
        <f t="shared" si="60"/>
        <v>101</v>
      </c>
      <c r="EK83" s="125">
        <f t="shared" si="61"/>
        <v>97.5</v>
      </c>
      <c r="EL83" s="126">
        <f t="shared" si="62"/>
        <v>0.73863636363636365</v>
      </c>
      <c r="EM83" s="127" t="str">
        <f t="shared" si="63"/>
        <v>جيد</v>
      </c>
      <c r="EN83" s="128" t="e">
        <f t="shared" ca="1" si="64"/>
        <v>#NAME?</v>
      </c>
      <c r="EO83" s="129" t="str">
        <f t="shared" si="65"/>
        <v>30/12/1999</v>
      </c>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57"/>
      <c r="FX83" s="131">
        <f t="shared" si="66"/>
        <v>0.51666666666666672</v>
      </c>
      <c r="FY83" s="127" t="str">
        <f t="shared" si="67"/>
        <v>له دور ثاني</v>
      </c>
      <c r="FZ83" s="128"/>
    </row>
    <row r="84" spans="1:182" ht="54.95" customHeight="1" thickTop="1" thickBot="1">
      <c r="A84" s="107">
        <v>73</v>
      </c>
      <c r="B84" s="108">
        <v>73</v>
      </c>
      <c r="C84" s="109" t="s">
        <v>223</v>
      </c>
      <c r="D84" s="110" t="s">
        <v>124</v>
      </c>
      <c r="E84" s="108">
        <v>3</v>
      </c>
      <c r="F84" s="108">
        <v>8</v>
      </c>
      <c r="G84" s="108">
        <v>2000</v>
      </c>
      <c r="H84" s="108">
        <f t="shared" si="39"/>
        <v>28</v>
      </c>
      <c r="I84" s="108">
        <f t="shared" si="40"/>
        <v>1</v>
      </c>
      <c r="J84" s="108">
        <f t="shared" si="41"/>
        <v>15</v>
      </c>
      <c r="K84" s="108" t="s">
        <v>125</v>
      </c>
      <c r="L84" s="108">
        <v>28</v>
      </c>
      <c r="M84" s="108">
        <v>28</v>
      </c>
      <c r="N84" s="111">
        <v>11.5</v>
      </c>
      <c r="O84" s="111">
        <v>22</v>
      </c>
      <c r="P84" s="111">
        <v>21.5</v>
      </c>
      <c r="Q84" s="111">
        <f t="shared" si="42"/>
        <v>55</v>
      </c>
      <c r="R84" s="111">
        <v>9.5</v>
      </c>
      <c r="S84" s="111">
        <v>20</v>
      </c>
      <c r="T84" s="111">
        <v>18</v>
      </c>
      <c r="U84" s="111">
        <f t="shared" si="43"/>
        <v>47.5</v>
      </c>
      <c r="V84" s="111">
        <v>6</v>
      </c>
      <c r="W84" s="111">
        <v>12</v>
      </c>
      <c r="X84" s="111">
        <v>12</v>
      </c>
      <c r="Y84" s="111">
        <f t="shared" si="44"/>
        <v>30</v>
      </c>
      <c r="Z84" s="111">
        <v>4</v>
      </c>
      <c r="AA84" s="111">
        <v>7</v>
      </c>
      <c r="AB84" s="111">
        <v>7.5</v>
      </c>
      <c r="AC84" s="111">
        <f t="shared" si="45"/>
        <v>18.5</v>
      </c>
      <c r="AD84" s="111">
        <v>4</v>
      </c>
      <c r="AE84" s="111">
        <v>7</v>
      </c>
      <c r="AF84" s="111">
        <v>8</v>
      </c>
      <c r="AG84" s="111">
        <f t="shared" si="46"/>
        <v>19</v>
      </c>
      <c r="AH84" s="111">
        <v>3.5</v>
      </c>
      <c r="AI84" s="111">
        <v>4</v>
      </c>
      <c r="AJ84" s="111">
        <v>12</v>
      </c>
      <c r="AK84" s="111">
        <f t="shared" si="47"/>
        <v>19.5</v>
      </c>
      <c r="AL84" s="111">
        <v>4</v>
      </c>
      <c r="AM84" s="111">
        <v>4</v>
      </c>
      <c r="AN84" s="111">
        <v>12</v>
      </c>
      <c r="AO84" s="111">
        <f t="shared" si="48"/>
        <v>20</v>
      </c>
      <c r="AP84" s="111">
        <v>4</v>
      </c>
      <c r="AQ84" s="111">
        <v>11.5</v>
      </c>
      <c r="AR84" s="111">
        <f t="shared" si="49"/>
        <v>15.5</v>
      </c>
      <c r="AS84" s="111">
        <v>4</v>
      </c>
      <c r="AT84" s="111">
        <v>4</v>
      </c>
      <c r="AU84" s="111">
        <v>10.5</v>
      </c>
      <c r="AV84" s="111">
        <f t="shared" si="50"/>
        <v>18.5</v>
      </c>
      <c r="AW84" s="111">
        <v>4</v>
      </c>
      <c r="AX84" s="111">
        <v>13</v>
      </c>
      <c r="AY84" s="111">
        <f t="shared" si="51"/>
        <v>17</v>
      </c>
      <c r="AZ84" s="111">
        <v>4</v>
      </c>
      <c r="BA84" s="111">
        <v>15</v>
      </c>
      <c r="BB84" s="111">
        <f t="shared" si="52"/>
        <v>19</v>
      </c>
      <c r="BC84" s="111">
        <f t="shared" si="53"/>
        <v>279.5</v>
      </c>
      <c r="BD84" s="111">
        <v>3.5</v>
      </c>
      <c r="BE84" s="111">
        <v>2.5</v>
      </c>
      <c r="BF84" s="111">
        <v>3.5</v>
      </c>
      <c r="BG84" s="111">
        <v>2.5</v>
      </c>
      <c r="BH84" s="111">
        <v>4.5</v>
      </c>
      <c r="BI84" s="111">
        <f t="shared" si="54"/>
        <v>16.5</v>
      </c>
      <c r="BJ84" s="111">
        <v>3.5</v>
      </c>
      <c r="BK84" s="111">
        <v>6</v>
      </c>
      <c r="BL84" s="111">
        <v>7</v>
      </c>
      <c r="BM84" s="111">
        <f t="shared" si="55"/>
        <v>16.5</v>
      </c>
      <c r="BN84" s="111">
        <v>3.5</v>
      </c>
      <c r="BO84" s="111">
        <v>7.5</v>
      </c>
      <c r="BP84" s="111">
        <v>5</v>
      </c>
      <c r="BQ84" s="111">
        <f t="shared" si="56"/>
        <v>16</v>
      </c>
      <c r="BR84" s="111">
        <v>4</v>
      </c>
      <c r="BS84" s="111">
        <v>8</v>
      </c>
      <c r="BT84" s="111">
        <v>8</v>
      </c>
      <c r="BU84" s="111">
        <f t="shared" si="57"/>
        <v>20</v>
      </c>
      <c r="BV84" s="111">
        <v>4</v>
      </c>
      <c r="BW84" s="111">
        <v>8</v>
      </c>
      <c r="BX84" s="111">
        <v>8</v>
      </c>
      <c r="BY84" s="111">
        <f t="shared" si="58"/>
        <v>20</v>
      </c>
      <c r="BZ84" s="112" t="s">
        <v>126</v>
      </c>
      <c r="CA84" s="113"/>
      <c r="CB84" s="114"/>
      <c r="CC84" s="115" t="str">
        <f t="shared" si="68"/>
        <v>ناجح</v>
      </c>
      <c r="CD84" s="115">
        <f t="shared" si="69"/>
        <v>2</v>
      </c>
      <c r="CE84" s="116">
        <f t="shared" si="70"/>
        <v>0</v>
      </c>
      <c r="CF84" s="117">
        <f t="shared" si="71"/>
        <v>0</v>
      </c>
      <c r="CG84" s="118">
        <f t="shared" si="72"/>
        <v>0</v>
      </c>
      <c r="CH84" s="119">
        <v>2</v>
      </c>
      <c r="CI84" s="143" t="s">
        <v>127</v>
      </c>
      <c r="CJ84" s="144" t="s">
        <v>89</v>
      </c>
      <c r="CK84" s="122"/>
      <c r="CL84" s="123" t="s">
        <v>291</v>
      </c>
      <c r="CM84" s="123" t="s">
        <v>291</v>
      </c>
      <c r="CN84" s="123" t="s">
        <v>291</v>
      </c>
      <c r="CO84" s="123" t="s">
        <v>292</v>
      </c>
      <c r="CP84" s="123" t="s">
        <v>292</v>
      </c>
      <c r="CQ84" s="123" t="s">
        <v>292</v>
      </c>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124">
        <f t="shared" si="59"/>
        <v>6</v>
      </c>
      <c r="EJ84" s="41">
        <f t="shared" si="60"/>
        <v>22</v>
      </c>
      <c r="EK84" s="125">
        <f t="shared" si="61"/>
        <v>177.5</v>
      </c>
      <c r="EL84" s="126">
        <f t="shared" si="62"/>
        <v>1.3446969696969697</v>
      </c>
      <c r="EM84" s="127" t="str">
        <f t="shared" si="63"/>
        <v>ممتاز</v>
      </c>
      <c r="EN84" s="128" t="e">
        <f t="shared" ca="1" si="64"/>
        <v>#NAME?</v>
      </c>
      <c r="EO84" s="129" t="str">
        <f t="shared" si="65"/>
        <v>3/8/2000</v>
      </c>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57"/>
      <c r="FX84" s="131">
        <f t="shared" si="66"/>
        <v>0.93166666666666664</v>
      </c>
      <c r="FY84" s="127" t="str">
        <f t="shared" si="67"/>
        <v>ممتاز</v>
      </c>
      <c r="FZ84" s="128"/>
    </row>
    <row r="85" spans="1:182" ht="54.95" customHeight="1" thickTop="1" thickBot="1">
      <c r="A85" s="107">
        <v>74</v>
      </c>
      <c r="B85" s="108">
        <v>74</v>
      </c>
      <c r="C85" s="109" t="s">
        <v>224</v>
      </c>
      <c r="D85" s="110" t="s">
        <v>124</v>
      </c>
      <c r="E85" s="108">
        <v>22</v>
      </c>
      <c r="F85" s="108">
        <v>10</v>
      </c>
      <c r="G85" s="108">
        <v>1999</v>
      </c>
      <c r="H85" s="108">
        <f t="shared" si="39"/>
        <v>9</v>
      </c>
      <c r="I85" s="108">
        <f t="shared" si="40"/>
        <v>11</v>
      </c>
      <c r="J85" s="108">
        <f t="shared" si="41"/>
        <v>15</v>
      </c>
      <c r="K85" s="108" t="s">
        <v>125</v>
      </c>
      <c r="L85" s="108">
        <v>29</v>
      </c>
      <c r="M85" s="108">
        <v>29</v>
      </c>
      <c r="N85" s="111">
        <v>9</v>
      </c>
      <c r="O85" s="111">
        <v>14.5</v>
      </c>
      <c r="P85" s="111">
        <v>20</v>
      </c>
      <c r="Q85" s="111">
        <f t="shared" si="42"/>
        <v>43.5</v>
      </c>
      <c r="R85" s="111">
        <v>7.5</v>
      </c>
      <c r="S85" s="111">
        <v>15.5</v>
      </c>
      <c r="T85" s="111">
        <v>11.5</v>
      </c>
      <c r="U85" s="111">
        <f t="shared" si="43"/>
        <v>34.5</v>
      </c>
      <c r="V85" s="111">
        <v>6</v>
      </c>
      <c r="W85" s="111">
        <v>12</v>
      </c>
      <c r="X85" s="111">
        <v>11</v>
      </c>
      <c r="Y85" s="111">
        <f t="shared" si="44"/>
        <v>29</v>
      </c>
      <c r="Z85" s="111">
        <v>3.5</v>
      </c>
      <c r="AA85" s="111">
        <v>7</v>
      </c>
      <c r="AB85" s="111">
        <v>5</v>
      </c>
      <c r="AC85" s="111">
        <f t="shared" si="45"/>
        <v>15.5</v>
      </c>
      <c r="AD85" s="111">
        <v>3.5</v>
      </c>
      <c r="AE85" s="111">
        <v>5.5</v>
      </c>
      <c r="AF85" s="111">
        <v>7.5</v>
      </c>
      <c r="AG85" s="111">
        <f t="shared" si="46"/>
        <v>16.5</v>
      </c>
      <c r="AH85" s="111">
        <v>4</v>
      </c>
      <c r="AI85" s="111">
        <v>4</v>
      </c>
      <c r="AJ85" s="111">
        <v>11</v>
      </c>
      <c r="AK85" s="111">
        <f t="shared" si="47"/>
        <v>19</v>
      </c>
      <c r="AL85" s="111">
        <v>3</v>
      </c>
      <c r="AM85" s="111">
        <v>4</v>
      </c>
      <c r="AN85" s="111">
        <v>11</v>
      </c>
      <c r="AO85" s="111">
        <f t="shared" si="48"/>
        <v>18</v>
      </c>
      <c r="AP85" s="111">
        <v>3</v>
      </c>
      <c r="AQ85" s="111">
        <v>13</v>
      </c>
      <c r="AR85" s="111">
        <f t="shared" si="49"/>
        <v>16</v>
      </c>
      <c r="AS85" s="111">
        <v>3</v>
      </c>
      <c r="AT85" s="111">
        <v>4</v>
      </c>
      <c r="AU85" s="111">
        <v>8.5</v>
      </c>
      <c r="AV85" s="111">
        <f t="shared" si="50"/>
        <v>15.5</v>
      </c>
      <c r="AW85" s="111">
        <v>4</v>
      </c>
      <c r="AX85" s="111">
        <v>15</v>
      </c>
      <c r="AY85" s="111">
        <f t="shared" si="51"/>
        <v>19</v>
      </c>
      <c r="AZ85" s="111">
        <v>3</v>
      </c>
      <c r="BA85" s="111">
        <v>13</v>
      </c>
      <c r="BB85" s="111">
        <f t="shared" si="52"/>
        <v>16</v>
      </c>
      <c r="BC85" s="111">
        <f t="shared" si="53"/>
        <v>242.5</v>
      </c>
      <c r="BD85" s="111">
        <v>3</v>
      </c>
      <c r="BE85" s="111">
        <v>2.5</v>
      </c>
      <c r="BF85" s="111">
        <v>2.5</v>
      </c>
      <c r="BG85" s="111">
        <v>2.5</v>
      </c>
      <c r="BH85" s="111">
        <v>4.5</v>
      </c>
      <c r="BI85" s="111">
        <f t="shared" si="54"/>
        <v>15</v>
      </c>
      <c r="BJ85" s="111">
        <v>3.5</v>
      </c>
      <c r="BK85" s="111">
        <v>5</v>
      </c>
      <c r="BL85" s="111">
        <v>4.5</v>
      </c>
      <c r="BM85" s="111">
        <f t="shared" si="55"/>
        <v>13</v>
      </c>
      <c r="BN85" s="111">
        <v>3.5</v>
      </c>
      <c r="BO85" s="111">
        <v>6</v>
      </c>
      <c r="BP85" s="111">
        <v>6</v>
      </c>
      <c r="BQ85" s="111">
        <f t="shared" si="56"/>
        <v>15.5</v>
      </c>
      <c r="BR85" s="111">
        <v>4</v>
      </c>
      <c r="BS85" s="111">
        <v>8</v>
      </c>
      <c r="BT85" s="111">
        <v>8</v>
      </c>
      <c r="BU85" s="111">
        <f t="shared" si="57"/>
        <v>20</v>
      </c>
      <c r="BV85" s="111">
        <v>4</v>
      </c>
      <c r="BW85" s="111">
        <v>8</v>
      </c>
      <c r="BX85" s="111">
        <v>8</v>
      </c>
      <c r="BY85" s="111">
        <f t="shared" si="58"/>
        <v>20</v>
      </c>
      <c r="BZ85" s="112" t="s">
        <v>126</v>
      </c>
      <c r="CA85" s="113"/>
      <c r="CB85" s="114"/>
      <c r="CC85" s="115" t="str">
        <f t="shared" si="68"/>
        <v>ناجح</v>
      </c>
      <c r="CD85" s="115">
        <f t="shared" si="69"/>
        <v>2</v>
      </c>
      <c r="CE85" s="116">
        <f t="shared" si="70"/>
        <v>0</v>
      </c>
      <c r="CF85" s="117">
        <f t="shared" si="71"/>
        <v>0</v>
      </c>
      <c r="CG85" s="118">
        <f t="shared" si="72"/>
        <v>0</v>
      </c>
      <c r="CH85" s="119">
        <v>2</v>
      </c>
      <c r="CI85" s="150" t="s">
        <v>127</v>
      </c>
      <c r="CJ85" s="144" t="s">
        <v>89</v>
      </c>
      <c r="CK85" s="122"/>
      <c r="CL85" s="123" t="s">
        <v>291</v>
      </c>
      <c r="CM85" s="123" t="s">
        <v>291</v>
      </c>
      <c r="CN85" s="123" t="s">
        <v>291</v>
      </c>
      <c r="CO85" s="123" t="s">
        <v>292</v>
      </c>
      <c r="CP85" s="123" t="s">
        <v>292</v>
      </c>
      <c r="CQ85" s="123" t="s">
        <v>292</v>
      </c>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124">
        <f t="shared" si="59"/>
        <v>5</v>
      </c>
      <c r="EJ85" s="41">
        <f t="shared" si="60"/>
        <v>56.000000000000007</v>
      </c>
      <c r="EK85" s="125">
        <f t="shared" si="61"/>
        <v>158</v>
      </c>
      <c r="EL85" s="126">
        <f t="shared" si="62"/>
        <v>1.196969696969697</v>
      </c>
      <c r="EM85" s="127" t="str">
        <f t="shared" si="63"/>
        <v>ممتاز</v>
      </c>
      <c r="EN85" s="128" t="e">
        <f t="shared" ca="1" si="64"/>
        <v>#NAME?</v>
      </c>
      <c r="EO85" s="129" t="str">
        <f t="shared" si="65"/>
        <v>22/10/1999</v>
      </c>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57"/>
      <c r="FX85" s="131">
        <f t="shared" si="66"/>
        <v>0.80833333333333335</v>
      </c>
      <c r="FY85" s="127" t="str">
        <f t="shared" si="67"/>
        <v>جيدجدا</v>
      </c>
      <c r="FZ85" s="128"/>
    </row>
    <row r="86" spans="1:182" ht="54.95" customHeight="1" thickTop="1" thickBot="1">
      <c r="A86" s="149">
        <v>75</v>
      </c>
      <c r="B86" s="108">
        <v>75</v>
      </c>
      <c r="C86" s="109" t="s">
        <v>225</v>
      </c>
      <c r="D86" s="110" t="s">
        <v>124</v>
      </c>
      <c r="E86" s="108">
        <v>8</v>
      </c>
      <c r="F86" s="108">
        <v>12</v>
      </c>
      <c r="G86" s="108">
        <v>2000</v>
      </c>
      <c r="H86" s="108">
        <f t="shared" si="39"/>
        <v>23</v>
      </c>
      <c r="I86" s="108">
        <f t="shared" si="40"/>
        <v>9</v>
      </c>
      <c r="J86" s="108">
        <f t="shared" si="41"/>
        <v>14</v>
      </c>
      <c r="K86" s="108" t="s">
        <v>125</v>
      </c>
      <c r="L86" s="108">
        <v>30</v>
      </c>
      <c r="M86" s="108">
        <v>30</v>
      </c>
      <c r="N86" s="111">
        <v>11.5</v>
      </c>
      <c r="O86" s="111">
        <v>20</v>
      </c>
      <c r="P86" s="111">
        <v>21</v>
      </c>
      <c r="Q86" s="111">
        <f t="shared" si="42"/>
        <v>52.5</v>
      </c>
      <c r="R86" s="111">
        <v>10</v>
      </c>
      <c r="S86" s="111">
        <v>18.5</v>
      </c>
      <c r="T86" s="111">
        <v>19.5</v>
      </c>
      <c r="U86" s="111">
        <f t="shared" si="43"/>
        <v>48</v>
      </c>
      <c r="V86" s="111">
        <v>6</v>
      </c>
      <c r="W86" s="111">
        <v>12</v>
      </c>
      <c r="X86" s="111">
        <v>12</v>
      </c>
      <c r="Y86" s="111">
        <f t="shared" si="44"/>
        <v>30</v>
      </c>
      <c r="Z86" s="111">
        <v>4</v>
      </c>
      <c r="AA86" s="111">
        <v>8</v>
      </c>
      <c r="AB86" s="111">
        <v>8</v>
      </c>
      <c r="AC86" s="111">
        <f t="shared" si="45"/>
        <v>20</v>
      </c>
      <c r="AD86" s="111">
        <v>4</v>
      </c>
      <c r="AE86" s="111">
        <v>8</v>
      </c>
      <c r="AF86" s="111">
        <v>8</v>
      </c>
      <c r="AG86" s="111">
        <f t="shared" si="46"/>
        <v>20</v>
      </c>
      <c r="AH86" s="111">
        <v>4</v>
      </c>
      <c r="AI86" s="111">
        <v>4</v>
      </c>
      <c r="AJ86" s="111">
        <v>12</v>
      </c>
      <c r="AK86" s="111">
        <f t="shared" si="47"/>
        <v>20</v>
      </c>
      <c r="AL86" s="111">
        <v>4</v>
      </c>
      <c r="AM86" s="111">
        <v>4</v>
      </c>
      <c r="AN86" s="111">
        <v>12</v>
      </c>
      <c r="AO86" s="111">
        <f t="shared" si="48"/>
        <v>20</v>
      </c>
      <c r="AP86" s="111">
        <v>4</v>
      </c>
      <c r="AQ86" s="111">
        <v>15.5</v>
      </c>
      <c r="AR86" s="111">
        <f t="shared" si="49"/>
        <v>19.5</v>
      </c>
      <c r="AS86" s="111">
        <v>4</v>
      </c>
      <c r="AT86" s="111">
        <v>4</v>
      </c>
      <c r="AU86" s="111">
        <v>12</v>
      </c>
      <c r="AV86" s="111">
        <f t="shared" si="50"/>
        <v>20</v>
      </c>
      <c r="AW86" s="111">
        <v>4</v>
      </c>
      <c r="AX86" s="111">
        <v>16</v>
      </c>
      <c r="AY86" s="111">
        <f t="shared" si="51"/>
        <v>20</v>
      </c>
      <c r="AZ86" s="111">
        <v>4</v>
      </c>
      <c r="BA86" s="111">
        <v>15.5</v>
      </c>
      <c r="BB86" s="111">
        <f t="shared" si="52"/>
        <v>19.5</v>
      </c>
      <c r="BC86" s="111">
        <f t="shared" si="53"/>
        <v>289.5</v>
      </c>
      <c r="BD86" s="111">
        <v>4</v>
      </c>
      <c r="BE86" s="111">
        <v>3</v>
      </c>
      <c r="BF86" s="111">
        <v>3.5</v>
      </c>
      <c r="BG86" s="111">
        <v>3</v>
      </c>
      <c r="BH86" s="111">
        <v>5</v>
      </c>
      <c r="BI86" s="111">
        <f t="shared" si="54"/>
        <v>18.5</v>
      </c>
      <c r="BJ86" s="111">
        <v>4</v>
      </c>
      <c r="BK86" s="111">
        <v>5.5</v>
      </c>
      <c r="BL86" s="111">
        <v>7.5</v>
      </c>
      <c r="BM86" s="111">
        <f t="shared" si="55"/>
        <v>17</v>
      </c>
      <c r="BN86" s="111">
        <v>3.5</v>
      </c>
      <c r="BO86" s="111">
        <v>7.5</v>
      </c>
      <c r="BP86" s="111">
        <v>8</v>
      </c>
      <c r="BQ86" s="111">
        <f t="shared" si="56"/>
        <v>19</v>
      </c>
      <c r="BR86" s="111">
        <v>4</v>
      </c>
      <c r="BS86" s="111">
        <v>8</v>
      </c>
      <c r="BT86" s="111">
        <v>8</v>
      </c>
      <c r="BU86" s="111">
        <f t="shared" si="57"/>
        <v>20</v>
      </c>
      <c r="BV86" s="111">
        <v>4</v>
      </c>
      <c r="BW86" s="111">
        <v>8</v>
      </c>
      <c r="BX86" s="111">
        <v>8</v>
      </c>
      <c r="BY86" s="111">
        <f t="shared" si="58"/>
        <v>20</v>
      </c>
      <c r="BZ86" s="142" t="s">
        <v>126</v>
      </c>
      <c r="CA86" s="108"/>
      <c r="CB86" s="137"/>
      <c r="CC86" s="115" t="str">
        <f t="shared" si="68"/>
        <v>ناجح</v>
      </c>
      <c r="CD86" s="115">
        <f t="shared" si="69"/>
        <v>2</v>
      </c>
      <c r="CE86" s="116">
        <f t="shared" si="70"/>
        <v>0</v>
      </c>
      <c r="CF86" s="117">
        <f t="shared" si="71"/>
        <v>0</v>
      </c>
      <c r="CG86" s="118">
        <f t="shared" si="72"/>
        <v>0</v>
      </c>
      <c r="CH86" s="119">
        <v>2</v>
      </c>
      <c r="CI86" s="145" t="s">
        <v>127</v>
      </c>
      <c r="CJ86" s="121" t="s">
        <v>89</v>
      </c>
      <c r="CK86" s="122"/>
      <c r="CL86" s="123" t="s">
        <v>291</v>
      </c>
      <c r="CM86" s="123" t="s">
        <v>291</v>
      </c>
      <c r="CN86" s="123" t="s">
        <v>291</v>
      </c>
      <c r="CO86" s="123" t="s">
        <v>292</v>
      </c>
      <c r="CP86" s="123" t="s">
        <v>292</v>
      </c>
      <c r="CQ86" s="123" t="s">
        <v>292</v>
      </c>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124">
        <f t="shared" si="59"/>
        <v>6.5</v>
      </c>
      <c r="EJ86" s="41">
        <f t="shared" si="60"/>
        <v>12</v>
      </c>
      <c r="EK86" s="125">
        <f t="shared" si="61"/>
        <v>185.5</v>
      </c>
      <c r="EL86" s="126">
        <f t="shared" si="62"/>
        <v>1.4053030303030303</v>
      </c>
      <c r="EM86" s="127" t="str">
        <f t="shared" si="63"/>
        <v>ممتاز</v>
      </c>
      <c r="EN86" s="128" t="e">
        <f t="shared" ca="1" si="64"/>
        <v>#NAME?</v>
      </c>
      <c r="EO86" s="129" t="str">
        <f t="shared" si="65"/>
        <v>8/12/2000</v>
      </c>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57"/>
      <c r="FX86" s="131">
        <f t="shared" si="66"/>
        <v>0.96499999999999997</v>
      </c>
      <c r="FY86" s="127" t="str">
        <f t="shared" si="67"/>
        <v>ممتاز</v>
      </c>
      <c r="FZ86" s="128"/>
    </row>
    <row r="87" spans="1:182" ht="54.95" customHeight="1" thickTop="1" thickBot="1">
      <c r="A87" s="136">
        <v>76</v>
      </c>
      <c r="B87" s="108">
        <v>76</v>
      </c>
      <c r="C87" s="109" t="s">
        <v>226</v>
      </c>
      <c r="D87" s="110" t="s">
        <v>124</v>
      </c>
      <c r="E87" s="108">
        <v>30</v>
      </c>
      <c r="F87" s="108">
        <v>3</v>
      </c>
      <c r="G87" s="108">
        <v>2000</v>
      </c>
      <c r="H87" s="108">
        <f t="shared" si="39"/>
        <v>1</v>
      </c>
      <c r="I87" s="108">
        <f t="shared" si="40"/>
        <v>6</v>
      </c>
      <c r="J87" s="108">
        <f t="shared" si="41"/>
        <v>15</v>
      </c>
      <c r="K87" s="108" t="s">
        <v>125</v>
      </c>
      <c r="L87" s="108">
        <v>31</v>
      </c>
      <c r="M87" s="108">
        <v>31</v>
      </c>
      <c r="N87" s="111">
        <v>11.5</v>
      </c>
      <c r="O87" s="111">
        <v>23</v>
      </c>
      <c r="P87" s="111">
        <v>22</v>
      </c>
      <c r="Q87" s="111">
        <f t="shared" si="42"/>
        <v>56.5</v>
      </c>
      <c r="R87" s="111">
        <v>9.5</v>
      </c>
      <c r="S87" s="111">
        <v>20</v>
      </c>
      <c r="T87" s="111">
        <v>19</v>
      </c>
      <c r="U87" s="111">
        <f t="shared" si="43"/>
        <v>48.5</v>
      </c>
      <c r="V87" s="111">
        <v>6</v>
      </c>
      <c r="W87" s="111">
        <v>12</v>
      </c>
      <c r="X87" s="111">
        <v>12</v>
      </c>
      <c r="Y87" s="111">
        <f t="shared" si="44"/>
        <v>30</v>
      </c>
      <c r="Z87" s="111">
        <v>4</v>
      </c>
      <c r="AA87" s="111">
        <v>7.5</v>
      </c>
      <c r="AB87" s="111">
        <v>7.5</v>
      </c>
      <c r="AC87" s="111">
        <f t="shared" si="45"/>
        <v>19</v>
      </c>
      <c r="AD87" s="111">
        <v>4</v>
      </c>
      <c r="AE87" s="111">
        <v>8</v>
      </c>
      <c r="AF87" s="111">
        <v>8</v>
      </c>
      <c r="AG87" s="111">
        <f t="shared" si="46"/>
        <v>20</v>
      </c>
      <c r="AH87" s="111">
        <v>4</v>
      </c>
      <c r="AI87" s="111">
        <v>3</v>
      </c>
      <c r="AJ87" s="111">
        <v>12</v>
      </c>
      <c r="AK87" s="111">
        <f t="shared" si="47"/>
        <v>19</v>
      </c>
      <c r="AL87" s="111">
        <v>4</v>
      </c>
      <c r="AM87" s="111">
        <v>4</v>
      </c>
      <c r="AN87" s="111">
        <v>12</v>
      </c>
      <c r="AO87" s="111">
        <f t="shared" si="48"/>
        <v>20</v>
      </c>
      <c r="AP87" s="111">
        <v>4</v>
      </c>
      <c r="AQ87" s="111">
        <v>16</v>
      </c>
      <c r="AR87" s="111">
        <f t="shared" si="49"/>
        <v>20</v>
      </c>
      <c r="AS87" s="111">
        <v>4</v>
      </c>
      <c r="AT87" s="111">
        <v>4</v>
      </c>
      <c r="AU87" s="111">
        <v>11</v>
      </c>
      <c r="AV87" s="111">
        <f t="shared" si="50"/>
        <v>19</v>
      </c>
      <c r="AW87" s="111">
        <v>4</v>
      </c>
      <c r="AX87" s="111">
        <v>13</v>
      </c>
      <c r="AY87" s="111">
        <f t="shared" si="51"/>
        <v>17</v>
      </c>
      <c r="AZ87" s="111">
        <v>4</v>
      </c>
      <c r="BA87" s="111">
        <v>16</v>
      </c>
      <c r="BB87" s="111">
        <f t="shared" si="52"/>
        <v>20</v>
      </c>
      <c r="BC87" s="111">
        <f t="shared" si="53"/>
        <v>289</v>
      </c>
      <c r="BD87" s="111">
        <v>3.5</v>
      </c>
      <c r="BE87" s="111">
        <v>3</v>
      </c>
      <c r="BF87" s="111">
        <v>3.5</v>
      </c>
      <c r="BG87" s="111">
        <v>3</v>
      </c>
      <c r="BH87" s="111">
        <v>4.5</v>
      </c>
      <c r="BI87" s="111">
        <f t="shared" si="54"/>
        <v>17.5</v>
      </c>
      <c r="BJ87" s="111">
        <v>3.5</v>
      </c>
      <c r="BK87" s="111">
        <v>5.5</v>
      </c>
      <c r="BL87" s="111">
        <v>7.5</v>
      </c>
      <c r="BM87" s="111">
        <f t="shared" si="55"/>
        <v>16.5</v>
      </c>
      <c r="BN87" s="111">
        <v>3.5</v>
      </c>
      <c r="BO87" s="111">
        <v>8</v>
      </c>
      <c r="BP87" s="111">
        <v>8</v>
      </c>
      <c r="BQ87" s="111">
        <f t="shared" si="56"/>
        <v>19.5</v>
      </c>
      <c r="BR87" s="111">
        <v>4</v>
      </c>
      <c r="BS87" s="111">
        <v>8</v>
      </c>
      <c r="BT87" s="111">
        <v>8</v>
      </c>
      <c r="BU87" s="111">
        <f t="shared" si="57"/>
        <v>20</v>
      </c>
      <c r="BV87" s="111">
        <v>4</v>
      </c>
      <c r="BW87" s="111">
        <v>8</v>
      </c>
      <c r="BX87" s="111">
        <v>8</v>
      </c>
      <c r="BY87" s="111">
        <f t="shared" si="58"/>
        <v>20</v>
      </c>
      <c r="BZ87" s="112" t="s">
        <v>126</v>
      </c>
      <c r="CA87" s="113"/>
      <c r="CB87" s="137"/>
      <c r="CC87" s="115" t="str">
        <f t="shared" si="68"/>
        <v>ناجح</v>
      </c>
      <c r="CD87" s="115">
        <f t="shared" si="69"/>
        <v>2</v>
      </c>
      <c r="CE87" s="116">
        <f t="shared" si="70"/>
        <v>0</v>
      </c>
      <c r="CF87" s="117">
        <f t="shared" si="71"/>
        <v>0</v>
      </c>
      <c r="CG87" s="118">
        <f t="shared" si="72"/>
        <v>0</v>
      </c>
      <c r="CH87" s="119">
        <v>2</v>
      </c>
      <c r="CI87" s="150" t="s">
        <v>127</v>
      </c>
      <c r="CJ87" s="144" t="s">
        <v>89</v>
      </c>
      <c r="CK87" s="122"/>
      <c r="CL87" s="123" t="s">
        <v>291</v>
      </c>
      <c r="CM87" s="123" t="s">
        <v>291</v>
      </c>
      <c r="CN87" s="123" t="s">
        <v>291</v>
      </c>
      <c r="CO87" s="123" t="s">
        <v>292</v>
      </c>
      <c r="CP87" s="123" t="s">
        <v>292</v>
      </c>
      <c r="CQ87" s="123" t="s">
        <v>292</v>
      </c>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124">
        <f t="shared" si="59"/>
        <v>6.5</v>
      </c>
      <c r="EJ87" s="41">
        <f t="shared" si="60"/>
        <v>13</v>
      </c>
      <c r="EK87" s="125">
        <f t="shared" si="61"/>
        <v>185.5</v>
      </c>
      <c r="EL87" s="126">
        <f t="shared" si="62"/>
        <v>1.4053030303030303</v>
      </c>
      <c r="EM87" s="127" t="str">
        <f t="shared" si="63"/>
        <v>ممتاز</v>
      </c>
      <c r="EN87" s="128" t="e">
        <f t="shared" ca="1" si="64"/>
        <v>#NAME?</v>
      </c>
      <c r="EO87" s="129" t="str">
        <f t="shared" si="65"/>
        <v>30/3/2000</v>
      </c>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57"/>
      <c r="FX87" s="131">
        <f t="shared" si="66"/>
        <v>0.96333333333333337</v>
      </c>
      <c r="FY87" s="127" t="str">
        <f t="shared" si="67"/>
        <v>ممتاز</v>
      </c>
      <c r="FZ87" s="128"/>
    </row>
    <row r="88" spans="1:182" ht="54.95" customHeight="1" thickTop="1" thickBot="1">
      <c r="A88" s="107">
        <v>77</v>
      </c>
      <c r="B88" s="108">
        <v>77</v>
      </c>
      <c r="C88" s="109" t="s">
        <v>227</v>
      </c>
      <c r="D88" s="110" t="s">
        <v>124</v>
      </c>
      <c r="E88" s="108">
        <v>9</v>
      </c>
      <c r="F88" s="108">
        <v>9</v>
      </c>
      <c r="G88" s="108">
        <v>2000</v>
      </c>
      <c r="H88" s="108">
        <f t="shared" si="39"/>
        <v>22</v>
      </c>
      <c r="I88" s="108">
        <f t="shared" si="40"/>
        <v>0</v>
      </c>
      <c r="J88" s="108">
        <f t="shared" si="41"/>
        <v>15</v>
      </c>
      <c r="K88" s="108" t="s">
        <v>125</v>
      </c>
      <c r="L88" s="108">
        <v>32</v>
      </c>
      <c r="M88" s="108">
        <v>32</v>
      </c>
      <c r="N88" s="111">
        <v>10.5</v>
      </c>
      <c r="O88" s="111">
        <v>17.5</v>
      </c>
      <c r="P88" s="111">
        <v>18</v>
      </c>
      <c r="Q88" s="111">
        <f t="shared" si="42"/>
        <v>46</v>
      </c>
      <c r="R88" s="111">
        <v>9</v>
      </c>
      <c r="S88" s="111">
        <v>17.5</v>
      </c>
      <c r="T88" s="111">
        <v>15</v>
      </c>
      <c r="U88" s="111">
        <f t="shared" si="43"/>
        <v>41.5</v>
      </c>
      <c r="V88" s="111">
        <v>6</v>
      </c>
      <c r="W88" s="111">
        <v>12</v>
      </c>
      <c r="X88" s="111">
        <v>12</v>
      </c>
      <c r="Y88" s="111">
        <f t="shared" si="44"/>
        <v>30</v>
      </c>
      <c r="Z88" s="111">
        <v>4</v>
      </c>
      <c r="AA88" s="111">
        <v>7.5</v>
      </c>
      <c r="AB88" s="111">
        <v>7.5</v>
      </c>
      <c r="AC88" s="111">
        <f t="shared" si="45"/>
        <v>19</v>
      </c>
      <c r="AD88" s="111">
        <v>4</v>
      </c>
      <c r="AE88" s="111">
        <v>8</v>
      </c>
      <c r="AF88" s="111">
        <v>7</v>
      </c>
      <c r="AG88" s="111">
        <f t="shared" si="46"/>
        <v>19</v>
      </c>
      <c r="AH88" s="111">
        <v>3.5</v>
      </c>
      <c r="AI88" s="111">
        <v>4</v>
      </c>
      <c r="AJ88" s="111">
        <v>10.5</v>
      </c>
      <c r="AK88" s="111">
        <f t="shared" si="47"/>
        <v>18</v>
      </c>
      <c r="AL88" s="111">
        <v>3</v>
      </c>
      <c r="AM88" s="111">
        <v>4</v>
      </c>
      <c r="AN88" s="111">
        <v>10</v>
      </c>
      <c r="AO88" s="111">
        <f t="shared" si="48"/>
        <v>17</v>
      </c>
      <c r="AP88" s="111">
        <v>3.5</v>
      </c>
      <c r="AQ88" s="111">
        <v>16</v>
      </c>
      <c r="AR88" s="111">
        <f t="shared" si="49"/>
        <v>19.5</v>
      </c>
      <c r="AS88" s="111">
        <v>3.5</v>
      </c>
      <c r="AT88" s="111">
        <v>4</v>
      </c>
      <c r="AU88" s="111">
        <v>10.5</v>
      </c>
      <c r="AV88" s="111">
        <f t="shared" si="50"/>
        <v>18</v>
      </c>
      <c r="AW88" s="111">
        <v>3.5</v>
      </c>
      <c r="AX88" s="111">
        <v>10</v>
      </c>
      <c r="AY88" s="111">
        <f t="shared" si="51"/>
        <v>13.5</v>
      </c>
      <c r="AZ88" s="111">
        <v>3.5</v>
      </c>
      <c r="BA88" s="111">
        <v>15.5</v>
      </c>
      <c r="BB88" s="111">
        <f t="shared" si="52"/>
        <v>19</v>
      </c>
      <c r="BC88" s="111">
        <f t="shared" si="53"/>
        <v>260.5</v>
      </c>
      <c r="BD88" s="111">
        <v>3.5</v>
      </c>
      <c r="BE88" s="111">
        <v>2.5</v>
      </c>
      <c r="BF88" s="111">
        <v>3.5</v>
      </c>
      <c r="BG88" s="111">
        <v>3</v>
      </c>
      <c r="BH88" s="111">
        <v>5</v>
      </c>
      <c r="BI88" s="111">
        <f t="shared" si="54"/>
        <v>17.5</v>
      </c>
      <c r="BJ88" s="111">
        <v>3.5</v>
      </c>
      <c r="BK88" s="111">
        <v>5.5</v>
      </c>
      <c r="BL88" s="111">
        <v>8</v>
      </c>
      <c r="BM88" s="111">
        <f t="shared" si="55"/>
        <v>17</v>
      </c>
      <c r="BN88" s="111">
        <v>3.5</v>
      </c>
      <c r="BO88" s="111">
        <v>7</v>
      </c>
      <c r="BP88" s="111">
        <v>7.5</v>
      </c>
      <c r="BQ88" s="111">
        <f t="shared" si="56"/>
        <v>18</v>
      </c>
      <c r="BR88" s="111">
        <v>4</v>
      </c>
      <c r="BS88" s="111">
        <v>8</v>
      </c>
      <c r="BT88" s="111">
        <v>8</v>
      </c>
      <c r="BU88" s="111">
        <f t="shared" si="57"/>
        <v>20</v>
      </c>
      <c r="BV88" s="111">
        <v>4</v>
      </c>
      <c r="BW88" s="111">
        <v>8</v>
      </c>
      <c r="BX88" s="111">
        <v>8</v>
      </c>
      <c r="BY88" s="111">
        <f t="shared" si="58"/>
        <v>20</v>
      </c>
      <c r="BZ88" s="112" t="s">
        <v>126</v>
      </c>
      <c r="CA88" s="113"/>
      <c r="CB88" s="137"/>
      <c r="CC88" s="115" t="str">
        <f t="shared" si="68"/>
        <v>ناجح</v>
      </c>
      <c r="CD88" s="115">
        <f t="shared" si="69"/>
        <v>2</v>
      </c>
      <c r="CE88" s="116">
        <f t="shared" si="70"/>
        <v>0</v>
      </c>
      <c r="CF88" s="117">
        <f t="shared" si="71"/>
        <v>0</v>
      </c>
      <c r="CG88" s="118">
        <f t="shared" si="72"/>
        <v>0</v>
      </c>
      <c r="CH88" s="119">
        <v>2</v>
      </c>
      <c r="CI88" s="145" t="s">
        <v>127</v>
      </c>
      <c r="CJ88" s="121" t="s">
        <v>98</v>
      </c>
      <c r="CK88" s="122"/>
      <c r="CL88" s="123" t="s">
        <v>291</v>
      </c>
      <c r="CM88" s="123" t="s">
        <v>291</v>
      </c>
      <c r="CN88" s="123" t="s">
        <v>291</v>
      </c>
      <c r="CO88" s="123" t="s">
        <v>292</v>
      </c>
      <c r="CP88" s="123" t="s">
        <v>292</v>
      </c>
      <c r="CQ88" s="123" t="s">
        <v>292</v>
      </c>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124">
        <f t="shared" si="59"/>
        <v>6</v>
      </c>
      <c r="EJ88" s="41">
        <f t="shared" si="60"/>
        <v>42</v>
      </c>
      <c r="EK88" s="125">
        <f t="shared" si="61"/>
        <v>167.5</v>
      </c>
      <c r="EL88" s="126">
        <f t="shared" si="62"/>
        <v>1.268939393939394</v>
      </c>
      <c r="EM88" s="127" t="str">
        <f t="shared" si="63"/>
        <v>ممتاز</v>
      </c>
      <c r="EN88" s="128" t="e">
        <f t="shared" ca="1" si="64"/>
        <v>#NAME?</v>
      </c>
      <c r="EO88" s="129" t="str">
        <f t="shared" si="65"/>
        <v>9/9/2000</v>
      </c>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57"/>
      <c r="FX88" s="131">
        <f t="shared" si="66"/>
        <v>0.86833333333333329</v>
      </c>
      <c r="FY88" s="127" t="str">
        <f t="shared" si="67"/>
        <v>جيدجدا</v>
      </c>
      <c r="FZ88" s="128"/>
    </row>
    <row r="89" spans="1:182" ht="54.95" customHeight="1" thickTop="1" thickBot="1">
      <c r="A89" s="107">
        <v>78</v>
      </c>
      <c r="B89" s="108">
        <v>78</v>
      </c>
      <c r="C89" s="109" t="s">
        <v>228</v>
      </c>
      <c r="D89" s="110" t="s">
        <v>124</v>
      </c>
      <c r="E89" s="108">
        <v>22</v>
      </c>
      <c r="F89" s="108">
        <v>2</v>
      </c>
      <c r="G89" s="108">
        <v>2000</v>
      </c>
      <c r="H89" s="108">
        <f t="shared" si="39"/>
        <v>9</v>
      </c>
      <c r="I89" s="108">
        <f t="shared" si="40"/>
        <v>7</v>
      </c>
      <c r="J89" s="108">
        <f t="shared" si="41"/>
        <v>15</v>
      </c>
      <c r="K89" s="108" t="s">
        <v>125</v>
      </c>
      <c r="L89" s="108">
        <v>33</v>
      </c>
      <c r="M89" s="108">
        <v>33</v>
      </c>
      <c r="N89" s="111">
        <v>8.5</v>
      </c>
      <c r="O89" s="111">
        <v>12.5</v>
      </c>
      <c r="P89" s="111">
        <v>14.5</v>
      </c>
      <c r="Q89" s="111">
        <f t="shared" si="42"/>
        <v>35.5</v>
      </c>
      <c r="R89" s="111">
        <v>7</v>
      </c>
      <c r="S89" s="111">
        <v>14</v>
      </c>
      <c r="T89" s="111">
        <v>11</v>
      </c>
      <c r="U89" s="111">
        <f t="shared" si="43"/>
        <v>32</v>
      </c>
      <c r="V89" s="111">
        <v>6</v>
      </c>
      <c r="W89" s="111">
        <v>12</v>
      </c>
      <c r="X89" s="111">
        <v>11.5</v>
      </c>
      <c r="Y89" s="111">
        <f t="shared" si="44"/>
        <v>29.5</v>
      </c>
      <c r="Z89" s="111">
        <v>3.5</v>
      </c>
      <c r="AA89" s="111">
        <v>6</v>
      </c>
      <c r="AB89" s="111">
        <v>6.5</v>
      </c>
      <c r="AC89" s="111">
        <f t="shared" si="45"/>
        <v>16</v>
      </c>
      <c r="AD89" s="111">
        <v>3.5</v>
      </c>
      <c r="AE89" s="111">
        <v>8</v>
      </c>
      <c r="AF89" s="111">
        <v>8</v>
      </c>
      <c r="AG89" s="111">
        <f t="shared" si="46"/>
        <v>19.5</v>
      </c>
      <c r="AH89" s="111">
        <v>3</v>
      </c>
      <c r="AI89" s="111">
        <v>4</v>
      </c>
      <c r="AJ89" s="111">
        <v>7</v>
      </c>
      <c r="AK89" s="111">
        <f t="shared" si="47"/>
        <v>14</v>
      </c>
      <c r="AL89" s="111">
        <v>2.5</v>
      </c>
      <c r="AM89" s="111">
        <v>4</v>
      </c>
      <c r="AN89" s="111">
        <v>4.5</v>
      </c>
      <c r="AO89" s="111">
        <f t="shared" si="48"/>
        <v>11</v>
      </c>
      <c r="AP89" s="111">
        <v>3.5</v>
      </c>
      <c r="AQ89" s="111">
        <v>12.5</v>
      </c>
      <c r="AR89" s="111">
        <f t="shared" si="49"/>
        <v>16</v>
      </c>
      <c r="AS89" s="111">
        <v>3.5</v>
      </c>
      <c r="AT89" s="111">
        <v>2</v>
      </c>
      <c r="AU89" s="111">
        <v>5.5</v>
      </c>
      <c r="AV89" s="111">
        <f t="shared" si="50"/>
        <v>11</v>
      </c>
      <c r="AW89" s="111">
        <v>3</v>
      </c>
      <c r="AX89" s="111">
        <v>10</v>
      </c>
      <c r="AY89" s="111">
        <f t="shared" si="51"/>
        <v>13</v>
      </c>
      <c r="AZ89" s="111">
        <v>3</v>
      </c>
      <c r="BA89" s="111">
        <v>12.5</v>
      </c>
      <c r="BB89" s="111">
        <f t="shared" si="52"/>
        <v>15.5</v>
      </c>
      <c r="BC89" s="111">
        <f t="shared" si="53"/>
        <v>213</v>
      </c>
      <c r="BD89" s="111">
        <v>3.5</v>
      </c>
      <c r="BE89" s="111">
        <v>2.5</v>
      </c>
      <c r="BF89" s="111">
        <v>3.5</v>
      </c>
      <c r="BG89" s="111">
        <v>2.5</v>
      </c>
      <c r="BH89" s="111">
        <v>4.5</v>
      </c>
      <c r="BI89" s="111">
        <f t="shared" si="54"/>
        <v>16.5</v>
      </c>
      <c r="BJ89" s="111">
        <v>3.5</v>
      </c>
      <c r="BK89" s="111">
        <v>3.5</v>
      </c>
      <c r="BL89" s="111">
        <v>7</v>
      </c>
      <c r="BM89" s="111">
        <f t="shared" si="55"/>
        <v>14</v>
      </c>
      <c r="BN89" s="111">
        <v>3</v>
      </c>
      <c r="BO89" s="111">
        <v>7.5</v>
      </c>
      <c r="BP89" s="111">
        <v>4.5</v>
      </c>
      <c r="BQ89" s="111">
        <f t="shared" si="56"/>
        <v>15</v>
      </c>
      <c r="BR89" s="111">
        <v>4</v>
      </c>
      <c r="BS89" s="111">
        <v>8</v>
      </c>
      <c r="BT89" s="111">
        <v>8</v>
      </c>
      <c r="BU89" s="111">
        <f t="shared" si="57"/>
        <v>20</v>
      </c>
      <c r="BV89" s="111">
        <v>4</v>
      </c>
      <c r="BW89" s="111">
        <v>8</v>
      </c>
      <c r="BX89" s="111">
        <v>8</v>
      </c>
      <c r="BY89" s="111">
        <f t="shared" si="58"/>
        <v>20</v>
      </c>
      <c r="BZ89" s="142" t="s">
        <v>126</v>
      </c>
      <c r="CA89" s="108"/>
      <c r="CB89" s="114"/>
      <c r="CC89" s="115" t="str">
        <f t="shared" si="68"/>
        <v>ناجح</v>
      </c>
      <c r="CD89" s="115">
        <f t="shared" si="69"/>
        <v>2</v>
      </c>
      <c r="CE89" s="116">
        <f t="shared" si="70"/>
        <v>0</v>
      </c>
      <c r="CF89" s="117">
        <f t="shared" si="71"/>
        <v>0</v>
      </c>
      <c r="CG89" s="118">
        <f t="shared" si="72"/>
        <v>0</v>
      </c>
      <c r="CH89" s="119">
        <v>2</v>
      </c>
      <c r="CI89" s="145" t="s">
        <v>127</v>
      </c>
      <c r="CJ89" s="121" t="s">
        <v>89</v>
      </c>
      <c r="CK89" s="122"/>
      <c r="CL89" s="123" t="s">
        <v>291</v>
      </c>
      <c r="CM89" s="123" t="s">
        <v>291</v>
      </c>
      <c r="CN89" s="123" t="s">
        <v>291</v>
      </c>
      <c r="CO89" s="123" t="s">
        <v>292</v>
      </c>
      <c r="CP89" s="123" t="s">
        <v>292</v>
      </c>
      <c r="CQ89" s="123" t="s">
        <v>292</v>
      </c>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124">
        <f t="shared" si="59"/>
        <v>6</v>
      </c>
      <c r="EJ89" s="41">
        <f t="shared" si="60"/>
        <v>77</v>
      </c>
      <c r="EK89" s="125">
        <f t="shared" si="61"/>
        <v>133</v>
      </c>
      <c r="EL89" s="126">
        <f t="shared" si="62"/>
        <v>1.0075757575757576</v>
      </c>
      <c r="EM89" s="127" t="str">
        <f t="shared" si="63"/>
        <v>ممتاز</v>
      </c>
      <c r="EN89" s="128" t="e">
        <f t="shared" ca="1" si="64"/>
        <v>#NAME?</v>
      </c>
      <c r="EO89" s="129" t="str">
        <f t="shared" si="65"/>
        <v>22/2/2000</v>
      </c>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57"/>
      <c r="FX89" s="131">
        <f t="shared" si="66"/>
        <v>0.71</v>
      </c>
      <c r="FY89" s="127" t="str">
        <f t="shared" si="67"/>
        <v>جيد</v>
      </c>
      <c r="FZ89" s="128"/>
    </row>
    <row r="90" spans="1:182" ht="54.95" customHeight="1" thickTop="1" thickBot="1">
      <c r="A90" s="107">
        <v>79</v>
      </c>
      <c r="B90" s="108">
        <v>79</v>
      </c>
      <c r="C90" s="109" t="s">
        <v>229</v>
      </c>
      <c r="D90" s="110" t="s">
        <v>124</v>
      </c>
      <c r="E90" s="108">
        <v>15</v>
      </c>
      <c r="F90" s="108">
        <v>3</v>
      </c>
      <c r="G90" s="108">
        <v>2000</v>
      </c>
      <c r="H90" s="108">
        <f t="shared" si="39"/>
        <v>16</v>
      </c>
      <c r="I90" s="108">
        <f t="shared" si="40"/>
        <v>6</v>
      </c>
      <c r="J90" s="108">
        <f t="shared" si="41"/>
        <v>15</v>
      </c>
      <c r="K90" s="108" t="s">
        <v>125</v>
      </c>
      <c r="L90" s="108">
        <v>34</v>
      </c>
      <c r="M90" s="108">
        <v>34</v>
      </c>
      <c r="N90" s="111">
        <v>11</v>
      </c>
      <c r="O90" s="111">
        <v>22</v>
      </c>
      <c r="P90" s="111">
        <v>21.5</v>
      </c>
      <c r="Q90" s="111">
        <f t="shared" si="42"/>
        <v>54.5</v>
      </c>
      <c r="R90" s="111">
        <v>10</v>
      </c>
      <c r="S90" s="111">
        <v>19.5</v>
      </c>
      <c r="T90" s="111">
        <v>18.5</v>
      </c>
      <c r="U90" s="111">
        <f t="shared" si="43"/>
        <v>48</v>
      </c>
      <c r="V90" s="111">
        <v>6</v>
      </c>
      <c r="W90" s="111">
        <v>12</v>
      </c>
      <c r="X90" s="111">
        <v>12</v>
      </c>
      <c r="Y90" s="111">
        <f t="shared" si="44"/>
        <v>30</v>
      </c>
      <c r="Z90" s="111">
        <v>4</v>
      </c>
      <c r="AA90" s="111">
        <v>7.5</v>
      </c>
      <c r="AB90" s="111">
        <v>8</v>
      </c>
      <c r="AC90" s="111">
        <f t="shared" si="45"/>
        <v>19.5</v>
      </c>
      <c r="AD90" s="111">
        <v>4</v>
      </c>
      <c r="AE90" s="111">
        <v>8</v>
      </c>
      <c r="AF90" s="111">
        <v>8</v>
      </c>
      <c r="AG90" s="111">
        <f t="shared" si="46"/>
        <v>20</v>
      </c>
      <c r="AH90" s="111">
        <v>4</v>
      </c>
      <c r="AI90" s="111">
        <v>4</v>
      </c>
      <c r="AJ90" s="111">
        <v>12</v>
      </c>
      <c r="AK90" s="111">
        <f t="shared" si="47"/>
        <v>20</v>
      </c>
      <c r="AL90" s="111">
        <v>3.5</v>
      </c>
      <c r="AM90" s="111">
        <v>4</v>
      </c>
      <c r="AN90" s="111">
        <v>11.5</v>
      </c>
      <c r="AO90" s="111">
        <f t="shared" si="48"/>
        <v>19</v>
      </c>
      <c r="AP90" s="111">
        <v>3.5</v>
      </c>
      <c r="AQ90" s="111">
        <v>14</v>
      </c>
      <c r="AR90" s="111">
        <f t="shared" si="49"/>
        <v>17.5</v>
      </c>
      <c r="AS90" s="111">
        <v>4</v>
      </c>
      <c r="AT90" s="111">
        <v>4</v>
      </c>
      <c r="AU90" s="111">
        <v>11</v>
      </c>
      <c r="AV90" s="111">
        <f t="shared" si="50"/>
        <v>19</v>
      </c>
      <c r="AW90" s="111">
        <v>4</v>
      </c>
      <c r="AX90" s="111">
        <v>11</v>
      </c>
      <c r="AY90" s="111">
        <f t="shared" si="51"/>
        <v>15</v>
      </c>
      <c r="AZ90" s="111">
        <v>3.5</v>
      </c>
      <c r="BA90" s="111">
        <v>14.5</v>
      </c>
      <c r="BB90" s="111">
        <f t="shared" si="52"/>
        <v>18</v>
      </c>
      <c r="BC90" s="111">
        <f t="shared" si="53"/>
        <v>280.5</v>
      </c>
      <c r="BD90" s="111">
        <v>3.5</v>
      </c>
      <c r="BE90" s="111">
        <v>3</v>
      </c>
      <c r="BF90" s="111">
        <v>3.5</v>
      </c>
      <c r="BG90" s="111">
        <v>3</v>
      </c>
      <c r="BH90" s="111">
        <v>4.5</v>
      </c>
      <c r="BI90" s="111">
        <f t="shared" si="54"/>
        <v>17.5</v>
      </c>
      <c r="BJ90" s="111">
        <v>4</v>
      </c>
      <c r="BK90" s="111">
        <v>5.5</v>
      </c>
      <c r="BL90" s="111">
        <v>7</v>
      </c>
      <c r="BM90" s="111">
        <f t="shared" si="55"/>
        <v>16.5</v>
      </c>
      <c r="BN90" s="111">
        <v>3.5</v>
      </c>
      <c r="BO90" s="111">
        <v>8</v>
      </c>
      <c r="BP90" s="111">
        <v>6.5</v>
      </c>
      <c r="BQ90" s="111">
        <f t="shared" si="56"/>
        <v>18</v>
      </c>
      <c r="BR90" s="111">
        <v>4</v>
      </c>
      <c r="BS90" s="111">
        <v>8</v>
      </c>
      <c r="BT90" s="111">
        <v>8</v>
      </c>
      <c r="BU90" s="111">
        <f t="shared" si="57"/>
        <v>20</v>
      </c>
      <c r="BV90" s="111">
        <v>4</v>
      </c>
      <c r="BW90" s="111">
        <v>8</v>
      </c>
      <c r="BX90" s="111">
        <v>8</v>
      </c>
      <c r="BY90" s="111">
        <f t="shared" si="58"/>
        <v>20</v>
      </c>
      <c r="BZ90" s="142" t="s">
        <v>126</v>
      </c>
      <c r="CA90" s="108"/>
      <c r="CB90" s="137"/>
      <c r="CC90" s="115" t="str">
        <f t="shared" si="68"/>
        <v>ناجح</v>
      </c>
      <c r="CD90" s="115">
        <f t="shared" si="69"/>
        <v>2</v>
      </c>
      <c r="CE90" s="116">
        <f t="shared" si="70"/>
        <v>0</v>
      </c>
      <c r="CF90" s="117">
        <f t="shared" si="71"/>
        <v>0</v>
      </c>
      <c r="CG90" s="118">
        <f t="shared" si="72"/>
        <v>0</v>
      </c>
      <c r="CH90" s="119">
        <v>2</v>
      </c>
      <c r="CI90" s="143" t="s">
        <v>127</v>
      </c>
      <c r="CJ90" s="144" t="s">
        <v>89</v>
      </c>
      <c r="CK90" s="122"/>
      <c r="CL90" s="123" t="s">
        <v>291</v>
      </c>
      <c r="CM90" s="123" t="s">
        <v>291</v>
      </c>
      <c r="CN90" s="123" t="s">
        <v>291</v>
      </c>
      <c r="CO90" s="123" t="s">
        <v>292</v>
      </c>
      <c r="CP90" s="123" t="s">
        <v>292</v>
      </c>
      <c r="CQ90" s="123" t="s">
        <v>292</v>
      </c>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124">
        <f t="shared" si="59"/>
        <v>6.5</v>
      </c>
      <c r="EJ90" s="41">
        <f t="shared" si="60"/>
        <v>21</v>
      </c>
      <c r="EK90" s="125">
        <f t="shared" si="61"/>
        <v>177.5</v>
      </c>
      <c r="EL90" s="126">
        <f t="shared" si="62"/>
        <v>1.3446969696969697</v>
      </c>
      <c r="EM90" s="127" t="str">
        <f t="shared" si="63"/>
        <v>ممتاز</v>
      </c>
      <c r="EN90" s="128" t="e">
        <f t="shared" ca="1" si="64"/>
        <v>#NAME?</v>
      </c>
      <c r="EO90" s="129" t="str">
        <f t="shared" si="65"/>
        <v>15/3/2000</v>
      </c>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57"/>
      <c r="FX90" s="131">
        <f t="shared" si="66"/>
        <v>0.93500000000000005</v>
      </c>
      <c r="FY90" s="127" t="str">
        <f t="shared" si="67"/>
        <v>ممتاز</v>
      </c>
      <c r="FZ90" s="128"/>
    </row>
    <row r="91" spans="1:182" ht="54.95" customHeight="1" thickTop="1" thickBot="1">
      <c r="A91" s="107">
        <v>80</v>
      </c>
      <c r="B91" s="108">
        <v>80</v>
      </c>
      <c r="C91" s="109" t="s">
        <v>230</v>
      </c>
      <c r="D91" s="110" t="s">
        <v>124</v>
      </c>
      <c r="E91" s="108">
        <v>25</v>
      </c>
      <c r="F91" s="108">
        <v>6</v>
      </c>
      <c r="G91" s="108">
        <v>2000</v>
      </c>
      <c r="H91" s="108">
        <f t="shared" si="39"/>
        <v>6</v>
      </c>
      <c r="I91" s="108">
        <f t="shared" si="40"/>
        <v>3</v>
      </c>
      <c r="J91" s="108">
        <f t="shared" si="41"/>
        <v>15</v>
      </c>
      <c r="K91" s="108" t="s">
        <v>125</v>
      </c>
      <c r="L91" s="108">
        <v>35</v>
      </c>
      <c r="M91" s="108">
        <v>35</v>
      </c>
      <c r="N91" s="111">
        <v>9</v>
      </c>
      <c r="O91" s="111">
        <v>14</v>
      </c>
      <c r="P91" s="111">
        <v>16.5</v>
      </c>
      <c r="Q91" s="111">
        <f t="shared" si="42"/>
        <v>39.5</v>
      </c>
      <c r="R91" s="111">
        <v>7.5</v>
      </c>
      <c r="S91" s="111">
        <v>11</v>
      </c>
      <c r="T91" s="111">
        <v>5</v>
      </c>
      <c r="U91" s="111">
        <f t="shared" si="43"/>
        <v>23.5</v>
      </c>
      <c r="V91" s="111">
        <v>5.5</v>
      </c>
      <c r="W91" s="111">
        <v>11</v>
      </c>
      <c r="X91" s="111">
        <v>9</v>
      </c>
      <c r="Y91" s="111">
        <f t="shared" si="44"/>
        <v>25.5</v>
      </c>
      <c r="Z91" s="111">
        <v>4</v>
      </c>
      <c r="AA91" s="111">
        <v>2</v>
      </c>
      <c r="AB91" s="111">
        <v>5.5</v>
      </c>
      <c r="AC91" s="111">
        <f t="shared" si="45"/>
        <v>11.5</v>
      </c>
      <c r="AD91" s="111">
        <v>4</v>
      </c>
      <c r="AE91" s="111">
        <v>7</v>
      </c>
      <c r="AF91" s="111">
        <v>8</v>
      </c>
      <c r="AG91" s="111">
        <f t="shared" si="46"/>
        <v>19</v>
      </c>
      <c r="AH91" s="111">
        <v>4</v>
      </c>
      <c r="AI91" s="111">
        <v>4</v>
      </c>
      <c r="AJ91" s="111">
        <v>6.5</v>
      </c>
      <c r="AK91" s="111">
        <f t="shared" si="47"/>
        <v>14.5</v>
      </c>
      <c r="AL91" s="111">
        <v>2.5</v>
      </c>
      <c r="AM91" s="111">
        <v>3</v>
      </c>
      <c r="AN91" s="111">
        <v>4</v>
      </c>
      <c r="AO91" s="111">
        <f t="shared" si="48"/>
        <v>9.5</v>
      </c>
      <c r="AP91" s="111">
        <v>3.5</v>
      </c>
      <c r="AQ91" s="111">
        <v>12</v>
      </c>
      <c r="AR91" s="111">
        <f t="shared" si="49"/>
        <v>15.5</v>
      </c>
      <c r="AS91" s="111">
        <v>3</v>
      </c>
      <c r="AT91" s="111">
        <v>3</v>
      </c>
      <c r="AU91" s="111">
        <v>3.5</v>
      </c>
      <c r="AV91" s="111">
        <f t="shared" si="50"/>
        <v>9.5</v>
      </c>
      <c r="AW91" s="111">
        <v>3.5</v>
      </c>
      <c r="AX91" s="111">
        <v>11</v>
      </c>
      <c r="AY91" s="111">
        <f t="shared" si="51"/>
        <v>14.5</v>
      </c>
      <c r="AZ91" s="111">
        <v>3</v>
      </c>
      <c r="BA91" s="111">
        <v>11.5</v>
      </c>
      <c r="BB91" s="111">
        <f t="shared" si="52"/>
        <v>14.5</v>
      </c>
      <c r="BC91" s="111">
        <f t="shared" si="53"/>
        <v>197</v>
      </c>
      <c r="BD91" s="111">
        <v>2.5</v>
      </c>
      <c r="BE91" s="111">
        <v>2.5</v>
      </c>
      <c r="BF91" s="111">
        <v>3</v>
      </c>
      <c r="BG91" s="111">
        <v>2.5</v>
      </c>
      <c r="BH91" s="111">
        <v>3.5</v>
      </c>
      <c r="BI91" s="111">
        <f t="shared" si="54"/>
        <v>14</v>
      </c>
      <c r="BJ91" s="111">
        <v>3.5</v>
      </c>
      <c r="BK91" s="111">
        <v>4.5</v>
      </c>
      <c r="BL91" s="111">
        <v>5</v>
      </c>
      <c r="BM91" s="111">
        <f t="shared" si="55"/>
        <v>13</v>
      </c>
      <c r="BN91" s="111">
        <v>3</v>
      </c>
      <c r="BO91" s="111">
        <v>4</v>
      </c>
      <c r="BP91" s="111">
        <v>8</v>
      </c>
      <c r="BQ91" s="111">
        <f t="shared" si="56"/>
        <v>15</v>
      </c>
      <c r="BR91" s="111">
        <v>4</v>
      </c>
      <c r="BS91" s="111">
        <v>8</v>
      </c>
      <c r="BT91" s="111">
        <v>8</v>
      </c>
      <c r="BU91" s="111">
        <f t="shared" si="57"/>
        <v>20</v>
      </c>
      <c r="BV91" s="111">
        <v>4</v>
      </c>
      <c r="BW91" s="111">
        <v>8</v>
      </c>
      <c r="BX91" s="111">
        <v>8</v>
      </c>
      <c r="BY91" s="111">
        <f t="shared" si="58"/>
        <v>20</v>
      </c>
      <c r="BZ91" s="112" t="s">
        <v>126</v>
      </c>
      <c r="CA91" s="113"/>
      <c r="CB91" s="137"/>
      <c r="CC91" s="115" t="str">
        <f t="shared" si="68"/>
        <v>ناجح</v>
      </c>
      <c r="CD91" s="115">
        <f t="shared" si="69"/>
        <v>2</v>
      </c>
      <c r="CE91" s="116">
        <f t="shared" si="70"/>
        <v>0</v>
      </c>
      <c r="CF91" s="117">
        <f t="shared" si="71"/>
        <v>0</v>
      </c>
      <c r="CG91" s="118">
        <f t="shared" si="72"/>
        <v>0</v>
      </c>
      <c r="CH91" s="119">
        <v>2</v>
      </c>
      <c r="CI91" s="150" t="s">
        <v>127</v>
      </c>
      <c r="CJ91" s="144" t="s">
        <v>98</v>
      </c>
      <c r="CK91" s="122"/>
      <c r="CL91" s="123" t="s">
        <v>291</v>
      </c>
      <c r="CM91" s="123" t="s">
        <v>291</v>
      </c>
      <c r="CN91" s="123" t="s">
        <v>291</v>
      </c>
      <c r="CO91" s="123" t="s">
        <v>292</v>
      </c>
      <c r="CP91" s="123" t="s">
        <v>292</v>
      </c>
      <c r="CQ91" s="123" t="s">
        <v>292</v>
      </c>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124">
        <f t="shared" si="59"/>
        <v>5.5</v>
      </c>
      <c r="EJ91" s="41">
        <f t="shared" si="60"/>
        <v>86.000000000000014</v>
      </c>
      <c r="EK91" s="125">
        <f t="shared" si="61"/>
        <v>123</v>
      </c>
      <c r="EL91" s="126">
        <f t="shared" si="62"/>
        <v>0.93181818181818177</v>
      </c>
      <c r="EM91" s="127" t="str">
        <f t="shared" si="63"/>
        <v>ممتاز</v>
      </c>
      <c r="EN91" s="128" t="e">
        <f t="shared" ca="1" si="64"/>
        <v>#NAME?</v>
      </c>
      <c r="EO91" s="129" t="str">
        <f t="shared" si="65"/>
        <v>25/6/2000</v>
      </c>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57"/>
      <c r="FX91" s="131">
        <f t="shared" si="66"/>
        <v>0.65666666666666662</v>
      </c>
      <c r="FY91" s="127" t="str">
        <f t="shared" si="67"/>
        <v>مقبول</v>
      </c>
      <c r="FZ91" s="128"/>
    </row>
    <row r="92" spans="1:182" ht="54.95" customHeight="1" thickTop="1" thickBot="1">
      <c r="A92" s="107">
        <v>81</v>
      </c>
      <c r="B92" s="108">
        <v>81</v>
      </c>
      <c r="C92" s="109" t="s">
        <v>231</v>
      </c>
      <c r="D92" s="110" t="s">
        <v>124</v>
      </c>
      <c r="E92" s="108">
        <v>17</v>
      </c>
      <c r="F92" s="108">
        <v>8</v>
      </c>
      <c r="G92" s="108">
        <v>2000</v>
      </c>
      <c r="H92" s="108">
        <f t="shared" si="39"/>
        <v>14</v>
      </c>
      <c r="I92" s="108">
        <f t="shared" si="40"/>
        <v>1</v>
      </c>
      <c r="J92" s="108">
        <f t="shared" si="41"/>
        <v>15</v>
      </c>
      <c r="K92" s="108" t="s">
        <v>125</v>
      </c>
      <c r="L92" s="108">
        <v>36</v>
      </c>
      <c r="M92" s="108">
        <v>36</v>
      </c>
      <c r="N92" s="111">
        <v>9.5</v>
      </c>
      <c r="O92" s="111">
        <v>18.5</v>
      </c>
      <c r="P92" s="111">
        <v>18</v>
      </c>
      <c r="Q92" s="111">
        <f t="shared" si="42"/>
        <v>46</v>
      </c>
      <c r="R92" s="111">
        <v>8.5</v>
      </c>
      <c r="S92" s="111">
        <v>16</v>
      </c>
      <c r="T92" s="111">
        <v>17</v>
      </c>
      <c r="U92" s="111">
        <f t="shared" si="43"/>
        <v>41.5</v>
      </c>
      <c r="V92" s="111">
        <v>6</v>
      </c>
      <c r="W92" s="111">
        <v>12</v>
      </c>
      <c r="X92" s="111">
        <v>11.5</v>
      </c>
      <c r="Y92" s="111">
        <f t="shared" si="44"/>
        <v>29.5</v>
      </c>
      <c r="Z92" s="111">
        <v>3.5</v>
      </c>
      <c r="AA92" s="111">
        <v>5.5</v>
      </c>
      <c r="AB92" s="111">
        <v>7</v>
      </c>
      <c r="AC92" s="111">
        <f t="shared" si="45"/>
        <v>16</v>
      </c>
      <c r="AD92" s="111">
        <v>3.5</v>
      </c>
      <c r="AE92" s="111">
        <v>6</v>
      </c>
      <c r="AF92" s="111">
        <v>8</v>
      </c>
      <c r="AG92" s="111">
        <f t="shared" si="46"/>
        <v>17.5</v>
      </c>
      <c r="AH92" s="111">
        <v>3</v>
      </c>
      <c r="AI92" s="111">
        <v>4</v>
      </c>
      <c r="AJ92" s="111">
        <v>11.5</v>
      </c>
      <c r="AK92" s="111">
        <f t="shared" si="47"/>
        <v>18.5</v>
      </c>
      <c r="AL92" s="111">
        <v>3.5</v>
      </c>
      <c r="AM92" s="111">
        <v>4</v>
      </c>
      <c r="AN92" s="111">
        <v>9.5</v>
      </c>
      <c r="AO92" s="111">
        <f t="shared" si="48"/>
        <v>17</v>
      </c>
      <c r="AP92" s="111">
        <v>3.5</v>
      </c>
      <c r="AQ92" s="111">
        <v>13</v>
      </c>
      <c r="AR92" s="111">
        <f t="shared" si="49"/>
        <v>16.5</v>
      </c>
      <c r="AS92" s="111">
        <v>3</v>
      </c>
      <c r="AT92" s="111">
        <v>4</v>
      </c>
      <c r="AU92" s="111">
        <v>11</v>
      </c>
      <c r="AV92" s="111">
        <f t="shared" si="50"/>
        <v>18</v>
      </c>
      <c r="AW92" s="111">
        <v>3.5</v>
      </c>
      <c r="AX92" s="111">
        <v>14</v>
      </c>
      <c r="AY92" s="111">
        <f t="shared" si="51"/>
        <v>17.5</v>
      </c>
      <c r="AZ92" s="111">
        <v>3</v>
      </c>
      <c r="BA92" s="111">
        <v>10.5</v>
      </c>
      <c r="BB92" s="111">
        <f t="shared" si="52"/>
        <v>13.5</v>
      </c>
      <c r="BC92" s="111">
        <f t="shared" si="53"/>
        <v>251.5</v>
      </c>
      <c r="BD92" s="111">
        <v>3</v>
      </c>
      <c r="BE92" s="111">
        <v>2.5</v>
      </c>
      <c r="BF92" s="111">
        <v>3.5</v>
      </c>
      <c r="BG92" s="111">
        <v>2.5</v>
      </c>
      <c r="BH92" s="111">
        <v>3</v>
      </c>
      <c r="BI92" s="111">
        <f t="shared" si="54"/>
        <v>14.5</v>
      </c>
      <c r="BJ92" s="111">
        <v>3.5</v>
      </c>
      <c r="BK92" s="111">
        <v>5</v>
      </c>
      <c r="BL92" s="111">
        <v>6.5</v>
      </c>
      <c r="BM92" s="111">
        <f t="shared" si="55"/>
        <v>15</v>
      </c>
      <c r="BN92" s="111">
        <v>3.5</v>
      </c>
      <c r="BO92" s="111">
        <v>6</v>
      </c>
      <c r="BP92" s="111">
        <v>6</v>
      </c>
      <c r="BQ92" s="111">
        <f t="shared" si="56"/>
        <v>15.5</v>
      </c>
      <c r="BR92" s="111">
        <v>4</v>
      </c>
      <c r="BS92" s="111">
        <v>8</v>
      </c>
      <c r="BT92" s="111">
        <v>8</v>
      </c>
      <c r="BU92" s="111">
        <f t="shared" si="57"/>
        <v>20</v>
      </c>
      <c r="BV92" s="111">
        <v>4</v>
      </c>
      <c r="BW92" s="111">
        <v>8</v>
      </c>
      <c r="BX92" s="111">
        <v>8</v>
      </c>
      <c r="BY92" s="111">
        <f t="shared" si="58"/>
        <v>20</v>
      </c>
      <c r="BZ92" s="112" t="s">
        <v>126</v>
      </c>
      <c r="CA92" s="113"/>
      <c r="CB92" s="137"/>
      <c r="CC92" s="115" t="str">
        <f t="shared" si="68"/>
        <v>ناجح</v>
      </c>
      <c r="CD92" s="115">
        <f t="shared" si="69"/>
        <v>2</v>
      </c>
      <c r="CE92" s="116">
        <f t="shared" si="70"/>
        <v>0</v>
      </c>
      <c r="CF92" s="117">
        <f t="shared" si="71"/>
        <v>0</v>
      </c>
      <c r="CG92" s="118">
        <f t="shared" si="72"/>
        <v>0</v>
      </c>
      <c r="CH92" s="119">
        <v>2</v>
      </c>
      <c r="CI92" s="135" t="s">
        <v>127</v>
      </c>
      <c r="CJ92" s="121" t="s">
        <v>89</v>
      </c>
      <c r="CK92" s="122"/>
      <c r="CL92" s="123" t="s">
        <v>291</v>
      </c>
      <c r="CM92" s="123" t="s">
        <v>291</v>
      </c>
      <c r="CN92" s="123" t="s">
        <v>291</v>
      </c>
      <c r="CO92" s="123" t="s">
        <v>292</v>
      </c>
      <c r="CP92" s="123" t="s">
        <v>292</v>
      </c>
      <c r="CQ92" s="123" t="s">
        <v>292</v>
      </c>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124">
        <f t="shared" si="59"/>
        <v>6</v>
      </c>
      <c r="EJ92" s="41">
        <f t="shared" si="60"/>
        <v>51.000000000000007</v>
      </c>
      <c r="EK92" s="125">
        <f t="shared" si="61"/>
        <v>159</v>
      </c>
      <c r="EL92" s="126">
        <f t="shared" si="62"/>
        <v>1.2045454545454546</v>
      </c>
      <c r="EM92" s="127" t="str">
        <f t="shared" si="63"/>
        <v>ممتاز</v>
      </c>
      <c r="EN92" s="128" t="e">
        <f t="shared" ca="1" si="64"/>
        <v>#NAME?</v>
      </c>
      <c r="EO92" s="129" t="str">
        <f t="shared" si="65"/>
        <v>17/8/2000</v>
      </c>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57"/>
      <c r="FX92" s="131">
        <f t="shared" si="66"/>
        <v>0.83833333333333337</v>
      </c>
      <c r="FY92" s="127" t="str">
        <f t="shared" si="67"/>
        <v>جيدجدا</v>
      </c>
      <c r="FZ92" s="128"/>
    </row>
    <row r="93" spans="1:182" ht="54.95" customHeight="1" thickTop="1" thickBot="1">
      <c r="A93" s="107">
        <v>82</v>
      </c>
      <c r="B93" s="108">
        <v>82</v>
      </c>
      <c r="C93" s="109" t="s">
        <v>232</v>
      </c>
      <c r="D93" s="110" t="s">
        <v>124</v>
      </c>
      <c r="E93" s="108">
        <v>23</v>
      </c>
      <c r="F93" s="108">
        <v>6</v>
      </c>
      <c r="G93" s="108">
        <v>2000</v>
      </c>
      <c r="H93" s="108">
        <f t="shared" si="39"/>
        <v>8</v>
      </c>
      <c r="I93" s="108">
        <f t="shared" si="40"/>
        <v>3</v>
      </c>
      <c r="J93" s="108">
        <f t="shared" si="41"/>
        <v>15</v>
      </c>
      <c r="K93" s="108" t="s">
        <v>125</v>
      </c>
      <c r="L93" s="108">
        <v>37</v>
      </c>
      <c r="M93" s="108">
        <v>37</v>
      </c>
      <c r="N93" s="111">
        <v>11</v>
      </c>
      <c r="O93" s="111">
        <v>21.5</v>
      </c>
      <c r="P93" s="111">
        <v>21</v>
      </c>
      <c r="Q93" s="111">
        <f t="shared" si="42"/>
        <v>53.5</v>
      </c>
      <c r="R93" s="111">
        <v>8.5</v>
      </c>
      <c r="S93" s="111">
        <v>16</v>
      </c>
      <c r="T93" s="111">
        <v>15</v>
      </c>
      <c r="U93" s="111">
        <f t="shared" si="43"/>
        <v>39.5</v>
      </c>
      <c r="V93" s="111">
        <v>6</v>
      </c>
      <c r="W93" s="111">
        <v>12</v>
      </c>
      <c r="X93" s="111">
        <v>12</v>
      </c>
      <c r="Y93" s="111">
        <f t="shared" si="44"/>
        <v>30</v>
      </c>
      <c r="Z93" s="111">
        <v>3.5</v>
      </c>
      <c r="AA93" s="111">
        <v>4.5</v>
      </c>
      <c r="AB93" s="111">
        <v>6</v>
      </c>
      <c r="AC93" s="111">
        <f t="shared" si="45"/>
        <v>14</v>
      </c>
      <c r="AD93" s="111">
        <v>3.5</v>
      </c>
      <c r="AE93" s="111">
        <v>7</v>
      </c>
      <c r="AF93" s="111">
        <v>7</v>
      </c>
      <c r="AG93" s="111">
        <f t="shared" si="46"/>
        <v>17.5</v>
      </c>
      <c r="AH93" s="111">
        <v>3.5</v>
      </c>
      <c r="AI93" s="111">
        <v>4</v>
      </c>
      <c r="AJ93" s="111">
        <v>11</v>
      </c>
      <c r="AK93" s="111">
        <f t="shared" si="47"/>
        <v>18.5</v>
      </c>
      <c r="AL93" s="111">
        <v>3</v>
      </c>
      <c r="AM93" s="111">
        <v>4</v>
      </c>
      <c r="AN93" s="111">
        <v>11</v>
      </c>
      <c r="AO93" s="111">
        <f t="shared" si="48"/>
        <v>18</v>
      </c>
      <c r="AP93" s="111">
        <v>3.5</v>
      </c>
      <c r="AQ93" s="111">
        <v>14</v>
      </c>
      <c r="AR93" s="111">
        <f t="shared" si="49"/>
        <v>17.5</v>
      </c>
      <c r="AS93" s="111">
        <v>3.5</v>
      </c>
      <c r="AT93" s="111">
        <v>4</v>
      </c>
      <c r="AU93" s="111">
        <v>11.5</v>
      </c>
      <c r="AV93" s="111">
        <f t="shared" si="50"/>
        <v>19</v>
      </c>
      <c r="AW93" s="111">
        <v>4</v>
      </c>
      <c r="AX93" s="111">
        <v>14</v>
      </c>
      <c r="AY93" s="111">
        <f t="shared" si="51"/>
        <v>18</v>
      </c>
      <c r="AZ93" s="111">
        <v>3.5</v>
      </c>
      <c r="BA93" s="111">
        <v>15</v>
      </c>
      <c r="BB93" s="111">
        <f t="shared" si="52"/>
        <v>18.5</v>
      </c>
      <c r="BC93" s="111">
        <f t="shared" si="53"/>
        <v>264</v>
      </c>
      <c r="BD93" s="111">
        <v>3.5</v>
      </c>
      <c r="BE93" s="111">
        <v>2.5</v>
      </c>
      <c r="BF93" s="111">
        <v>4</v>
      </c>
      <c r="BG93" s="111">
        <v>2.5</v>
      </c>
      <c r="BH93" s="111">
        <v>3.5</v>
      </c>
      <c r="BI93" s="111">
        <f t="shared" si="54"/>
        <v>16</v>
      </c>
      <c r="BJ93" s="111">
        <v>4</v>
      </c>
      <c r="BK93" s="111">
        <v>5</v>
      </c>
      <c r="BL93" s="111">
        <v>7.5</v>
      </c>
      <c r="BM93" s="111">
        <f t="shared" si="55"/>
        <v>16.5</v>
      </c>
      <c r="BN93" s="111">
        <v>3.5</v>
      </c>
      <c r="BO93" s="111">
        <v>7</v>
      </c>
      <c r="BP93" s="111">
        <v>6.5</v>
      </c>
      <c r="BQ93" s="111">
        <f t="shared" si="56"/>
        <v>17</v>
      </c>
      <c r="BR93" s="111">
        <v>4</v>
      </c>
      <c r="BS93" s="111">
        <v>8</v>
      </c>
      <c r="BT93" s="111">
        <v>8</v>
      </c>
      <c r="BU93" s="111">
        <f t="shared" si="57"/>
        <v>20</v>
      </c>
      <c r="BV93" s="111">
        <v>4</v>
      </c>
      <c r="BW93" s="111">
        <v>8</v>
      </c>
      <c r="BX93" s="111">
        <v>8</v>
      </c>
      <c r="BY93" s="111">
        <f t="shared" si="58"/>
        <v>20</v>
      </c>
      <c r="BZ93" s="112" t="s">
        <v>126</v>
      </c>
      <c r="CA93" s="113"/>
      <c r="CB93" s="137"/>
      <c r="CC93" s="115" t="str">
        <f t="shared" si="68"/>
        <v>ناجح</v>
      </c>
      <c r="CD93" s="115">
        <f t="shared" si="69"/>
        <v>2</v>
      </c>
      <c r="CE93" s="116">
        <f t="shared" si="70"/>
        <v>0</v>
      </c>
      <c r="CF93" s="117">
        <f t="shared" si="71"/>
        <v>0</v>
      </c>
      <c r="CG93" s="118">
        <f t="shared" si="72"/>
        <v>0</v>
      </c>
      <c r="CH93" s="119">
        <v>2</v>
      </c>
      <c r="CI93" s="145" t="s">
        <v>127</v>
      </c>
      <c r="CJ93" s="121" t="s">
        <v>98</v>
      </c>
      <c r="CK93" s="122"/>
      <c r="CL93" s="123" t="s">
        <v>291</v>
      </c>
      <c r="CM93" s="123" t="s">
        <v>291</v>
      </c>
      <c r="CN93" s="123" t="s">
        <v>291</v>
      </c>
      <c r="CO93" s="123" t="s">
        <v>292</v>
      </c>
      <c r="CP93" s="123" t="s">
        <v>292</v>
      </c>
      <c r="CQ93" s="123" t="s">
        <v>292</v>
      </c>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124">
        <f t="shared" si="59"/>
        <v>6.5</v>
      </c>
      <c r="EJ93" s="41">
        <f t="shared" si="60"/>
        <v>36</v>
      </c>
      <c r="EK93" s="125">
        <f t="shared" si="61"/>
        <v>170.5</v>
      </c>
      <c r="EL93" s="126">
        <f t="shared" si="62"/>
        <v>1.2916666666666667</v>
      </c>
      <c r="EM93" s="127" t="str">
        <f t="shared" si="63"/>
        <v>ممتاز</v>
      </c>
      <c r="EN93" s="128" t="e">
        <f t="shared" ca="1" si="64"/>
        <v>#NAME?</v>
      </c>
      <c r="EO93" s="129" t="str">
        <f t="shared" si="65"/>
        <v>23/6/2000</v>
      </c>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57"/>
      <c r="FX93" s="131">
        <f t="shared" si="66"/>
        <v>0.88</v>
      </c>
      <c r="FY93" s="127" t="str">
        <f t="shared" si="67"/>
        <v>جيدجدا</v>
      </c>
      <c r="FZ93" s="128"/>
    </row>
    <row r="94" spans="1:182" ht="54.95" customHeight="1" thickTop="1" thickBot="1">
      <c r="A94" s="107">
        <v>83</v>
      </c>
      <c r="B94" s="108">
        <v>83</v>
      </c>
      <c r="C94" s="109" t="s">
        <v>233</v>
      </c>
      <c r="D94" s="110" t="s">
        <v>124</v>
      </c>
      <c r="E94" s="108">
        <v>10</v>
      </c>
      <c r="F94" s="108">
        <v>12</v>
      </c>
      <c r="G94" s="108">
        <v>2000</v>
      </c>
      <c r="H94" s="108">
        <f t="shared" si="39"/>
        <v>21</v>
      </c>
      <c r="I94" s="108">
        <f t="shared" si="40"/>
        <v>9</v>
      </c>
      <c r="J94" s="108">
        <f t="shared" si="41"/>
        <v>14</v>
      </c>
      <c r="K94" s="108" t="s">
        <v>125</v>
      </c>
      <c r="L94" s="108">
        <v>38</v>
      </c>
      <c r="M94" s="108">
        <v>38</v>
      </c>
      <c r="N94" s="111">
        <v>7.5</v>
      </c>
      <c r="O94" s="111">
        <v>15</v>
      </c>
      <c r="P94" s="111">
        <v>13</v>
      </c>
      <c r="Q94" s="111">
        <f t="shared" si="42"/>
        <v>35.5</v>
      </c>
      <c r="R94" s="111">
        <v>6</v>
      </c>
      <c r="S94" s="111">
        <v>2</v>
      </c>
      <c r="T94" s="111">
        <v>8</v>
      </c>
      <c r="U94" s="111">
        <f t="shared" si="43"/>
        <v>16</v>
      </c>
      <c r="V94" s="111">
        <v>5.5</v>
      </c>
      <c r="W94" s="111">
        <v>9</v>
      </c>
      <c r="X94" s="111">
        <v>7</v>
      </c>
      <c r="Y94" s="111">
        <f t="shared" si="44"/>
        <v>21.5</v>
      </c>
      <c r="Z94" s="111">
        <v>3.5</v>
      </c>
      <c r="AA94" s="111">
        <v>4</v>
      </c>
      <c r="AB94" s="111">
        <v>5</v>
      </c>
      <c r="AC94" s="111">
        <f t="shared" si="45"/>
        <v>12.5</v>
      </c>
      <c r="AD94" s="111">
        <v>3.5</v>
      </c>
      <c r="AE94" s="111">
        <v>4.5</v>
      </c>
      <c r="AF94" s="111">
        <v>5</v>
      </c>
      <c r="AG94" s="111">
        <f t="shared" si="46"/>
        <v>13</v>
      </c>
      <c r="AH94" s="111">
        <v>4</v>
      </c>
      <c r="AI94" s="111">
        <v>4</v>
      </c>
      <c r="AJ94" s="111">
        <v>7</v>
      </c>
      <c r="AK94" s="111">
        <f t="shared" si="47"/>
        <v>15</v>
      </c>
      <c r="AL94" s="111">
        <v>2.5</v>
      </c>
      <c r="AM94" s="111">
        <v>4</v>
      </c>
      <c r="AN94" s="111">
        <v>5</v>
      </c>
      <c r="AO94" s="111">
        <f t="shared" si="48"/>
        <v>11.5</v>
      </c>
      <c r="AP94" s="111">
        <v>3.5</v>
      </c>
      <c r="AQ94" s="111">
        <v>13</v>
      </c>
      <c r="AR94" s="111">
        <f t="shared" si="49"/>
        <v>16.5</v>
      </c>
      <c r="AS94" s="111">
        <v>2.5</v>
      </c>
      <c r="AT94" s="111">
        <v>3</v>
      </c>
      <c r="AU94" s="111">
        <v>5</v>
      </c>
      <c r="AV94" s="111">
        <f t="shared" si="50"/>
        <v>10.5</v>
      </c>
      <c r="AW94" s="111">
        <v>3.5</v>
      </c>
      <c r="AX94" s="111">
        <v>9</v>
      </c>
      <c r="AY94" s="111">
        <f t="shared" si="51"/>
        <v>12.5</v>
      </c>
      <c r="AZ94" s="111">
        <v>3</v>
      </c>
      <c r="BA94" s="111">
        <v>10</v>
      </c>
      <c r="BB94" s="111">
        <f t="shared" si="52"/>
        <v>13</v>
      </c>
      <c r="BC94" s="111">
        <f t="shared" si="53"/>
        <v>177.5</v>
      </c>
      <c r="BD94" s="111">
        <v>2.5</v>
      </c>
      <c r="BE94" s="111">
        <v>2</v>
      </c>
      <c r="BF94" s="111">
        <v>3.5</v>
      </c>
      <c r="BG94" s="111">
        <v>2.5</v>
      </c>
      <c r="BH94" s="111">
        <v>4</v>
      </c>
      <c r="BI94" s="111">
        <f t="shared" si="54"/>
        <v>14.5</v>
      </c>
      <c r="BJ94" s="111">
        <v>3</v>
      </c>
      <c r="BK94" s="111">
        <v>4</v>
      </c>
      <c r="BL94" s="111">
        <v>6.5</v>
      </c>
      <c r="BM94" s="111">
        <f t="shared" si="55"/>
        <v>13.5</v>
      </c>
      <c r="BN94" s="111">
        <v>3</v>
      </c>
      <c r="BO94" s="111">
        <v>3</v>
      </c>
      <c r="BP94" s="111">
        <v>6</v>
      </c>
      <c r="BQ94" s="111">
        <f t="shared" si="56"/>
        <v>12</v>
      </c>
      <c r="BR94" s="111">
        <v>4</v>
      </c>
      <c r="BS94" s="111">
        <v>8</v>
      </c>
      <c r="BT94" s="111">
        <v>8</v>
      </c>
      <c r="BU94" s="111">
        <f t="shared" si="57"/>
        <v>20</v>
      </c>
      <c r="BV94" s="111">
        <v>4</v>
      </c>
      <c r="BW94" s="111">
        <v>8</v>
      </c>
      <c r="BX94" s="111">
        <v>8</v>
      </c>
      <c r="BY94" s="111">
        <f t="shared" si="58"/>
        <v>20</v>
      </c>
      <c r="BZ94" s="142" t="s">
        <v>149</v>
      </c>
      <c r="CA94" s="108" t="s">
        <v>48</v>
      </c>
      <c r="CB94" s="137"/>
      <c r="CC94" s="115" t="str">
        <f t="shared" si="68"/>
        <v>دور ثان</v>
      </c>
      <c r="CD94" s="115">
        <f t="shared" si="69"/>
        <v>1</v>
      </c>
      <c r="CE94" s="116">
        <f t="shared" si="70"/>
        <v>1</v>
      </c>
      <c r="CF94" s="117">
        <f t="shared" si="71"/>
        <v>0</v>
      </c>
      <c r="CG94" s="118">
        <f t="shared" si="72"/>
        <v>1</v>
      </c>
      <c r="CH94" s="119">
        <v>2</v>
      </c>
      <c r="CI94" s="145" t="s">
        <v>127</v>
      </c>
      <c r="CJ94" s="121" t="s">
        <v>98</v>
      </c>
      <c r="CK94" s="122"/>
      <c r="CL94" s="123" t="s">
        <v>291</v>
      </c>
      <c r="CM94" s="123" t="s">
        <v>291</v>
      </c>
      <c r="CN94" s="123" t="s">
        <v>291</v>
      </c>
      <c r="CO94" s="123" t="s">
        <v>292</v>
      </c>
      <c r="CP94" s="123" t="s">
        <v>292</v>
      </c>
      <c r="CQ94" s="123" t="s">
        <v>292</v>
      </c>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124">
        <f t="shared" si="59"/>
        <v>5.5</v>
      </c>
      <c r="EJ94" s="41">
        <f t="shared" si="60"/>
        <v>96.000000000000014</v>
      </c>
      <c r="EK94" s="125">
        <f t="shared" si="61"/>
        <v>113.5</v>
      </c>
      <c r="EL94" s="126">
        <f t="shared" si="62"/>
        <v>0.85984848484848486</v>
      </c>
      <c r="EM94" s="127" t="str">
        <f t="shared" si="63"/>
        <v>جيدجدا</v>
      </c>
      <c r="EN94" s="128" t="e">
        <f t="shared" ca="1" si="64"/>
        <v>#NAME?</v>
      </c>
      <c r="EO94" s="129" t="str">
        <f t="shared" si="65"/>
        <v>10/12/2000</v>
      </c>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57"/>
      <c r="FX94" s="131">
        <f t="shared" si="66"/>
        <v>0.59166666666666667</v>
      </c>
      <c r="FY94" s="127" t="str">
        <f t="shared" si="67"/>
        <v>له دور ثاني</v>
      </c>
      <c r="FZ94" s="128"/>
    </row>
    <row r="95" spans="1:182" ht="54.95" customHeight="1" thickTop="1" thickBot="1">
      <c r="A95" s="107">
        <v>84</v>
      </c>
      <c r="B95" s="108">
        <v>84</v>
      </c>
      <c r="C95" s="109" t="s">
        <v>234</v>
      </c>
      <c r="D95" s="110" t="s">
        <v>124</v>
      </c>
      <c r="E95" s="108">
        <v>13</v>
      </c>
      <c r="F95" s="108">
        <v>4</v>
      </c>
      <c r="G95" s="108">
        <v>2000</v>
      </c>
      <c r="H95" s="108">
        <f t="shared" si="39"/>
        <v>18</v>
      </c>
      <c r="I95" s="108">
        <f t="shared" si="40"/>
        <v>5</v>
      </c>
      <c r="J95" s="108">
        <f t="shared" si="41"/>
        <v>15</v>
      </c>
      <c r="K95" s="108" t="s">
        <v>125</v>
      </c>
      <c r="L95" s="108">
        <v>39</v>
      </c>
      <c r="M95" s="108">
        <v>39</v>
      </c>
      <c r="N95" s="111">
        <v>7</v>
      </c>
      <c r="O95" s="111">
        <v>15.5</v>
      </c>
      <c r="P95" s="111">
        <v>12</v>
      </c>
      <c r="Q95" s="111">
        <f t="shared" si="42"/>
        <v>34.5</v>
      </c>
      <c r="R95" s="111">
        <v>7</v>
      </c>
      <c r="S95" s="111">
        <v>6.5</v>
      </c>
      <c r="T95" s="111">
        <v>8</v>
      </c>
      <c r="U95" s="111">
        <f t="shared" si="43"/>
        <v>21.5</v>
      </c>
      <c r="V95" s="111">
        <v>5.5</v>
      </c>
      <c r="W95" s="111">
        <v>12</v>
      </c>
      <c r="X95" s="111">
        <v>8.5</v>
      </c>
      <c r="Y95" s="111">
        <f t="shared" si="44"/>
        <v>26</v>
      </c>
      <c r="Z95" s="111">
        <v>3.5</v>
      </c>
      <c r="AA95" s="111">
        <v>3.5</v>
      </c>
      <c r="AB95" s="111">
        <v>8</v>
      </c>
      <c r="AC95" s="111">
        <f t="shared" si="45"/>
        <v>15</v>
      </c>
      <c r="AD95" s="111">
        <v>3.5</v>
      </c>
      <c r="AE95" s="111">
        <v>4</v>
      </c>
      <c r="AF95" s="111">
        <v>4</v>
      </c>
      <c r="AG95" s="111">
        <f t="shared" si="46"/>
        <v>11.5</v>
      </c>
      <c r="AH95" s="111">
        <v>3</v>
      </c>
      <c r="AI95" s="111">
        <v>2</v>
      </c>
      <c r="AJ95" s="111">
        <v>3.5</v>
      </c>
      <c r="AK95" s="111">
        <f t="shared" si="47"/>
        <v>8.5</v>
      </c>
      <c r="AL95" s="111">
        <v>2.5</v>
      </c>
      <c r="AM95" s="111">
        <v>3.5</v>
      </c>
      <c r="AN95" s="111">
        <v>3</v>
      </c>
      <c r="AO95" s="111">
        <f t="shared" si="48"/>
        <v>9</v>
      </c>
      <c r="AP95" s="111">
        <v>3.5</v>
      </c>
      <c r="AQ95" s="111">
        <v>7</v>
      </c>
      <c r="AR95" s="111">
        <f t="shared" si="49"/>
        <v>10.5</v>
      </c>
      <c r="AS95" s="111">
        <v>3</v>
      </c>
      <c r="AT95" s="111">
        <v>2</v>
      </c>
      <c r="AU95" s="111">
        <v>2.5</v>
      </c>
      <c r="AV95" s="111">
        <f t="shared" si="50"/>
        <v>7.5</v>
      </c>
      <c r="AW95" s="111">
        <v>3.5</v>
      </c>
      <c r="AX95" s="111">
        <v>7</v>
      </c>
      <c r="AY95" s="111">
        <f t="shared" si="51"/>
        <v>10.5</v>
      </c>
      <c r="AZ95" s="111">
        <v>2.5</v>
      </c>
      <c r="BA95" s="111">
        <v>12</v>
      </c>
      <c r="BB95" s="111">
        <f t="shared" si="52"/>
        <v>14.5</v>
      </c>
      <c r="BC95" s="111">
        <f t="shared" si="53"/>
        <v>169</v>
      </c>
      <c r="BD95" s="111">
        <v>3</v>
      </c>
      <c r="BE95" s="111">
        <v>2</v>
      </c>
      <c r="BF95" s="111">
        <v>3</v>
      </c>
      <c r="BG95" s="111">
        <v>2.5</v>
      </c>
      <c r="BH95" s="111">
        <v>3</v>
      </c>
      <c r="BI95" s="111">
        <f t="shared" si="54"/>
        <v>13.5</v>
      </c>
      <c r="BJ95" s="111">
        <v>3.5</v>
      </c>
      <c r="BK95" s="111">
        <v>4.5</v>
      </c>
      <c r="BL95" s="111">
        <v>6</v>
      </c>
      <c r="BM95" s="111">
        <f t="shared" si="55"/>
        <v>14</v>
      </c>
      <c r="BN95" s="111">
        <v>2.5</v>
      </c>
      <c r="BO95" s="111">
        <v>3.5</v>
      </c>
      <c r="BP95" s="111">
        <v>4.5</v>
      </c>
      <c r="BQ95" s="111">
        <f t="shared" si="56"/>
        <v>10.5</v>
      </c>
      <c r="BR95" s="111">
        <v>4</v>
      </c>
      <c r="BS95" s="111">
        <v>8</v>
      </c>
      <c r="BT95" s="111">
        <v>8</v>
      </c>
      <c r="BU95" s="111">
        <f t="shared" si="57"/>
        <v>20</v>
      </c>
      <c r="BV95" s="111">
        <v>4</v>
      </c>
      <c r="BW95" s="111">
        <v>8</v>
      </c>
      <c r="BX95" s="111">
        <v>8</v>
      </c>
      <c r="BY95" s="111">
        <f t="shared" si="58"/>
        <v>20</v>
      </c>
      <c r="BZ95" s="142" t="s">
        <v>149</v>
      </c>
      <c r="CA95" s="108" t="s">
        <v>24</v>
      </c>
      <c r="CB95" s="137"/>
      <c r="CC95" s="115" t="str">
        <f t="shared" si="68"/>
        <v>دور ثان</v>
      </c>
      <c r="CD95" s="115">
        <f t="shared" si="69"/>
        <v>1</v>
      </c>
      <c r="CE95" s="116">
        <f t="shared" si="70"/>
        <v>1</v>
      </c>
      <c r="CF95" s="117">
        <f t="shared" si="71"/>
        <v>0</v>
      </c>
      <c r="CG95" s="118">
        <f t="shared" si="72"/>
        <v>1</v>
      </c>
      <c r="CH95" s="119">
        <v>2</v>
      </c>
      <c r="CI95" s="143" t="s">
        <v>127</v>
      </c>
      <c r="CJ95" s="144" t="s">
        <v>98</v>
      </c>
      <c r="CK95" s="122"/>
      <c r="CL95" s="123" t="s">
        <v>291</v>
      </c>
      <c r="CM95" s="123" t="s">
        <v>291</v>
      </c>
      <c r="CN95" s="123" t="s">
        <v>291</v>
      </c>
      <c r="CO95" s="123" t="s">
        <v>292</v>
      </c>
      <c r="CP95" s="123" t="s">
        <v>292</v>
      </c>
      <c r="CQ95" s="123" t="s">
        <v>292</v>
      </c>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124">
        <f t="shared" si="59"/>
        <v>5</v>
      </c>
      <c r="EJ95" s="41">
        <f t="shared" si="60"/>
        <v>97</v>
      </c>
      <c r="EK95" s="125">
        <f t="shared" si="61"/>
        <v>102</v>
      </c>
      <c r="EL95" s="126">
        <f t="shared" si="62"/>
        <v>0.77272727272727271</v>
      </c>
      <c r="EM95" s="127" t="str">
        <f t="shared" si="63"/>
        <v>جيد</v>
      </c>
      <c r="EN95" s="128" t="e">
        <f t="shared" ca="1" si="64"/>
        <v>#NAME?</v>
      </c>
      <c r="EO95" s="129" t="str">
        <f t="shared" si="65"/>
        <v>13/4/2000</v>
      </c>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57"/>
      <c r="FX95" s="131">
        <f t="shared" si="66"/>
        <v>0.56333333333333335</v>
      </c>
      <c r="FY95" s="127" t="str">
        <f t="shared" si="67"/>
        <v>له دور ثاني</v>
      </c>
      <c r="FZ95" s="128"/>
    </row>
    <row r="96" spans="1:182" ht="54.95" customHeight="1" thickTop="1" thickBot="1">
      <c r="A96" s="107">
        <v>85</v>
      </c>
      <c r="B96" s="108">
        <v>85</v>
      </c>
      <c r="C96" s="109" t="s">
        <v>235</v>
      </c>
      <c r="D96" s="110" t="s">
        <v>124</v>
      </c>
      <c r="E96" s="108">
        <v>30</v>
      </c>
      <c r="F96" s="108">
        <v>3</v>
      </c>
      <c r="G96" s="108">
        <v>2000</v>
      </c>
      <c r="H96" s="108">
        <f t="shared" si="39"/>
        <v>1</v>
      </c>
      <c r="I96" s="108">
        <f t="shared" si="40"/>
        <v>6</v>
      </c>
      <c r="J96" s="108">
        <f t="shared" si="41"/>
        <v>15</v>
      </c>
      <c r="K96" s="108" t="s">
        <v>125</v>
      </c>
      <c r="L96" s="108">
        <v>40</v>
      </c>
      <c r="M96" s="108">
        <v>40</v>
      </c>
      <c r="N96" s="111">
        <v>10.5</v>
      </c>
      <c r="O96" s="111">
        <v>19.5</v>
      </c>
      <c r="P96" s="111">
        <v>17</v>
      </c>
      <c r="Q96" s="111">
        <f t="shared" si="42"/>
        <v>47</v>
      </c>
      <c r="R96" s="111">
        <v>8</v>
      </c>
      <c r="S96" s="111">
        <v>13</v>
      </c>
      <c r="T96" s="111">
        <v>13</v>
      </c>
      <c r="U96" s="111">
        <f t="shared" si="43"/>
        <v>34</v>
      </c>
      <c r="V96" s="111">
        <v>6</v>
      </c>
      <c r="W96" s="111">
        <v>12</v>
      </c>
      <c r="X96" s="111">
        <v>9</v>
      </c>
      <c r="Y96" s="111">
        <f t="shared" si="44"/>
        <v>27</v>
      </c>
      <c r="Z96" s="111">
        <v>3.5</v>
      </c>
      <c r="AA96" s="111">
        <v>4</v>
      </c>
      <c r="AB96" s="111">
        <v>6.5</v>
      </c>
      <c r="AC96" s="111">
        <f t="shared" si="45"/>
        <v>14</v>
      </c>
      <c r="AD96" s="111">
        <v>4</v>
      </c>
      <c r="AE96" s="111">
        <v>5.5</v>
      </c>
      <c r="AF96" s="111">
        <v>7</v>
      </c>
      <c r="AG96" s="111">
        <f t="shared" si="46"/>
        <v>16.5</v>
      </c>
      <c r="AH96" s="111">
        <v>3.5</v>
      </c>
      <c r="AI96" s="111">
        <v>4</v>
      </c>
      <c r="AJ96" s="111">
        <v>8</v>
      </c>
      <c r="AK96" s="111">
        <f t="shared" si="47"/>
        <v>15.5</v>
      </c>
      <c r="AL96" s="111">
        <v>3</v>
      </c>
      <c r="AM96" s="111">
        <v>4</v>
      </c>
      <c r="AN96" s="111">
        <v>8.5</v>
      </c>
      <c r="AO96" s="111">
        <f t="shared" si="48"/>
        <v>15.5</v>
      </c>
      <c r="AP96" s="111">
        <v>3.5</v>
      </c>
      <c r="AQ96" s="111">
        <v>15</v>
      </c>
      <c r="AR96" s="111">
        <f t="shared" si="49"/>
        <v>18.5</v>
      </c>
      <c r="AS96" s="111">
        <v>4</v>
      </c>
      <c r="AT96" s="111">
        <v>4</v>
      </c>
      <c r="AU96" s="111">
        <v>8</v>
      </c>
      <c r="AV96" s="111">
        <f t="shared" si="50"/>
        <v>16</v>
      </c>
      <c r="AW96" s="111">
        <v>4</v>
      </c>
      <c r="AX96" s="111">
        <v>12</v>
      </c>
      <c r="AY96" s="111">
        <f t="shared" si="51"/>
        <v>16</v>
      </c>
      <c r="AZ96" s="111">
        <v>4</v>
      </c>
      <c r="BA96" s="111">
        <v>15.5</v>
      </c>
      <c r="BB96" s="111">
        <f t="shared" si="52"/>
        <v>19.5</v>
      </c>
      <c r="BC96" s="111">
        <f t="shared" si="53"/>
        <v>239.5</v>
      </c>
      <c r="BD96" s="111">
        <v>3</v>
      </c>
      <c r="BE96" s="111">
        <v>2.5</v>
      </c>
      <c r="BF96" s="111">
        <v>3.5</v>
      </c>
      <c r="BG96" s="111">
        <v>3</v>
      </c>
      <c r="BH96" s="111">
        <v>4.5</v>
      </c>
      <c r="BI96" s="111">
        <f t="shared" si="54"/>
        <v>16.5</v>
      </c>
      <c r="BJ96" s="111">
        <v>3.5</v>
      </c>
      <c r="BK96" s="111">
        <v>4.5</v>
      </c>
      <c r="BL96" s="111">
        <v>5</v>
      </c>
      <c r="BM96" s="111">
        <f t="shared" si="55"/>
        <v>13</v>
      </c>
      <c r="BN96" s="111">
        <v>4</v>
      </c>
      <c r="BO96" s="111">
        <v>6.5</v>
      </c>
      <c r="BP96" s="111">
        <v>8</v>
      </c>
      <c r="BQ96" s="111">
        <f t="shared" si="56"/>
        <v>18.5</v>
      </c>
      <c r="BR96" s="111">
        <v>4</v>
      </c>
      <c r="BS96" s="111">
        <v>8</v>
      </c>
      <c r="BT96" s="111">
        <v>8</v>
      </c>
      <c r="BU96" s="111">
        <f t="shared" si="57"/>
        <v>20</v>
      </c>
      <c r="BV96" s="111">
        <v>4</v>
      </c>
      <c r="BW96" s="111">
        <v>8</v>
      </c>
      <c r="BX96" s="111">
        <v>8</v>
      </c>
      <c r="BY96" s="111">
        <f t="shared" si="58"/>
        <v>20</v>
      </c>
      <c r="BZ96" s="142" t="s">
        <v>126</v>
      </c>
      <c r="CA96" s="108"/>
      <c r="CB96" s="114"/>
      <c r="CC96" s="115" t="str">
        <f t="shared" si="68"/>
        <v>ناجح</v>
      </c>
      <c r="CD96" s="115">
        <f t="shared" si="69"/>
        <v>2</v>
      </c>
      <c r="CE96" s="116">
        <f t="shared" si="70"/>
        <v>0</v>
      </c>
      <c r="CF96" s="117">
        <f t="shared" si="71"/>
        <v>0</v>
      </c>
      <c r="CG96" s="118">
        <f t="shared" si="72"/>
        <v>0</v>
      </c>
      <c r="CH96" s="119">
        <v>2</v>
      </c>
      <c r="CI96" s="145" t="s">
        <v>127</v>
      </c>
      <c r="CJ96" s="121" t="s">
        <v>89</v>
      </c>
      <c r="CK96" s="122"/>
      <c r="CL96" s="123" t="s">
        <v>291</v>
      </c>
      <c r="CM96" s="123" t="s">
        <v>291</v>
      </c>
      <c r="CN96" s="123" t="s">
        <v>291</v>
      </c>
      <c r="CO96" s="123" t="s">
        <v>292</v>
      </c>
      <c r="CP96" s="123" t="s">
        <v>292</v>
      </c>
      <c r="CQ96" s="123" t="s">
        <v>292</v>
      </c>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124">
        <f t="shared" si="59"/>
        <v>6</v>
      </c>
      <c r="EJ96" s="41">
        <f t="shared" si="60"/>
        <v>60.000000000000007</v>
      </c>
      <c r="EK96" s="125">
        <f t="shared" si="61"/>
        <v>155</v>
      </c>
      <c r="EL96" s="126">
        <f t="shared" si="62"/>
        <v>1.1742424242424243</v>
      </c>
      <c r="EM96" s="127" t="str">
        <f t="shared" si="63"/>
        <v>ممتاز</v>
      </c>
      <c r="EN96" s="128" t="e">
        <f t="shared" ca="1" si="64"/>
        <v>#NAME?</v>
      </c>
      <c r="EO96" s="129" t="str">
        <f t="shared" si="65"/>
        <v>30/3/2000</v>
      </c>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57"/>
      <c r="FX96" s="131">
        <f t="shared" si="66"/>
        <v>0.79833333333333334</v>
      </c>
      <c r="FY96" s="127" t="str">
        <f t="shared" si="67"/>
        <v>جيد</v>
      </c>
      <c r="FZ96" s="128"/>
    </row>
    <row r="97" spans="1:182" ht="54.95" customHeight="1" thickTop="1" thickBot="1">
      <c r="A97" s="107">
        <v>86</v>
      </c>
      <c r="B97" s="108">
        <v>86</v>
      </c>
      <c r="C97" s="109" t="s">
        <v>236</v>
      </c>
      <c r="D97" s="110" t="s">
        <v>124</v>
      </c>
      <c r="E97" s="108">
        <v>21</v>
      </c>
      <c r="F97" s="108">
        <v>11</v>
      </c>
      <c r="G97" s="108">
        <v>1999</v>
      </c>
      <c r="H97" s="108">
        <f t="shared" si="39"/>
        <v>10</v>
      </c>
      <c r="I97" s="108">
        <f t="shared" si="40"/>
        <v>10</v>
      </c>
      <c r="J97" s="108">
        <f t="shared" si="41"/>
        <v>15</v>
      </c>
      <c r="K97" s="108" t="s">
        <v>125</v>
      </c>
      <c r="L97" s="108">
        <v>41</v>
      </c>
      <c r="M97" s="108">
        <v>41</v>
      </c>
      <c r="N97" s="111">
        <v>10.5</v>
      </c>
      <c r="O97" s="111">
        <v>20.5</v>
      </c>
      <c r="P97" s="111">
        <v>20.5</v>
      </c>
      <c r="Q97" s="111">
        <f t="shared" si="42"/>
        <v>51.5</v>
      </c>
      <c r="R97" s="111">
        <v>8.5</v>
      </c>
      <c r="S97" s="111">
        <v>16</v>
      </c>
      <c r="T97" s="111">
        <v>16</v>
      </c>
      <c r="U97" s="111">
        <f t="shared" si="43"/>
        <v>40.5</v>
      </c>
      <c r="V97" s="111">
        <v>6</v>
      </c>
      <c r="W97" s="111">
        <v>12</v>
      </c>
      <c r="X97" s="111">
        <v>10</v>
      </c>
      <c r="Y97" s="111">
        <f t="shared" si="44"/>
        <v>28</v>
      </c>
      <c r="Z97" s="111">
        <v>3.5</v>
      </c>
      <c r="AA97" s="111">
        <v>6</v>
      </c>
      <c r="AB97" s="111">
        <v>6.5</v>
      </c>
      <c r="AC97" s="111">
        <f t="shared" si="45"/>
        <v>16</v>
      </c>
      <c r="AD97" s="111">
        <v>4</v>
      </c>
      <c r="AE97" s="111">
        <v>8</v>
      </c>
      <c r="AF97" s="111">
        <v>8</v>
      </c>
      <c r="AG97" s="111">
        <f t="shared" si="46"/>
        <v>20</v>
      </c>
      <c r="AH97" s="111">
        <v>4</v>
      </c>
      <c r="AI97" s="111">
        <v>4</v>
      </c>
      <c r="AJ97" s="111">
        <v>10</v>
      </c>
      <c r="AK97" s="111">
        <f t="shared" si="47"/>
        <v>18</v>
      </c>
      <c r="AL97" s="111">
        <v>3.5</v>
      </c>
      <c r="AM97" s="111">
        <v>4</v>
      </c>
      <c r="AN97" s="111">
        <v>11</v>
      </c>
      <c r="AO97" s="111">
        <f t="shared" si="48"/>
        <v>18.5</v>
      </c>
      <c r="AP97" s="111">
        <v>3.5</v>
      </c>
      <c r="AQ97" s="111">
        <v>11.5</v>
      </c>
      <c r="AR97" s="111">
        <f t="shared" si="49"/>
        <v>15</v>
      </c>
      <c r="AS97" s="111">
        <v>4</v>
      </c>
      <c r="AT97" s="111">
        <v>4</v>
      </c>
      <c r="AU97" s="111">
        <v>11</v>
      </c>
      <c r="AV97" s="111">
        <f t="shared" si="50"/>
        <v>19</v>
      </c>
      <c r="AW97" s="111">
        <v>4</v>
      </c>
      <c r="AX97" s="111">
        <v>12</v>
      </c>
      <c r="AY97" s="111">
        <f t="shared" si="51"/>
        <v>16</v>
      </c>
      <c r="AZ97" s="111">
        <v>3.5</v>
      </c>
      <c r="BA97" s="111">
        <v>14</v>
      </c>
      <c r="BB97" s="111">
        <f t="shared" si="52"/>
        <v>17.5</v>
      </c>
      <c r="BC97" s="111">
        <f t="shared" si="53"/>
        <v>260</v>
      </c>
      <c r="BD97" s="111">
        <v>3</v>
      </c>
      <c r="BE97" s="111">
        <v>2.5</v>
      </c>
      <c r="BF97" s="111">
        <v>3.5</v>
      </c>
      <c r="BG97" s="111">
        <v>2.5</v>
      </c>
      <c r="BH97" s="111">
        <v>4</v>
      </c>
      <c r="BI97" s="111">
        <f t="shared" si="54"/>
        <v>15.5</v>
      </c>
      <c r="BJ97" s="111">
        <v>3.5</v>
      </c>
      <c r="BK97" s="111">
        <v>3.5</v>
      </c>
      <c r="BL97" s="111">
        <v>6</v>
      </c>
      <c r="BM97" s="111">
        <f t="shared" si="55"/>
        <v>13</v>
      </c>
      <c r="BN97" s="111">
        <v>3.5</v>
      </c>
      <c r="BO97" s="111">
        <v>5</v>
      </c>
      <c r="BP97" s="111">
        <v>6.5</v>
      </c>
      <c r="BQ97" s="111">
        <f t="shared" si="56"/>
        <v>15</v>
      </c>
      <c r="BR97" s="111">
        <v>4</v>
      </c>
      <c r="BS97" s="111">
        <v>8</v>
      </c>
      <c r="BT97" s="111">
        <v>8</v>
      </c>
      <c r="BU97" s="111">
        <f t="shared" si="57"/>
        <v>20</v>
      </c>
      <c r="BV97" s="111">
        <v>4</v>
      </c>
      <c r="BW97" s="111">
        <v>8</v>
      </c>
      <c r="BX97" s="111">
        <v>8</v>
      </c>
      <c r="BY97" s="111">
        <f t="shared" si="58"/>
        <v>20</v>
      </c>
      <c r="BZ97" s="112" t="s">
        <v>126</v>
      </c>
      <c r="CA97" s="113"/>
      <c r="CB97" s="137"/>
      <c r="CC97" s="115" t="str">
        <f t="shared" si="68"/>
        <v>ناجح</v>
      </c>
      <c r="CD97" s="115">
        <f t="shared" si="69"/>
        <v>2</v>
      </c>
      <c r="CE97" s="116">
        <f t="shared" si="70"/>
        <v>0</v>
      </c>
      <c r="CF97" s="117">
        <f t="shared" si="71"/>
        <v>0</v>
      </c>
      <c r="CG97" s="118">
        <f t="shared" si="72"/>
        <v>0</v>
      </c>
      <c r="CH97" s="119">
        <v>2</v>
      </c>
      <c r="CI97" s="135" t="s">
        <v>127</v>
      </c>
      <c r="CJ97" s="121" t="s">
        <v>89</v>
      </c>
      <c r="CK97" s="122"/>
      <c r="CL97" s="123" t="s">
        <v>291</v>
      </c>
      <c r="CM97" s="123" t="s">
        <v>291</v>
      </c>
      <c r="CN97" s="123" t="s">
        <v>291</v>
      </c>
      <c r="CO97" s="123" t="s">
        <v>292</v>
      </c>
      <c r="CP97" s="123" t="s">
        <v>292</v>
      </c>
      <c r="CQ97" s="123" t="s">
        <v>292</v>
      </c>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124">
        <f t="shared" si="59"/>
        <v>6</v>
      </c>
      <c r="EJ97" s="41">
        <f t="shared" si="60"/>
        <v>43</v>
      </c>
      <c r="EK97" s="125">
        <f t="shared" si="61"/>
        <v>166.5</v>
      </c>
      <c r="EL97" s="126">
        <f t="shared" si="62"/>
        <v>1.2613636363636365</v>
      </c>
      <c r="EM97" s="127" t="str">
        <f t="shared" si="63"/>
        <v>ممتاز</v>
      </c>
      <c r="EN97" s="128" t="e">
        <f t="shared" ca="1" si="64"/>
        <v>#NAME?</v>
      </c>
      <c r="EO97" s="129" t="str">
        <f t="shared" si="65"/>
        <v>21/11/1999</v>
      </c>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57"/>
      <c r="FX97" s="131">
        <f t="shared" si="66"/>
        <v>0.8666666666666667</v>
      </c>
      <c r="FY97" s="127" t="str">
        <f t="shared" si="67"/>
        <v>جيدجدا</v>
      </c>
      <c r="FZ97" s="128"/>
    </row>
    <row r="98" spans="1:182" ht="54.95" customHeight="1" thickTop="1" thickBot="1">
      <c r="A98" s="136">
        <v>87</v>
      </c>
      <c r="B98" s="108">
        <v>87</v>
      </c>
      <c r="C98" s="109" t="s">
        <v>237</v>
      </c>
      <c r="D98" s="110" t="s">
        <v>124</v>
      </c>
      <c r="E98" s="108">
        <v>23</v>
      </c>
      <c r="F98" s="108">
        <v>11</v>
      </c>
      <c r="G98" s="108">
        <v>2000</v>
      </c>
      <c r="H98" s="108">
        <f t="shared" si="39"/>
        <v>8</v>
      </c>
      <c r="I98" s="108">
        <f t="shared" si="40"/>
        <v>10</v>
      </c>
      <c r="J98" s="108">
        <f t="shared" si="41"/>
        <v>14</v>
      </c>
      <c r="K98" s="108" t="s">
        <v>125</v>
      </c>
      <c r="L98" s="108">
        <v>42</v>
      </c>
      <c r="M98" s="108">
        <v>42</v>
      </c>
      <c r="N98" s="111">
        <v>7.5</v>
      </c>
      <c r="O98" s="111">
        <v>17</v>
      </c>
      <c r="P98" s="111">
        <v>19.5</v>
      </c>
      <c r="Q98" s="111">
        <f t="shared" si="42"/>
        <v>44</v>
      </c>
      <c r="R98" s="111">
        <v>8</v>
      </c>
      <c r="S98" s="111">
        <v>15.5</v>
      </c>
      <c r="T98" s="111">
        <v>11.5</v>
      </c>
      <c r="U98" s="111">
        <f t="shared" si="43"/>
        <v>35</v>
      </c>
      <c r="V98" s="111">
        <v>6</v>
      </c>
      <c r="W98" s="111">
        <v>12</v>
      </c>
      <c r="X98" s="111">
        <v>10.5</v>
      </c>
      <c r="Y98" s="111">
        <f t="shared" si="44"/>
        <v>28.5</v>
      </c>
      <c r="Z98" s="111">
        <v>3.5</v>
      </c>
      <c r="AA98" s="111">
        <v>4</v>
      </c>
      <c r="AB98" s="111">
        <v>5.5</v>
      </c>
      <c r="AC98" s="111">
        <f t="shared" si="45"/>
        <v>13</v>
      </c>
      <c r="AD98" s="111">
        <v>3.5</v>
      </c>
      <c r="AE98" s="111">
        <v>6</v>
      </c>
      <c r="AF98" s="111">
        <v>7.5</v>
      </c>
      <c r="AG98" s="111">
        <f t="shared" si="46"/>
        <v>17</v>
      </c>
      <c r="AH98" s="111">
        <v>3</v>
      </c>
      <c r="AI98" s="111">
        <v>4</v>
      </c>
      <c r="AJ98" s="111">
        <v>10.5</v>
      </c>
      <c r="AK98" s="111">
        <f t="shared" si="47"/>
        <v>17.5</v>
      </c>
      <c r="AL98" s="111">
        <v>3</v>
      </c>
      <c r="AM98" s="111">
        <v>4</v>
      </c>
      <c r="AN98" s="111">
        <v>9</v>
      </c>
      <c r="AO98" s="111">
        <f t="shared" si="48"/>
        <v>16</v>
      </c>
      <c r="AP98" s="111">
        <v>3</v>
      </c>
      <c r="AQ98" s="111">
        <v>9</v>
      </c>
      <c r="AR98" s="111">
        <f t="shared" si="49"/>
        <v>12</v>
      </c>
      <c r="AS98" s="111">
        <v>3.5</v>
      </c>
      <c r="AT98" s="111">
        <v>4</v>
      </c>
      <c r="AU98" s="111">
        <v>10</v>
      </c>
      <c r="AV98" s="111">
        <f t="shared" si="50"/>
        <v>17.5</v>
      </c>
      <c r="AW98" s="111">
        <v>3.5</v>
      </c>
      <c r="AX98" s="111">
        <v>9</v>
      </c>
      <c r="AY98" s="111">
        <f t="shared" si="51"/>
        <v>12.5</v>
      </c>
      <c r="AZ98" s="111">
        <v>3</v>
      </c>
      <c r="BA98" s="111">
        <v>15</v>
      </c>
      <c r="BB98" s="111">
        <f t="shared" si="52"/>
        <v>18</v>
      </c>
      <c r="BC98" s="111">
        <f t="shared" si="53"/>
        <v>231</v>
      </c>
      <c r="BD98" s="111">
        <v>3</v>
      </c>
      <c r="BE98" s="111">
        <v>2</v>
      </c>
      <c r="BF98" s="111">
        <v>3.5</v>
      </c>
      <c r="BG98" s="111">
        <v>3</v>
      </c>
      <c r="BH98" s="111">
        <v>4</v>
      </c>
      <c r="BI98" s="111">
        <f t="shared" si="54"/>
        <v>15.5</v>
      </c>
      <c r="BJ98" s="111">
        <v>3.5</v>
      </c>
      <c r="BK98" s="111">
        <v>4</v>
      </c>
      <c r="BL98" s="111">
        <v>6.5</v>
      </c>
      <c r="BM98" s="111">
        <f t="shared" si="55"/>
        <v>14</v>
      </c>
      <c r="BN98" s="111">
        <v>3</v>
      </c>
      <c r="BO98" s="111">
        <v>6</v>
      </c>
      <c r="BP98" s="111">
        <v>6</v>
      </c>
      <c r="BQ98" s="111">
        <f t="shared" si="56"/>
        <v>15</v>
      </c>
      <c r="BR98" s="111">
        <v>4</v>
      </c>
      <c r="BS98" s="111">
        <v>8</v>
      </c>
      <c r="BT98" s="111">
        <v>8</v>
      </c>
      <c r="BU98" s="111">
        <f t="shared" si="57"/>
        <v>20</v>
      </c>
      <c r="BV98" s="111">
        <v>4</v>
      </c>
      <c r="BW98" s="111">
        <v>8</v>
      </c>
      <c r="BX98" s="111">
        <v>8</v>
      </c>
      <c r="BY98" s="111">
        <f t="shared" si="58"/>
        <v>20</v>
      </c>
      <c r="BZ98" s="112" t="s">
        <v>126</v>
      </c>
      <c r="CA98" s="113"/>
      <c r="CB98" s="137"/>
      <c r="CC98" s="115" t="str">
        <f t="shared" si="68"/>
        <v>ناجح</v>
      </c>
      <c r="CD98" s="115">
        <f t="shared" si="69"/>
        <v>2</v>
      </c>
      <c r="CE98" s="116">
        <f t="shared" si="70"/>
        <v>0</v>
      </c>
      <c r="CF98" s="117">
        <f t="shared" si="71"/>
        <v>0</v>
      </c>
      <c r="CG98" s="118">
        <f t="shared" si="72"/>
        <v>0</v>
      </c>
      <c r="CH98" s="119">
        <v>2</v>
      </c>
      <c r="CI98" s="145" t="s">
        <v>127</v>
      </c>
      <c r="CJ98" s="121" t="s">
        <v>89</v>
      </c>
      <c r="CK98" s="122"/>
      <c r="CL98" s="123" t="s">
        <v>291</v>
      </c>
      <c r="CM98" s="123" t="s">
        <v>291</v>
      </c>
      <c r="CN98" s="123" t="s">
        <v>291</v>
      </c>
      <c r="CO98" s="123" t="s">
        <v>292</v>
      </c>
      <c r="CP98" s="123" t="s">
        <v>292</v>
      </c>
      <c r="CQ98" s="123" t="s">
        <v>292</v>
      </c>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124">
        <f t="shared" si="59"/>
        <v>5.5</v>
      </c>
      <c r="EJ98" s="41">
        <f t="shared" si="60"/>
        <v>66</v>
      </c>
      <c r="EK98" s="125">
        <f t="shared" si="61"/>
        <v>148</v>
      </c>
      <c r="EL98" s="126">
        <f t="shared" si="62"/>
        <v>1.1212121212121211</v>
      </c>
      <c r="EM98" s="127" t="str">
        <f t="shared" si="63"/>
        <v>ممتاز</v>
      </c>
      <c r="EN98" s="128" t="e">
        <f t="shared" ca="1" si="64"/>
        <v>#NAME?</v>
      </c>
      <c r="EO98" s="129" t="str">
        <f t="shared" si="65"/>
        <v>23/11/2000</v>
      </c>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57"/>
      <c r="FX98" s="131">
        <f t="shared" si="66"/>
        <v>0.77</v>
      </c>
      <c r="FY98" s="127" t="str">
        <f t="shared" si="67"/>
        <v>جيد</v>
      </c>
      <c r="FZ98" s="128"/>
    </row>
    <row r="99" spans="1:182" ht="54.95" customHeight="1" thickTop="1" thickBot="1">
      <c r="A99" s="107">
        <v>88</v>
      </c>
      <c r="B99" s="108">
        <v>88</v>
      </c>
      <c r="C99" s="109" t="s">
        <v>238</v>
      </c>
      <c r="D99" s="110" t="s">
        <v>124</v>
      </c>
      <c r="E99" s="108">
        <v>7</v>
      </c>
      <c r="F99" s="108">
        <v>12</v>
      </c>
      <c r="G99" s="108">
        <v>1999</v>
      </c>
      <c r="H99" s="108">
        <f t="shared" si="39"/>
        <v>24</v>
      </c>
      <c r="I99" s="108">
        <f t="shared" si="40"/>
        <v>9</v>
      </c>
      <c r="J99" s="108">
        <f t="shared" si="41"/>
        <v>15</v>
      </c>
      <c r="K99" s="108" t="s">
        <v>125</v>
      </c>
      <c r="L99" s="108">
        <v>43</v>
      </c>
      <c r="M99" s="108">
        <v>43</v>
      </c>
      <c r="N99" s="111">
        <v>11.5</v>
      </c>
      <c r="O99" s="111">
        <v>24</v>
      </c>
      <c r="P99" s="111">
        <v>23.5</v>
      </c>
      <c r="Q99" s="111">
        <f t="shared" si="42"/>
        <v>59</v>
      </c>
      <c r="R99" s="111">
        <v>10</v>
      </c>
      <c r="S99" s="111">
        <v>20</v>
      </c>
      <c r="T99" s="111">
        <v>19.5</v>
      </c>
      <c r="U99" s="111">
        <f t="shared" si="43"/>
        <v>49.5</v>
      </c>
      <c r="V99" s="111">
        <v>6</v>
      </c>
      <c r="W99" s="111">
        <v>12</v>
      </c>
      <c r="X99" s="111">
        <v>12</v>
      </c>
      <c r="Y99" s="111">
        <f t="shared" si="44"/>
        <v>30</v>
      </c>
      <c r="Z99" s="111">
        <v>4</v>
      </c>
      <c r="AA99" s="111">
        <v>7.5</v>
      </c>
      <c r="AB99" s="111">
        <v>8</v>
      </c>
      <c r="AC99" s="111">
        <f t="shared" si="45"/>
        <v>19.5</v>
      </c>
      <c r="AD99" s="111">
        <v>4</v>
      </c>
      <c r="AE99" s="111">
        <v>8</v>
      </c>
      <c r="AF99" s="111">
        <v>8</v>
      </c>
      <c r="AG99" s="111">
        <f t="shared" si="46"/>
        <v>20</v>
      </c>
      <c r="AH99" s="111">
        <v>4</v>
      </c>
      <c r="AI99" s="111">
        <v>4</v>
      </c>
      <c r="AJ99" s="111">
        <v>12</v>
      </c>
      <c r="AK99" s="111">
        <f t="shared" si="47"/>
        <v>20</v>
      </c>
      <c r="AL99" s="111">
        <v>4</v>
      </c>
      <c r="AM99" s="111">
        <v>4</v>
      </c>
      <c r="AN99" s="111">
        <v>12</v>
      </c>
      <c r="AO99" s="111">
        <f t="shared" si="48"/>
        <v>20</v>
      </c>
      <c r="AP99" s="111">
        <v>4</v>
      </c>
      <c r="AQ99" s="111">
        <v>16</v>
      </c>
      <c r="AR99" s="111">
        <f t="shared" si="49"/>
        <v>20</v>
      </c>
      <c r="AS99" s="111">
        <v>4</v>
      </c>
      <c r="AT99" s="111">
        <v>4</v>
      </c>
      <c r="AU99" s="111">
        <v>12</v>
      </c>
      <c r="AV99" s="111">
        <f t="shared" si="50"/>
        <v>20</v>
      </c>
      <c r="AW99" s="111">
        <v>4</v>
      </c>
      <c r="AX99" s="111">
        <v>16</v>
      </c>
      <c r="AY99" s="111">
        <f t="shared" si="51"/>
        <v>20</v>
      </c>
      <c r="AZ99" s="111">
        <v>4</v>
      </c>
      <c r="BA99" s="111">
        <v>15.5</v>
      </c>
      <c r="BB99" s="111">
        <f t="shared" si="52"/>
        <v>19.5</v>
      </c>
      <c r="BC99" s="111">
        <f t="shared" si="53"/>
        <v>297.5</v>
      </c>
      <c r="BD99" s="111">
        <v>3.5</v>
      </c>
      <c r="BE99" s="111">
        <v>3</v>
      </c>
      <c r="BF99" s="111">
        <v>3.5</v>
      </c>
      <c r="BG99" s="111">
        <v>3</v>
      </c>
      <c r="BH99" s="111">
        <v>3.5</v>
      </c>
      <c r="BI99" s="111">
        <f t="shared" si="54"/>
        <v>16.5</v>
      </c>
      <c r="BJ99" s="111">
        <v>3.5</v>
      </c>
      <c r="BK99" s="111">
        <v>6.5</v>
      </c>
      <c r="BL99" s="111">
        <v>7</v>
      </c>
      <c r="BM99" s="111">
        <f t="shared" si="55"/>
        <v>17</v>
      </c>
      <c r="BN99" s="111">
        <v>3.5</v>
      </c>
      <c r="BO99" s="111">
        <v>7</v>
      </c>
      <c r="BP99" s="111">
        <v>6</v>
      </c>
      <c r="BQ99" s="111">
        <f t="shared" si="56"/>
        <v>16.5</v>
      </c>
      <c r="BR99" s="111">
        <v>4</v>
      </c>
      <c r="BS99" s="111">
        <v>8</v>
      </c>
      <c r="BT99" s="111">
        <v>8</v>
      </c>
      <c r="BU99" s="111">
        <f t="shared" si="57"/>
        <v>20</v>
      </c>
      <c r="BV99" s="111">
        <v>4</v>
      </c>
      <c r="BW99" s="111">
        <v>8</v>
      </c>
      <c r="BX99" s="111">
        <v>8</v>
      </c>
      <c r="BY99" s="111">
        <f t="shared" si="58"/>
        <v>20</v>
      </c>
      <c r="BZ99" s="112" t="s">
        <v>126</v>
      </c>
      <c r="CA99" s="113"/>
      <c r="CB99" s="114"/>
      <c r="CC99" s="115" t="str">
        <f t="shared" si="68"/>
        <v>ناجح</v>
      </c>
      <c r="CD99" s="115">
        <f t="shared" si="69"/>
        <v>2</v>
      </c>
      <c r="CE99" s="116">
        <f t="shared" si="70"/>
        <v>0</v>
      </c>
      <c r="CF99" s="117">
        <f t="shared" si="71"/>
        <v>0</v>
      </c>
      <c r="CG99" s="118">
        <f t="shared" si="72"/>
        <v>0</v>
      </c>
      <c r="CH99" s="119">
        <v>2</v>
      </c>
      <c r="CI99" s="135" t="s">
        <v>127</v>
      </c>
      <c r="CJ99" s="121" t="s">
        <v>98</v>
      </c>
      <c r="CK99" s="122"/>
      <c r="CL99" s="123" t="s">
        <v>291</v>
      </c>
      <c r="CM99" s="123" t="s">
        <v>291</v>
      </c>
      <c r="CN99" s="123" t="s">
        <v>291</v>
      </c>
      <c r="CO99" s="123" t="s">
        <v>292</v>
      </c>
      <c r="CP99" s="123" t="s">
        <v>292</v>
      </c>
      <c r="CQ99" s="123" t="s">
        <v>292</v>
      </c>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124">
        <f t="shared" si="59"/>
        <v>6.5</v>
      </c>
      <c r="EJ99" s="41">
        <f t="shared" si="60"/>
        <v>2</v>
      </c>
      <c r="EK99" s="125">
        <f t="shared" si="61"/>
        <v>191</v>
      </c>
      <c r="EL99" s="126">
        <f t="shared" si="62"/>
        <v>1.446969696969697</v>
      </c>
      <c r="EM99" s="127" t="str">
        <f t="shared" si="63"/>
        <v>ممتاز</v>
      </c>
      <c r="EN99" s="128" t="e">
        <f t="shared" ca="1" si="64"/>
        <v>#NAME?</v>
      </c>
      <c r="EO99" s="129" t="str">
        <f t="shared" si="65"/>
        <v>7/12/1999</v>
      </c>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57"/>
      <c r="FX99" s="131">
        <f t="shared" si="66"/>
        <v>0.9916666666666667</v>
      </c>
      <c r="FY99" s="127" t="str">
        <f t="shared" si="67"/>
        <v>ممتاز</v>
      </c>
      <c r="FZ99" s="128"/>
    </row>
    <row r="100" spans="1:182" ht="54.95" customHeight="1" thickTop="1" thickBot="1">
      <c r="A100" s="107">
        <v>89</v>
      </c>
      <c r="B100" s="108">
        <v>89</v>
      </c>
      <c r="C100" s="109" t="s">
        <v>239</v>
      </c>
      <c r="D100" s="110" t="s">
        <v>124</v>
      </c>
      <c r="E100" s="108">
        <v>10</v>
      </c>
      <c r="F100" s="108">
        <v>10</v>
      </c>
      <c r="G100" s="108">
        <v>2000</v>
      </c>
      <c r="H100" s="108">
        <f t="shared" si="39"/>
        <v>21</v>
      </c>
      <c r="I100" s="108">
        <f t="shared" si="40"/>
        <v>11</v>
      </c>
      <c r="J100" s="108">
        <f t="shared" si="41"/>
        <v>14</v>
      </c>
      <c r="K100" s="108" t="s">
        <v>125</v>
      </c>
      <c r="L100" s="108">
        <v>44</v>
      </c>
      <c r="M100" s="108">
        <v>44</v>
      </c>
      <c r="N100" s="111">
        <v>11</v>
      </c>
      <c r="O100" s="111">
        <v>21.5</v>
      </c>
      <c r="P100" s="111">
        <v>22</v>
      </c>
      <c r="Q100" s="111">
        <f t="shared" si="42"/>
        <v>54.5</v>
      </c>
      <c r="R100" s="111">
        <v>10</v>
      </c>
      <c r="S100" s="111">
        <v>19.5</v>
      </c>
      <c r="T100" s="111">
        <v>18.5</v>
      </c>
      <c r="U100" s="111">
        <f t="shared" si="43"/>
        <v>48</v>
      </c>
      <c r="V100" s="111">
        <v>6</v>
      </c>
      <c r="W100" s="111">
        <v>12</v>
      </c>
      <c r="X100" s="111">
        <v>12</v>
      </c>
      <c r="Y100" s="111">
        <f t="shared" si="44"/>
        <v>30</v>
      </c>
      <c r="Z100" s="111">
        <v>4</v>
      </c>
      <c r="AA100" s="111">
        <v>8</v>
      </c>
      <c r="AB100" s="111">
        <v>8</v>
      </c>
      <c r="AC100" s="111">
        <f t="shared" si="45"/>
        <v>20</v>
      </c>
      <c r="AD100" s="111">
        <v>4</v>
      </c>
      <c r="AE100" s="111">
        <v>8</v>
      </c>
      <c r="AF100" s="111">
        <v>8</v>
      </c>
      <c r="AG100" s="111">
        <f t="shared" si="46"/>
        <v>20</v>
      </c>
      <c r="AH100" s="111">
        <v>4</v>
      </c>
      <c r="AI100" s="111">
        <v>4</v>
      </c>
      <c r="AJ100" s="111">
        <v>12</v>
      </c>
      <c r="AK100" s="111">
        <f t="shared" si="47"/>
        <v>20</v>
      </c>
      <c r="AL100" s="111">
        <v>3.5</v>
      </c>
      <c r="AM100" s="111">
        <v>4</v>
      </c>
      <c r="AN100" s="111">
        <v>11.5</v>
      </c>
      <c r="AO100" s="111">
        <f t="shared" si="48"/>
        <v>19</v>
      </c>
      <c r="AP100" s="111">
        <v>3.5</v>
      </c>
      <c r="AQ100" s="111">
        <v>15.5</v>
      </c>
      <c r="AR100" s="111">
        <f t="shared" si="49"/>
        <v>19</v>
      </c>
      <c r="AS100" s="111">
        <v>3.5</v>
      </c>
      <c r="AT100" s="111">
        <v>4</v>
      </c>
      <c r="AU100" s="111">
        <v>11.5</v>
      </c>
      <c r="AV100" s="111">
        <f t="shared" si="50"/>
        <v>19</v>
      </c>
      <c r="AW100" s="111">
        <v>4</v>
      </c>
      <c r="AX100" s="111">
        <v>16</v>
      </c>
      <c r="AY100" s="111">
        <f t="shared" si="51"/>
        <v>20</v>
      </c>
      <c r="AZ100" s="111">
        <v>3.5</v>
      </c>
      <c r="BA100" s="111">
        <v>16</v>
      </c>
      <c r="BB100" s="111">
        <f t="shared" si="52"/>
        <v>19.5</v>
      </c>
      <c r="BC100" s="111">
        <f t="shared" si="53"/>
        <v>289</v>
      </c>
      <c r="BD100" s="111">
        <v>3.5</v>
      </c>
      <c r="BE100" s="111">
        <v>2</v>
      </c>
      <c r="BF100" s="111">
        <v>3.5</v>
      </c>
      <c r="BG100" s="111">
        <v>3</v>
      </c>
      <c r="BH100" s="111">
        <v>3.5</v>
      </c>
      <c r="BI100" s="111">
        <f t="shared" si="54"/>
        <v>15.5</v>
      </c>
      <c r="BJ100" s="111">
        <v>4</v>
      </c>
      <c r="BK100" s="111">
        <v>7</v>
      </c>
      <c r="BL100" s="111">
        <v>7.5</v>
      </c>
      <c r="BM100" s="111">
        <f t="shared" si="55"/>
        <v>18.5</v>
      </c>
      <c r="BN100" s="111">
        <v>3.5</v>
      </c>
      <c r="BO100" s="111">
        <v>6</v>
      </c>
      <c r="BP100" s="111">
        <v>6</v>
      </c>
      <c r="BQ100" s="111">
        <f t="shared" si="56"/>
        <v>15.5</v>
      </c>
      <c r="BR100" s="111">
        <v>4</v>
      </c>
      <c r="BS100" s="111">
        <v>8</v>
      </c>
      <c r="BT100" s="111">
        <v>8</v>
      </c>
      <c r="BU100" s="111">
        <f t="shared" si="57"/>
        <v>20</v>
      </c>
      <c r="BV100" s="111">
        <v>4</v>
      </c>
      <c r="BW100" s="111">
        <v>8</v>
      </c>
      <c r="BX100" s="111">
        <v>8</v>
      </c>
      <c r="BY100" s="111">
        <f t="shared" si="58"/>
        <v>20</v>
      </c>
      <c r="BZ100" s="112" t="s">
        <v>126</v>
      </c>
      <c r="CA100" s="113"/>
      <c r="CB100" s="137"/>
      <c r="CC100" s="115" t="str">
        <f t="shared" si="68"/>
        <v>ناجح</v>
      </c>
      <c r="CD100" s="115">
        <f t="shared" si="69"/>
        <v>2</v>
      </c>
      <c r="CE100" s="116">
        <f t="shared" si="70"/>
        <v>0</v>
      </c>
      <c r="CF100" s="117">
        <f t="shared" si="71"/>
        <v>0</v>
      </c>
      <c r="CG100" s="118">
        <f t="shared" si="72"/>
        <v>0</v>
      </c>
      <c r="CH100" s="119">
        <v>2</v>
      </c>
      <c r="CI100" s="135" t="s">
        <v>127</v>
      </c>
      <c r="CJ100" s="121" t="s">
        <v>89</v>
      </c>
      <c r="CK100" s="122"/>
      <c r="CL100" s="123" t="s">
        <v>291</v>
      </c>
      <c r="CM100" s="123" t="s">
        <v>291</v>
      </c>
      <c r="CN100" s="123" t="s">
        <v>291</v>
      </c>
      <c r="CO100" s="123" t="s">
        <v>292</v>
      </c>
      <c r="CP100" s="123" t="s">
        <v>292</v>
      </c>
      <c r="CQ100" s="123" t="s">
        <v>292</v>
      </c>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124">
        <f t="shared" si="59"/>
        <v>5.5</v>
      </c>
      <c r="EJ100" s="41">
        <f t="shared" si="60"/>
        <v>13</v>
      </c>
      <c r="EK100" s="125">
        <f t="shared" si="61"/>
        <v>185.5</v>
      </c>
      <c r="EL100" s="126">
        <f t="shared" si="62"/>
        <v>1.4053030303030303</v>
      </c>
      <c r="EM100" s="127" t="str">
        <f t="shared" si="63"/>
        <v>ممتاز</v>
      </c>
      <c r="EN100" s="128" t="e">
        <f t="shared" ca="1" si="64"/>
        <v>#NAME?</v>
      </c>
      <c r="EO100" s="129" t="str">
        <f t="shared" si="65"/>
        <v>10/10/2000</v>
      </c>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57"/>
      <c r="FX100" s="131">
        <f t="shared" si="66"/>
        <v>0.96333333333333337</v>
      </c>
      <c r="FY100" s="127" t="str">
        <f t="shared" si="67"/>
        <v>ممتاز</v>
      </c>
      <c r="FZ100" s="128"/>
    </row>
    <row r="101" spans="1:182" ht="54.95" customHeight="1" thickTop="1" thickBot="1">
      <c r="A101" s="149">
        <v>90</v>
      </c>
      <c r="B101" s="108">
        <v>90</v>
      </c>
      <c r="C101" s="109" t="s">
        <v>240</v>
      </c>
      <c r="D101" s="110" t="s">
        <v>124</v>
      </c>
      <c r="E101" s="108">
        <v>30</v>
      </c>
      <c r="F101" s="108">
        <v>4</v>
      </c>
      <c r="G101" s="108">
        <v>2000</v>
      </c>
      <c r="H101" s="108">
        <f t="shared" si="39"/>
        <v>1</v>
      </c>
      <c r="I101" s="108">
        <f t="shared" si="40"/>
        <v>5</v>
      </c>
      <c r="J101" s="108">
        <f t="shared" si="41"/>
        <v>15</v>
      </c>
      <c r="K101" s="108" t="s">
        <v>125</v>
      </c>
      <c r="L101" s="108">
        <v>45</v>
      </c>
      <c r="M101" s="108">
        <v>45</v>
      </c>
      <c r="N101" s="111">
        <v>8.5</v>
      </c>
      <c r="O101" s="111">
        <v>14.5</v>
      </c>
      <c r="P101" s="111">
        <v>17.5</v>
      </c>
      <c r="Q101" s="111">
        <f t="shared" si="42"/>
        <v>40.5</v>
      </c>
      <c r="R101" s="111">
        <v>8.5</v>
      </c>
      <c r="S101" s="111">
        <v>11.5</v>
      </c>
      <c r="T101" s="111">
        <v>13</v>
      </c>
      <c r="U101" s="111">
        <f t="shared" si="43"/>
        <v>33</v>
      </c>
      <c r="V101" s="111">
        <v>5.5</v>
      </c>
      <c r="W101" s="111">
        <v>10.5</v>
      </c>
      <c r="X101" s="111">
        <v>11</v>
      </c>
      <c r="Y101" s="111">
        <f t="shared" si="44"/>
        <v>27</v>
      </c>
      <c r="Z101" s="111">
        <v>3.5</v>
      </c>
      <c r="AA101" s="111">
        <v>1</v>
      </c>
      <c r="AB101" s="111">
        <v>8</v>
      </c>
      <c r="AC101" s="111">
        <f t="shared" si="45"/>
        <v>12.5</v>
      </c>
      <c r="AD101" s="111">
        <v>3.5</v>
      </c>
      <c r="AE101" s="111">
        <v>7.5</v>
      </c>
      <c r="AF101" s="111">
        <v>8</v>
      </c>
      <c r="AG101" s="111">
        <f t="shared" si="46"/>
        <v>19</v>
      </c>
      <c r="AH101" s="111">
        <v>4</v>
      </c>
      <c r="AI101" s="111">
        <v>4</v>
      </c>
      <c r="AJ101" s="111">
        <v>9.5</v>
      </c>
      <c r="AK101" s="111">
        <f t="shared" si="47"/>
        <v>17.5</v>
      </c>
      <c r="AL101" s="111">
        <v>2.5</v>
      </c>
      <c r="AM101" s="111">
        <v>3.5</v>
      </c>
      <c r="AN101" s="111">
        <v>6.5</v>
      </c>
      <c r="AO101" s="111">
        <f t="shared" si="48"/>
        <v>12.5</v>
      </c>
      <c r="AP101" s="111">
        <v>3</v>
      </c>
      <c r="AQ101" s="111">
        <v>10.5</v>
      </c>
      <c r="AR101" s="111">
        <f t="shared" si="49"/>
        <v>13.5</v>
      </c>
      <c r="AS101" s="111">
        <v>3.5</v>
      </c>
      <c r="AT101" s="111">
        <v>4</v>
      </c>
      <c r="AU101" s="111">
        <v>9</v>
      </c>
      <c r="AV101" s="111">
        <f t="shared" si="50"/>
        <v>16.5</v>
      </c>
      <c r="AW101" s="111">
        <v>3.5</v>
      </c>
      <c r="AX101" s="111">
        <v>14</v>
      </c>
      <c r="AY101" s="111">
        <f t="shared" si="51"/>
        <v>17.5</v>
      </c>
      <c r="AZ101" s="111">
        <v>3</v>
      </c>
      <c r="BA101" s="111">
        <v>13</v>
      </c>
      <c r="BB101" s="111">
        <f t="shared" si="52"/>
        <v>16</v>
      </c>
      <c r="BC101" s="111">
        <f t="shared" si="53"/>
        <v>225.5</v>
      </c>
      <c r="BD101" s="111">
        <v>3</v>
      </c>
      <c r="BE101" s="111">
        <v>2</v>
      </c>
      <c r="BF101" s="111">
        <v>3.5</v>
      </c>
      <c r="BG101" s="111">
        <v>2.5</v>
      </c>
      <c r="BH101" s="111">
        <v>4</v>
      </c>
      <c r="BI101" s="111">
        <f t="shared" si="54"/>
        <v>15</v>
      </c>
      <c r="BJ101" s="111">
        <v>3.5</v>
      </c>
      <c r="BK101" s="111">
        <v>6</v>
      </c>
      <c r="BL101" s="111">
        <v>7</v>
      </c>
      <c r="BM101" s="111">
        <f t="shared" si="55"/>
        <v>16.5</v>
      </c>
      <c r="BN101" s="111">
        <v>3</v>
      </c>
      <c r="BO101" s="111">
        <v>5</v>
      </c>
      <c r="BP101" s="111">
        <v>6</v>
      </c>
      <c r="BQ101" s="111">
        <f t="shared" si="56"/>
        <v>14</v>
      </c>
      <c r="BR101" s="111">
        <v>4</v>
      </c>
      <c r="BS101" s="111">
        <v>8</v>
      </c>
      <c r="BT101" s="111">
        <v>8</v>
      </c>
      <c r="BU101" s="111">
        <f t="shared" si="57"/>
        <v>20</v>
      </c>
      <c r="BV101" s="111">
        <v>4</v>
      </c>
      <c r="BW101" s="111">
        <v>8</v>
      </c>
      <c r="BX101" s="111">
        <v>8</v>
      </c>
      <c r="BY101" s="111">
        <f t="shared" si="58"/>
        <v>20</v>
      </c>
      <c r="BZ101" s="142" t="s">
        <v>126</v>
      </c>
      <c r="CA101" s="108"/>
      <c r="CB101" s="137"/>
      <c r="CC101" s="115" t="str">
        <f t="shared" si="68"/>
        <v>ناجح</v>
      </c>
      <c r="CD101" s="115">
        <f t="shared" si="69"/>
        <v>2</v>
      </c>
      <c r="CE101" s="116">
        <f t="shared" si="70"/>
        <v>0</v>
      </c>
      <c r="CF101" s="117">
        <f t="shared" si="71"/>
        <v>0</v>
      </c>
      <c r="CG101" s="118">
        <f t="shared" si="72"/>
        <v>0</v>
      </c>
      <c r="CH101" s="119">
        <v>2</v>
      </c>
      <c r="CI101" s="135" t="s">
        <v>127</v>
      </c>
      <c r="CJ101" s="121" t="s">
        <v>98</v>
      </c>
      <c r="CK101" s="151"/>
      <c r="CL101" s="123" t="s">
        <v>291</v>
      </c>
      <c r="CM101" s="123" t="s">
        <v>291</v>
      </c>
      <c r="CN101" s="123" t="s">
        <v>291</v>
      </c>
      <c r="CO101" s="123" t="s">
        <v>292</v>
      </c>
      <c r="CP101" s="123" t="s">
        <v>292</v>
      </c>
      <c r="CQ101" s="123" t="s">
        <v>292</v>
      </c>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124">
        <f t="shared" si="59"/>
        <v>5.5</v>
      </c>
      <c r="EJ101" s="41">
        <f t="shared" si="60"/>
        <v>69</v>
      </c>
      <c r="EK101" s="125">
        <f t="shared" si="61"/>
        <v>138.5</v>
      </c>
      <c r="EL101" s="126">
        <f t="shared" si="62"/>
        <v>1.0492424242424243</v>
      </c>
      <c r="EM101" s="127" t="str">
        <f t="shared" si="63"/>
        <v>ممتاز</v>
      </c>
      <c r="EN101" s="128" t="e">
        <f t="shared" ca="1" si="64"/>
        <v>#NAME?</v>
      </c>
      <c r="EO101" s="129" t="str">
        <f t="shared" si="65"/>
        <v>30/4/2000</v>
      </c>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57"/>
      <c r="FX101" s="131">
        <f t="shared" si="66"/>
        <v>0.75166666666666671</v>
      </c>
      <c r="FY101" s="127" t="str">
        <f t="shared" si="67"/>
        <v>جيد</v>
      </c>
      <c r="FZ101" s="128"/>
    </row>
    <row r="102" spans="1:182" ht="54.95" customHeight="1" thickTop="1" thickBot="1">
      <c r="A102" s="107">
        <v>91</v>
      </c>
      <c r="B102" s="108">
        <v>91</v>
      </c>
      <c r="C102" s="109" t="s">
        <v>241</v>
      </c>
      <c r="D102" s="110" t="s">
        <v>124</v>
      </c>
      <c r="E102" s="108">
        <v>14</v>
      </c>
      <c r="F102" s="108">
        <v>6</v>
      </c>
      <c r="G102" s="108">
        <v>2000</v>
      </c>
      <c r="H102" s="108">
        <f t="shared" si="39"/>
        <v>17</v>
      </c>
      <c r="I102" s="108">
        <f t="shared" si="40"/>
        <v>3</v>
      </c>
      <c r="J102" s="108">
        <f t="shared" si="41"/>
        <v>15</v>
      </c>
      <c r="K102" s="108" t="s">
        <v>125</v>
      </c>
      <c r="L102" s="108">
        <v>76</v>
      </c>
      <c r="M102" s="108">
        <v>76</v>
      </c>
      <c r="N102" s="111">
        <v>8.5</v>
      </c>
      <c r="O102" s="111">
        <v>12.5</v>
      </c>
      <c r="P102" s="111">
        <v>13.5</v>
      </c>
      <c r="Q102" s="111">
        <f t="shared" si="42"/>
        <v>34.5</v>
      </c>
      <c r="R102" s="111">
        <v>7.5</v>
      </c>
      <c r="S102" s="111">
        <v>11.5</v>
      </c>
      <c r="T102" s="111">
        <v>7</v>
      </c>
      <c r="U102" s="111">
        <f t="shared" si="43"/>
        <v>26</v>
      </c>
      <c r="V102" s="111">
        <v>5.5</v>
      </c>
      <c r="W102" s="111">
        <v>11</v>
      </c>
      <c r="X102" s="111">
        <v>9</v>
      </c>
      <c r="Y102" s="111">
        <f t="shared" si="44"/>
        <v>25.5</v>
      </c>
      <c r="Z102" s="111">
        <v>3.5</v>
      </c>
      <c r="AA102" s="111">
        <v>4</v>
      </c>
      <c r="AB102" s="111">
        <v>4.5</v>
      </c>
      <c r="AC102" s="111">
        <f t="shared" si="45"/>
        <v>12</v>
      </c>
      <c r="AD102" s="111">
        <v>3.5</v>
      </c>
      <c r="AE102" s="111">
        <v>5.5</v>
      </c>
      <c r="AF102" s="111">
        <v>3.5</v>
      </c>
      <c r="AG102" s="111">
        <f t="shared" si="46"/>
        <v>12.5</v>
      </c>
      <c r="AH102" s="111">
        <v>3</v>
      </c>
      <c r="AI102" s="111">
        <v>4</v>
      </c>
      <c r="AJ102" s="111">
        <v>6</v>
      </c>
      <c r="AK102" s="111">
        <f t="shared" si="47"/>
        <v>13</v>
      </c>
      <c r="AL102" s="111">
        <v>3</v>
      </c>
      <c r="AM102" s="111">
        <v>4</v>
      </c>
      <c r="AN102" s="111">
        <v>6.5</v>
      </c>
      <c r="AO102" s="111">
        <f t="shared" si="48"/>
        <v>13.5</v>
      </c>
      <c r="AP102" s="111">
        <v>3.5</v>
      </c>
      <c r="AQ102" s="111">
        <v>8</v>
      </c>
      <c r="AR102" s="111">
        <f t="shared" si="49"/>
        <v>11.5</v>
      </c>
      <c r="AS102" s="111">
        <v>3</v>
      </c>
      <c r="AT102" s="111">
        <v>2</v>
      </c>
      <c r="AU102" s="111">
        <v>5.5</v>
      </c>
      <c r="AV102" s="111">
        <f t="shared" si="50"/>
        <v>10.5</v>
      </c>
      <c r="AW102" s="111">
        <v>3.5</v>
      </c>
      <c r="AX102" s="111">
        <v>10</v>
      </c>
      <c r="AY102" s="111">
        <f t="shared" si="51"/>
        <v>13.5</v>
      </c>
      <c r="AZ102" s="111">
        <v>3</v>
      </c>
      <c r="BA102" s="111">
        <v>12.5</v>
      </c>
      <c r="BB102" s="111">
        <f t="shared" si="52"/>
        <v>15.5</v>
      </c>
      <c r="BC102" s="111">
        <f t="shared" si="53"/>
        <v>188</v>
      </c>
      <c r="BD102" s="111">
        <v>3</v>
      </c>
      <c r="BE102" s="111">
        <v>2.5</v>
      </c>
      <c r="BF102" s="111">
        <v>2.5</v>
      </c>
      <c r="BG102" s="111">
        <v>2.5</v>
      </c>
      <c r="BH102" s="111">
        <v>4</v>
      </c>
      <c r="BI102" s="111">
        <f t="shared" si="54"/>
        <v>14.5</v>
      </c>
      <c r="BJ102" s="111">
        <v>3.5</v>
      </c>
      <c r="BK102" s="111">
        <v>6</v>
      </c>
      <c r="BL102" s="111">
        <v>6</v>
      </c>
      <c r="BM102" s="111">
        <f t="shared" si="55"/>
        <v>15.5</v>
      </c>
      <c r="BN102" s="111">
        <v>3</v>
      </c>
      <c r="BO102" s="111">
        <v>5.5</v>
      </c>
      <c r="BP102" s="111">
        <v>6</v>
      </c>
      <c r="BQ102" s="111">
        <f t="shared" si="56"/>
        <v>14.5</v>
      </c>
      <c r="BR102" s="111">
        <v>4</v>
      </c>
      <c r="BS102" s="111">
        <v>8</v>
      </c>
      <c r="BT102" s="111">
        <v>8</v>
      </c>
      <c r="BU102" s="111">
        <f t="shared" si="57"/>
        <v>20</v>
      </c>
      <c r="BV102" s="111">
        <v>4</v>
      </c>
      <c r="BW102" s="111">
        <v>8</v>
      </c>
      <c r="BX102" s="111">
        <v>8</v>
      </c>
      <c r="BY102" s="111">
        <f t="shared" si="58"/>
        <v>20</v>
      </c>
      <c r="BZ102" s="142" t="s">
        <v>126</v>
      </c>
      <c r="CA102" s="108"/>
      <c r="CB102" s="114"/>
      <c r="CC102" s="115" t="str">
        <f t="shared" si="68"/>
        <v>ناجح</v>
      </c>
      <c r="CD102" s="115">
        <f t="shared" si="69"/>
        <v>2</v>
      </c>
      <c r="CE102" s="116">
        <f t="shared" si="70"/>
        <v>0</v>
      </c>
      <c r="CF102" s="117">
        <f t="shared" si="71"/>
        <v>0</v>
      </c>
      <c r="CG102" s="118">
        <f t="shared" si="72"/>
        <v>0</v>
      </c>
      <c r="CH102" s="119">
        <v>2</v>
      </c>
      <c r="CI102" s="135" t="s">
        <v>127</v>
      </c>
      <c r="CJ102" s="121" t="s">
        <v>98</v>
      </c>
      <c r="CK102" s="122"/>
      <c r="CL102" s="123" t="s">
        <v>291</v>
      </c>
      <c r="CM102" s="123" t="s">
        <v>291</v>
      </c>
      <c r="CN102" s="123" t="s">
        <v>291</v>
      </c>
      <c r="CO102" s="123" t="s">
        <v>292</v>
      </c>
      <c r="CP102" s="123" t="s">
        <v>292</v>
      </c>
      <c r="CQ102" s="123" t="s">
        <v>292</v>
      </c>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124">
        <f t="shared" si="59"/>
        <v>5</v>
      </c>
      <c r="EJ102" s="41">
        <f t="shared" si="60"/>
        <v>93.000000000000014</v>
      </c>
      <c r="EK102" s="125">
        <f t="shared" si="61"/>
        <v>122</v>
      </c>
      <c r="EL102" s="126">
        <f t="shared" si="62"/>
        <v>0.9242424242424242</v>
      </c>
      <c r="EM102" s="127" t="str">
        <f t="shared" si="63"/>
        <v>ممتاز</v>
      </c>
      <c r="EN102" s="128" t="e">
        <f t="shared" ca="1" si="64"/>
        <v>#NAME?</v>
      </c>
      <c r="EO102" s="129" t="str">
        <f t="shared" si="65"/>
        <v>14/6/2000</v>
      </c>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57"/>
      <c r="FX102" s="131">
        <f t="shared" si="66"/>
        <v>0.62666666666666671</v>
      </c>
      <c r="FY102" s="127" t="str">
        <f t="shared" si="67"/>
        <v>مقبول</v>
      </c>
      <c r="FZ102" s="128"/>
    </row>
    <row r="103" spans="1:182" ht="54.95" customHeight="1" thickTop="1" thickBot="1">
      <c r="A103" s="136">
        <v>92</v>
      </c>
      <c r="B103" s="108">
        <v>92</v>
      </c>
      <c r="C103" s="109" t="s">
        <v>242</v>
      </c>
      <c r="D103" s="110" t="s">
        <v>124</v>
      </c>
      <c r="E103" s="108">
        <v>14</v>
      </c>
      <c r="F103" s="108">
        <v>2</v>
      </c>
      <c r="G103" s="108">
        <v>2000</v>
      </c>
      <c r="H103" s="108">
        <f t="shared" si="39"/>
        <v>17</v>
      </c>
      <c r="I103" s="108">
        <f t="shared" si="40"/>
        <v>7</v>
      </c>
      <c r="J103" s="108">
        <f t="shared" si="41"/>
        <v>15</v>
      </c>
      <c r="K103" s="108" t="s">
        <v>125</v>
      </c>
      <c r="L103" s="108">
        <v>77</v>
      </c>
      <c r="M103" s="108">
        <v>77</v>
      </c>
      <c r="N103" s="111">
        <v>9.5</v>
      </c>
      <c r="O103" s="111">
        <v>18</v>
      </c>
      <c r="P103" s="111">
        <v>19.5</v>
      </c>
      <c r="Q103" s="111">
        <f t="shared" si="42"/>
        <v>47</v>
      </c>
      <c r="R103" s="111">
        <v>8</v>
      </c>
      <c r="S103" s="111">
        <v>14</v>
      </c>
      <c r="T103" s="111">
        <v>13.5</v>
      </c>
      <c r="U103" s="111">
        <f t="shared" si="43"/>
        <v>35.5</v>
      </c>
      <c r="V103" s="111">
        <v>5.5</v>
      </c>
      <c r="W103" s="111">
        <v>12</v>
      </c>
      <c r="X103" s="111">
        <v>11</v>
      </c>
      <c r="Y103" s="111">
        <f t="shared" si="44"/>
        <v>28.5</v>
      </c>
      <c r="Z103" s="111">
        <v>3.5</v>
      </c>
      <c r="AA103" s="111">
        <v>5</v>
      </c>
      <c r="AB103" s="111">
        <v>4</v>
      </c>
      <c r="AC103" s="111">
        <f t="shared" si="45"/>
        <v>12.5</v>
      </c>
      <c r="AD103" s="111">
        <v>3.5</v>
      </c>
      <c r="AE103" s="111">
        <v>5</v>
      </c>
      <c r="AF103" s="111">
        <v>4</v>
      </c>
      <c r="AG103" s="111">
        <f t="shared" si="46"/>
        <v>12.5</v>
      </c>
      <c r="AH103" s="111">
        <v>3.5</v>
      </c>
      <c r="AI103" s="111">
        <v>4</v>
      </c>
      <c r="AJ103" s="111">
        <v>10</v>
      </c>
      <c r="AK103" s="111">
        <f t="shared" si="47"/>
        <v>17.5</v>
      </c>
      <c r="AL103" s="111">
        <v>2.5</v>
      </c>
      <c r="AM103" s="111">
        <v>4</v>
      </c>
      <c r="AN103" s="111">
        <v>7.5</v>
      </c>
      <c r="AO103" s="111">
        <f t="shared" si="48"/>
        <v>14</v>
      </c>
      <c r="AP103" s="111">
        <v>3</v>
      </c>
      <c r="AQ103" s="111">
        <v>15</v>
      </c>
      <c r="AR103" s="111">
        <f t="shared" si="49"/>
        <v>18</v>
      </c>
      <c r="AS103" s="111">
        <v>3.5</v>
      </c>
      <c r="AT103" s="111">
        <v>4</v>
      </c>
      <c r="AU103" s="111">
        <v>9.5</v>
      </c>
      <c r="AV103" s="111">
        <f t="shared" si="50"/>
        <v>17</v>
      </c>
      <c r="AW103" s="111">
        <v>3.5</v>
      </c>
      <c r="AX103" s="111">
        <v>10</v>
      </c>
      <c r="AY103" s="111">
        <f t="shared" si="51"/>
        <v>13.5</v>
      </c>
      <c r="AZ103" s="111">
        <v>3</v>
      </c>
      <c r="BA103" s="111">
        <v>13</v>
      </c>
      <c r="BB103" s="111">
        <f t="shared" si="52"/>
        <v>16</v>
      </c>
      <c r="BC103" s="111">
        <f t="shared" si="53"/>
        <v>232</v>
      </c>
      <c r="BD103" s="111">
        <v>3</v>
      </c>
      <c r="BE103" s="111">
        <v>2.5</v>
      </c>
      <c r="BF103" s="111">
        <v>2.5</v>
      </c>
      <c r="BG103" s="111">
        <v>2.5</v>
      </c>
      <c r="BH103" s="111">
        <v>5</v>
      </c>
      <c r="BI103" s="111">
        <f t="shared" si="54"/>
        <v>15.5</v>
      </c>
      <c r="BJ103" s="111">
        <v>3.5</v>
      </c>
      <c r="BK103" s="111">
        <v>6.5</v>
      </c>
      <c r="BL103" s="111">
        <v>7.5</v>
      </c>
      <c r="BM103" s="111">
        <f t="shared" si="55"/>
        <v>17.5</v>
      </c>
      <c r="BN103" s="111">
        <v>3.5</v>
      </c>
      <c r="BO103" s="111">
        <v>5</v>
      </c>
      <c r="BP103" s="111">
        <v>8</v>
      </c>
      <c r="BQ103" s="111">
        <f t="shared" si="56"/>
        <v>16.5</v>
      </c>
      <c r="BR103" s="111">
        <v>4</v>
      </c>
      <c r="BS103" s="111">
        <v>8</v>
      </c>
      <c r="BT103" s="111">
        <v>8</v>
      </c>
      <c r="BU103" s="111">
        <f t="shared" si="57"/>
        <v>20</v>
      </c>
      <c r="BV103" s="111">
        <v>4</v>
      </c>
      <c r="BW103" s="111">
        <v>8</v>
      </c>
      <c r="BX103" s="111">
        <v>8</v>
      </c>
      <c r="BY103" s="111">
        <f t="shared" si="58"/>
        <v>20</v>
      </c>
      <c r="BZ103" s="112" t="s">
        <v>126</v>
      </c>
      <c r="CA103" s="113"/>
      <c r="CB103" s="114"/>
      <c r="CC103" s="115" t="str">
        <f t="shared" si="68"/>
        <v>ناجح</v>
      </c>
      <c r="CD103" s="115">
        <f t="shared" si="69"/>
        <v>2</v>
      </c>
      <c r="CE103" s="116">
        <f t="shared" si="70"/>
        <v>0</v>
      </c>
      <c r="CF103" s="117">
        <f t="shared" si="71"/>
        <v>0</v>
      </c>
      <c r="CG103" s="118">
        <f t="shared" si="72"/>
        <v>0</v>
      </c>
      <c r="CH103" s="119">
        <v>2</v>
      </c>
      <c r="CI103" s="143" t="s">
        <v>127</v>
      </c>
      <c r="CJ103" s="144" t="s">
        <v>98</v>
      </c>
      <c r="CK103" s="122"/>
      <c r="CL103" s="123" t="s">
        <v>291</v>
      </c>
      <c r="CM103" s="123" t="s">
        <v>291</v>
      </c>
      <c r="CN103" s="123" t="s">
        <v>291</v>
      </c>
      <c r="CO103" s="123" t="s">
        <v>292</v>
      </c>
      <c r="CP103" s="123" t="s">
        <v>292</v>
      </c>
      <c r="CQ103" s="123" t="s">
        <v>292</v>
      </c>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124">
        <f t="shared" si="59"/>
        <v>5</v>
      </c>
      <c r="EJ103" s="41">
        <f t="shared" si="60"/>
        <v>65</v>
      </c>
      <c r="EK103" s="125">
        <f t="shared" si="61"/>
        <v>150</v>
      </c>
      <c r="EL103" s="126">
        <f t="shared" si="62"/>
        <v>1.1363636363636365</v>
      </c>
      <c r="EM103" s="127" t="str">
        <f t="shared" si="63"/>
        <v>ممتاز</v>
      </c>
      <c r="EN103" s="128" t="e">
        <f t="shared" ca="1" si="64"/>
        <v>#NAME?</v>
      </c>
      <c r="EO103" s="129" t="str">
        <f t="shared" si="65"/>
        <v>14/2/2000</v>
      </c>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57"/>
      <c r="FX103" s="131">
        <f t="shared" si="66"/>
        <v>0.77333333333333332</v>
      </c>
      <c r="FY103" s="127" t="str">
        <f t="shared" si="67"/>
        <v>جيد</v>
      </c>
      <c r="FZ103" s="128"/>
    </row>
    <row r="104" spans="1:182" ht="54.95" customHeight="1" thickTop="1" thickBot="1">
      <c r="A104" s="107">
        <v>93</v>
      </c>
      <c r="B104" s="108">
        <v>93</v>
      </c>
      <c r="C104" s="109" t="s">
        <v>243</v>
      </c>
      <c r="D104" s="110" t="s">
        <v>124</v>
      </c>
      <c r="E104" s="108">
        <v>11</v>
      </c>
      <c r="F104" s="108">
        <v>8</v>
      </c>
      <c r="G104" s="108">
        <v>2000</v>
      </c>
      <c r="H104" s="108">
        <f t="shared" si="39"/>
        <v>20</v>
      </c>
      <c r="I104" s="108">
        <f t="shared" si="40"/>
        <v>1</v>
      </c>
      <c r="J104" s="108">
        <f t="shared" si="41"/>
        <v>15</v>
      </c>
      <c r="K104" s="108" t="s">
        <v>125</v>
      </c>
      <c r="L104" s="108">
        <v>78</v>
      </c>
      <c r="M104" s="108">
        <v>78</v>
      </c>
      <c r="N104" s="111">
        <v>11</v>
      </c>
      <c r="O104" s="111">
        <v>19</v>
      </c>
      <c r="P104" s="111">
        <v>20.5</v>
      </c>
      <c r="Q104" s="111">
        <f t="shared" si="42"/>
        <v>50.5</v>
      </c>
      <c r="R104" s="111">
        <v>8</v>
      </c>
      <c r="S104" s="111">
        <v>16.5</v>
      </c>
      <c r="T104" s="111">
        <v>13.5</v>
      </c>
      <c r="U104" s="111">
        <f t="shared" si="43"/>
        <v>38</v>
      </c>
      <c r="V104" s="111">
        <v>6</v>
      </c>
      <c r="W104" s="111">
        <v>12</v>
      </c>
      <c r="X104" s="111">
        <v>11.5</v>
      </c>
      <c r="Y104" s="111">
        <f t="shared" si="44"/>
        <v>29.5</v>
      </c>
      <c r="Z104" s="111">
        <v>4</v>
      </c>
      <c r="AA104" s="111">
        <v>7</v>
      </c>
      <c r="AB104" s="111">
        <v>7</v>
      </c>
      <c r="AC104" s="111">
        <f t="shared" si="45"/>
        <v>18</v>
      </c>
      <c r="AD104" s="111">
        <v>4</v>
      </c>
      <c r="AE104" s="111">
        <v>6</v>
      </c>
      <c r="AF104" s="111">
        <v>7</v>
      </c>
      <c r="AG104" s="111">
        <f t="shared" si="46"/>
        <v>17</v>
      </c>
      <c r="AH104" s="111">
        <v>3.5</v>
      </c>
      <c r="AI104" s="111">
        <v>4</v>
      </c>
      <c r="AJ104" s="111">
        <v>11</v>
      </c>
      <c r="AK104" s="111">
        <f t="shared" si="47"/>
        <v>18.5</v>
      </c>
      <c r="AL104" s="111">
        <v>4</v>
      </c>
      <c r="AM104" s="111">
        <v>4</v>
      </c>
      <c r="AN104" s="111">
        <v>9.5</v>
      </c>
      <c r="AO104" s="111">
        <f t="shared" si="48"/>
        <v>17.5</v>
      </c>
      <c r="AP104" s="111">
        <v>3.5</v>
      </c>
      <c r="AQ104" s="111">
        <v>15.5</v>
      </c>
      <c r="AR104" s="111">
        <f t="shared" si="49"/>
        <v>19</v>
      </c>
      <c r="AS104" s="111">
        <v>3.5</v>
      </c>
      <c r="AT104" s="111">
        <v>4</v>
      </c>
      <c r="AU104" s="111">
        <v>10.5</v>
      </c>
      <c r="AV104" s="111">
        <f t="shared" si="50"/>
        <v>18</v>
      </c>
      <c r="AW104" s="111">
        <v>3.5</v>
      </c>
      <c r="AX104" s="111">
        <v>12</v>
      </c>
      <c r="AY104" s="111">
        <f t="shared" si="51"/>
        <v>15.5</v>
      </c>
      <c r="AZ104" s="111">
        <v>4</v>
      </c>
      <c r="BA104" s="111">
        <v>14.5</v>
      </c>
      <c r="BB104" s="111">
        <f t="shared" si="52"/>
        <v>18.5</v>
      </c>
      <c r="BC104" s="111">
        <f t="shared" si="53"/>
        <v>260</v>
      </c>
      <c r="BD104" s="111">
        <v>3.5</v>
      </c>
      <c r="BE104" s="111">
        <v>3</v>
      </c>
      <c r="BF104" s="111">
        <v>3.5</v>
      </c>
      <c r="BG104" s="111">
        <v>3</v>
      </c>
      <c r="BH104" s="111">
        <v>5</v>
      </c>
      <c r="BI104" s="111">
        <f t="shared" si="54"/>
        <v>18</v>
      </c>
      <c r="BJ104" s="111">
        <v>4</v>
      </c>
      <c r="BK104" s="111">
        <v>8</v>
      </c>
      <c r="BL104" s="111">
        <v>8</v>
      </c>
      <c r="BM104" s="111">
        <f t="shared" si="55"/>
        <v>20</v>
      </c>
      <c r="BN104" s="111">
        <v>3.5</v>
      </c>
      <c r="BO104" s="111">
        <v>8</v>
      </c>
      <c r="BP104" s="111">
        <v>8</v>
      </c>
      <c r="BQ104" s="111">
        <f t="shared" si="56"/>
        <v>19.5</v>
      </c>
      <c r="BR104" s="111">
        <v>4</v>
      </c>
      <c r="BS104" s="111">
        <v>8</v>
      </c>
      <c r="BT104" s="111">
        <v>8</v>
      </c>
      <c r="BU104" s="111">
        <f t="shared" si="57"/>
        <v>20</v>
      </c>
      <c r="BV104" s="111">
        <v>4</v>
      </c>
      <c r="BW104" s="111">
        <v>8</v>
      </c>
      <c r="BX104" s="111">
        <v>8</v>
      </c>
      <c r="BY104" s="111">
        <f t="shared" si="58"/>
        <v>20</v>
      </c>
      <c r="BZ104" s="112" t="s">
        <v>126</v>
      </c>
      <c r="CA104" s="113"/>
      <c r="CB104" s="114"/>
      <c r="CC104" s="115" t="str">
        <f t="shared" si="68"/>
        <v>ناجح</v>
      </c>
      <c r="CD104" s="115">
        <f t="shared" si="69"/>
        <v>2</v>
      </c>
      <c r="CE104" s="116">
        <f t="shared" si="70"/>
        <v>0</v>
      </c>
      <c r="CF104" s="117">
        <f t="shared" si="71"/>
        <v>0</v>
      </c>
      <c r="CG104" s="118">
        <f t="shared" si="72"/>
        <v>0</v>
      </c>
      <c r="CH104" s="119">
        <v>2</v>
      </c>
      <c r="CI104" s="143" t="s">
        <v>147</v>
      </c>
      <c r="CJ104" s="144" t="s">
        <v>98</v>
      </c>
      <c r="CK104" s="122"/>
      <c r="CL104" s="123" t="s">
        <v>291</v>
      </c>
      <c r="CM104" s="123" t="s">
        <v>291</v>
      </c>
      <c r="CN104" s="123" t="s">
        <v>291</v>
      </c>
      <c r="CO104" s="123" t="s">
        <v>292</v>
      </c>
      <c r="CP104" s="123" t="s">
        <v>292</v>
      </c>
      <c r="CQ104" s="123" t="s">
        <v>292</v>
      </c>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124">
        <f t="shared" si="59"/>
        <v>6.5</v>
      </c>
      <c r="EJ104" s="41">
        <f t="shared" si="60"/>
        <v>43</v>
      </c>
      <c r="EK104" s="125">
        <f t="shared" si="61"/>
        <v>167.5</v>
      </c>
      <c r="EL104" s="126">
        <f t="shared" si="62"/>
        <v>1.268939393939394</v>
      </c>
      <c r="EM104" s="127" t="str">
        <f t="shared" si="63"/>
        <v>ممتاز</v>
      </c>
      <c r="EN104" s="128" t="e">
        <f t="shared" ca="1" si="64"/>
        <v>#NAME?</v>
      </c>
      <c r="EO104" s="129" t="str">
        <f t="shared" si="65"/>
        <v>11/8/2000</v>
      </c>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57"/>
      <c r="FX104" s="131">
        <f t="shared" si="66"/>
        <v>0.8666666666666667</v>
      </c>
      <c r="FY104" s="127" t="str">
        <f t="shared" si="67"/>
        <v>جيدجدا</v>
      </c>
      <c r="FZ104" s="128"/>
    </row>
    <row r="105" spans="1:182" ht="54.95" customHeight="1" thickTop="1" thickBot="1">
      <c r="A105" s="107">
        <v>94</v>
      </c>
      <c r="B105" s="108">
        <v>94</v>
      </c>
      <c r="C105" s="109" t="s">
        <v>244</v>
      </c>
      <c r="D105" s="110" t="s">
        <v>124</v>
      </c>
      <c r="E105" s="108">
        <v>2</v>
      </c>
      <c r="F105" s="108">
        <v>2</v>
      </c>
      <c r="G105" s="108">
        <v>2000</v>
      </c>
      <c r="H105" s="108">
        <f t="shared" si="39"/>
        <v>29</v>
      </c>
      <c r="I105" s="108">
        <f t="shared" si="40"/>
        <v>7</v>
      </c>
      <c r="J105" s="108">
        <f t="shared" si="41"/>
        <v>15</v>
      </c>
      <c r="K105" s="108" t="s">
        <v>125</v>
      </c>
      <c r="L105" s="108">
        <v>79</v>
      </c>
      <c r="M105" s="108">
        <v>79</v>
      </c>
      <c r="N105" s="111">
        <v>10.5</v>
      </c>
      <c r="O105" s="111">
        <v>14</v>
      </c>
      <c r="P105" s="111">
        <v>16.5</v>
      </c>
      <c r="Q105" s="111">
        <f t="shared" si="42"/>
        <v>41</v>
      </c>
      <c r="R105" s="111">
        <v>6</v>
      </c>
      <c r="S105" s="111">
        <v>9.5</v>
      </c>
      <c r="T105" s="111">
        <v>13</v>
      </c>
      <c r="U105" s="111">
        <f t="shared" si="43"/>
        <v>28.5</v>
      </c>
      <c r="V105" s="111">
        <v>6</v>
      </c>
      <c r="W105" s="111">
        <v>12</v>
      </c>
      <c r="X105" s="111">
        <v>11.5</v>
      </c>
      <c r="Y105" s="111">
        <f t="shared" si="44"/>
        <v>29.5</v>
      </c>
      <c r="Z105" s="111">
        <v>4</v>
      </c>
      <c r="AA105" s="111">
        <v>6</v>
      </c>
      <c r="AB105" s="111">
        <v>8</v>
      </c>
      <c r="AC105" s="111">
        <f t="shared" si="45"/>
        <v>18</v>
      </c>
      <c r="AD105" s="111">
        <v>4</v>
      </c>
      <c r="AE105" s="111">
        <v>8</v>
      </c>
      <c r="AF105" s="111">
        <v>7.5</v>
      </c>
      <c r="AG105" s="111">
        <f t="shared" si="46"/>
        <v>19.5</v>
      </c>
      <c r="AH105" s="111">
        <v>3.5</v>
      </c>
      <c r="AI105" s="111">
        <v>4</v>
      </c>
      <c r="AJ105" s="111">
        <v>10.5</v>
      </c>
      <c r="AK105" s="111">
        <f t="shared" si="47"/>
        <v>18</v>
      </c>
      <c r="AL105" s="111">
        <v>3.5</v>
      </c>
      <c r="AM105" s="111">
        <v>4</v>
      </c>
      <c r="AN105" s="111">
        <v>11</v>
      </c>
      <c r="AO105" s="111">
        <f t="shared" si="48"/>
        <v>18.5</v>
      </c>
      <c r="AP105" s="111">
        <v>3.5</v>
      </c>
      <c r="AQ105" s="111">
        <v>15.5</v>
      </c>
      <c r="AR105" s="111">
        <f t="shared" si="49"/>
        <v>19</v>
      </c>
      <c r="AS105" s="111">
        <v>3</v>
      </c>
      <c r="AT105" s="111">
        <v>4</v>
      </c>
      <c r="AU105" s="111">
        <v>9.5</v>
      </c>
      <c r="AV105" s="111">
        <f t="shared" si="50"/>
        <v>16.5</v>
      </c>
      <c r="AW105" s="111">
        <v>3.5</v>
      </c>
      <c r="AX105" s="111">
        <v>9</v>
      </c>
      <c r="AY105" s="111">
        <f t="shared" si="51"/>
        <v>12.5</v>
      </c>
      <c r="AZ105" s="111">
        <v>3.5</v>
      </c>
      <c r="BA105" s="111">
        <v>13.5</v>
      </c>
      <c r="BB105" s="111">
        <f t="shared" si="52"/>
        <v>17</v>
      </c>
      <c r="BC105" s="111">
        <f t="shared" si="53"/>
        <v>238</v>
      </c>
      <c r="BD105" s="111">
        <v>3.5</v>
      </c>
      <c r="BE105" s="111">
        <v>2</v>
      </c>
      <c r="BF105" s="111">
        <v>2.5</v>
      </c>
      <c r="BG105" s="111">
        <v>3</v>
      </c>
      <c r="BH105" s="111">
        <v>5</v>
      </c>
      <c r="BI105" s="111">
        <f t="shared" si="54"/>
        <v>16</v>
      </c>
      <c r="BJ105" s="111">
        <v>3.5</v>
      </c>
      <c r="BK105" s="111">
        <v>2</v>
      </c>
      <c r="BL105" s="111">
        <v>4.5</v>
      </c>
      <c r="BM105" s="111">
        <f t="shared" si="55"/>
        <v>10</v>
      </c>
      <c r="BN105" s="111">
        <v>3</v>
      </c>
      <c r="BO105" s="111">
        <v>4.5</v>
      </c>
      <c r="BP105" s="111">
        <v>7</v>
      </c>
      <c r="BQ105" s="111">
        <f t="shared" si="56"/>
        <v>14.5</v>
      </c>
      <c r="BR105" s="111">
        <v>4</v>
      </c>
      <c r="BS105" s="111">
        <v>8</v>
      </c>
      <c r="BT105" s="111">
        <v>8</v>
      </c>
      <c r="BU105" s="111">
        <f t="shared" si="57"/>
        <v>20</v>
      </c>
      <c r="BV105" s="111">
        <v>4</v>
      </c>
      <c r="BW105" s="111">
        <v>8</v>
      </c>
      <c r="BX105" s="111">
        <v>8</v>
      </c>
      <c r="BY105" s="111">
        <f t="shared" si="58"/>
        <v>20</v>
      </c>
      <c r="BZ105" s="142" t="s">
        <v>126</v>
      </c>
      <c r="CA105" s="108"/>
      <c r="CB105" s="137"/>
      <c r="CC105" s="115" t="str">
        <f t="shared" si="68"/>
        <v>ناجح</v>
      </c>
      <c r="CD105" s="115">
        <f t="shared" si="69"/>
        <v>2</v>
      </c>
      <c r="CE105" s="116">
        <f t="shared" si="70"/>
        <v>0</v>
      </c>
      <c r="CF105" s="117">
        <f t="shared" si="71"/>
        <v>0</v>
      </c>
      <c r="CG105" s="118">
        <f t="shared" si="72"/>
        <v>0</v>
      </c>
      <c r="CH105" s="119">
        <v>2</v>
      </c>
      <c r="CI105" s="135" t="s">
        <v>147</v>
      </c>
      <c r="CJ105" s="121" t="s">
        <v>98</v>
      </c>
      <c r="CK105" s="122"/>
      <c r="CL105" s="123" t="s">
        <v>291</v>
      </c>
      <c r="CM105" s="123" t="s">
        <v>291</v>
      </c>
      <c r="CN105" s="123" t="s">
        <v>291</v>
      </c>
      <c r="CO105" s="123" t="s">
        <v>292</v>
      </c>
      <c r="CP105" s="123" t="s">
        <v>292</v>
      </c>
      <c r="CQ105" s="123" t="s">
        <v>292</v>
      </c>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124">
        <f t="shared" si="59"/>
        <v>4.5</v>
      </c>
      <c r="EJ105" s="41">
        <f t="shared" si="60"/>
        <v>62.000000000000007</v>
      </c>
      <c r="EK105" s="125">
        <f t="shared" si="61"/>
        <v>151</v>
      </c>
      <c r="EL105" s="126">
        <f t="shared" si="62"/>
        <v>1.143939393939394</v>
      </c>
      <c r="EM105" s="127" t="str">
        <f t="shared" si="63"/>
        <v>ممتاز</v>
      </c>
      <c r="EN105" s="128" t="e">
        <f t="shared" ca="1" si="64"/>
        <v>#NAME?</v>
      </c>
      <c r="EO105" s="129" t="str">
        <f t="shared" si="65"/>
        <v>2/2/2000</v>
      </c>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57"/>
      <c r="FX105" s="131">
        <f t="shared" si="66"/>
        <v>0.79333333333333333</v>
      </c>
      <c r="FY105" s="127" t="str">
        <f t="shared" si="67"/>
        <v>جيد</v>
      </c>
      <c r="FZ105" s="128"/>
    </row>
    <row r="106" spans="1:182" ht="54.95" customHeight="1" thickTop="1" thickBot="1">
      <c r="A106" s="136">
        <v>95</v>
      </c>
      <c r="B106" s="108">
        <v>95</v>
      </c>
      <c r="C106" s="109" t="s">
        <v>245</v>
      </c>
      <c r="D106" s="110" t="s">
        <v>124</v>
      </c>
      <c r="E106" s="108">
        <v>4</v>
      </c>
      <c r="F106" s="108">
        <v>8</v>
      </c>
      <c r="G106" s="108">
        <v>2000</v>
      </c>
      <c r="H106" s="108">
        <f t="shared" si="39"/>
        <v>27</v>
      </c>
      <c r="I106" s="108">
        <f t="shared" si="40"/>
        <v>1</v>
      </c>
      <c r="J106" s="108">
        <f t="shared" si="41"/>
        <v>15</v>
      </c>
      <c r="K106" s="108" t="s">
        <v>125</v>
      </c>
      <c r="L106" s="108">
        <v>80</v>
      </c>
      <c r="M106" s="108">
        <v>80</v>
      </c>
      <c r="N106" s="111">
        <v>10</v>
      </c>
      <c r="O106" s="111">
        <v>13</v>
      </c>
      <c r="P106" s="111">
        <v>17.5</v>
      </c>
      <c r="Q106" s="111">
        <f t="shared" si="42"/>
        <v>40.5</v>
      </c>
      <c r="R106" s="111">
        <v>5</v>
      </c>
      <c r="S106" s="111">
        <v>5.5</v>
      </c>
      <c r="T106" s="111">
        <v>5.5</v>
      </c>
      <c r="U106" s="111">
        <f t="shared" si="43"/>
        <v>16</v>
      </c>
      <c r="V106" s="111">
        <v>5</v>
      </c>
      <c r="W106" s="111">
        <v>10.5</v>
      </c>
      <c r="X106" s="111">
        <v>10</v>
      </c>
      <c r="Y106" s="111">
        <f t="shared" si="44"/>
        <v>25.5</v>
      </c>
      <c r="Z106" s="111">
        <v>4</v>
      </c>
      <c r="AA106" s="111">
        <v>4.5</v>
      </c>
      <c r="AB106" s="111">
        <v>5</v>
      </c>
      <c r="AC106" s="111">
        <f t="shared" si="45"/>
        <v>13.5</v>
      </c>
      <c r="AD106" s="111">
        <v>4</v>
      </c>
      <c r="AE106" s="111">
        <v>3</v>
      </c>
      <c r="AF106" s="111">
        <v>5</v>
      </c>
      <c r="AG106" s="111">
        <f t="shared" si="46"/>
        <v>12</v>
      </c>
      <c r="AH106" s="111">
        <v>4</v>
      </c>
      <c r="AI106" s="111">
        <v>4</v>
      </c>
      <c r="AJ106" s="111">
        <v>9</v>
      </c>
      <c r="AK106" s="111">
        <f t="shared" si="47"/>
        <v>17</v>
      </c>
      <c r="AL106" s="111">
        <v>2.5</v>
      </c>
      <c r="AM106" s="111">
        <v>4</v>
      </c>
      <c r="AN106" s="111">
        <v>9</v>
      </c>
      <c r="AO106" s="111">
        <f t="shared" si="48"/>
        <v>15.5</v>
      </c>
      <c r="AP106" s="111">
        <v>3.5</v>
      </c>
      <c r="AQ106" s="111">
        <v>16</v>
      </c>
      <c r="AR106" s="111">
        <f t="shared" si="49"/>
        <v>19.5</v>
      </c>
      <c r="AS106" s="111">
        <v>3</v>
      </c>
      <c r="AT106" s="111">
        <v>3.5</v>
      </c>
      <c r="AU106" s="111">
        <v>10.5</v>
      </c>
      <c r="AV106" s="111">
        <f t="shared" si="50"/>
        <v>17</v>
      </c>
      <c r="AW106" s="111">
        <v>3.5</v>
      </c>
      <c r="AX106" s="111">
        <v>11</v>
      </c>
      <c r="AY106" s="111">
        <f t="shared" si="51"/>
        <v>14.5</v>
      </c>
      <c r="AZ106" s="111">
        <v>4</v>
      </c>
      <c r="BA106" s="111">
        <v>15</v>
      </c>
      <c r="BB106" s="111">
        <f t="shared" si="52"/>
        <v>19</v>
      </c>
      <c r="BC106" s="111">
        <f t="shared" si="53"/>
        <v>210</v>
      </c>
      <c r="BD106" s="111">
        <v>3</v>
      </c>
      <c r="BE106" s="111">
        <v>2.5</v>
      </c>
      <c r="BF106" s="111">
        <v>2.5</v>
      </c>
      <c r="BG106" s="111">
        <v>3</v>
      </c>
      <c r="BH106" s="111">
        <v>5</v>
      </c>
      <c r="BI106" s="111">
        <f t="shared" si="54"/>
        <v>16</v>
      </c>
      <c r="BJ106" s="111">
        <v>3.5</v>
      </c>
      <c r="BK106" s="111">
        <v>5</v>
      </c>
      <c r="BL106" s="111">
        <v>6</v>
      </c>
      <c r="BM106" s="111">
        <f t="shared" si="55"/>
        <v>14.5</v>
      </c>
      <c r="BN106" s="111">
        <v>3</v>
      </c>
      <c r="BO106" s="111">
        <v>6</v>
      </c>
      <c r="BP106" s="111">
        <v>7</v>
      </c>
      <c r="BQ106" s="111">
        <f t="shared" si="56"/>
        <v>16</v>
      </c>
      <c r="BR106" s="111">
        <v>4</v>
      </c>
      <c r="BS106" s="111">
        <v>8</v>
      </c>
      <c r="BT106" s="111">
        <v>8</v>
      </c>
      <c r="BU106" s="111">
        <f t="shared" si="57"/>
        <v>20</v>
      </c>
      <c r="BV106" s="111">
        <v>4</v>
      </c>
      <c r="BW106" s="111">
        <v>8</v>
      </c>
      <c r="BX106" s="111">
        <v>8</v>
      </c>
      <c r="BY106" s="111">
        <f t="shared" si="58"/>
        <v>20</v>
      </c>
      <c r="BZ106" s="112" t="s">
        <v>149</v>
      </c>
      <c r="CA106" s="113" t="s">
        <v>48</v>
      </c>
      <c r="CB106" s="114"/>
      <c r="CC106" s="115" t="str">
        <f t="shared" si="68"/>
        <v>دور ثان</v>
      </c>
      <c r="CD106" s="115">
        <f t="shared" si="69"/>
        <v>1</v>
      </c>
      <c r="CE106" s="116">
        <f t="shared" si="70"/>
        <v>1</v>
      </c>
      <c r="CF106" s="117">
        <f t="shared" si="71"/>
        <v>0</v>
      </c>
      <c r="CG106" s="118">
        <f t="shared" si="72"/>
        <v>1</v>
      </c>
      <c r="CH106" s="119">
        <v>2</v>
      </c>
      <c r="CI106" s="145" t="s">
        <v>147</v>
      </c>
      <c r="CJ106" s="121" t="s">
        <v>98</v>
      </c>
      <c r="CK106" s="122"/>
      <c r="CL106" s="123" t="s">
        <v>291</v>
      </c>
      <c r="CM106" s="123" t="s">
        <v>291</v>
      </c>
      <c r="CN106" s="123" t="s">
        <v>291</v>
      </c>
      <c r="CO106" s="123" t="s">
        <v>292</v>
      </c>
      <c r="CP106" s="123" t="s">
        <v>292</v>
      </c>
      <c r="CQ106" s="123" t="s">
        <v>292</v>
      </c>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124">
        <f t="shared" si="59"/>
        <v>5</v>
      </c>
      <c r="EJ106" s="41">
        <f t="shared" si="60"/>
        <v>79</v>
      </c>
      <c r="EK106" s="125">
        <f t="shared" si="61"/>
        <v>139</v>
      </c>
      <c r="EL106" s="126">
        <f t="shared" si="62"/>
        <v>1.053030303030303</v>
      </c>
      <c r="EM106" s="127" t="str">
        <f t="shared" si="63"/>
        <v>ممتاز</v>
      </c>
      <c r="EN106" s="128" t="e">
        <f t="shared" ca="1" si="64"/>
        <v>#NAME?</v>
      </c>
      <c r="EO106" s="129" t="str">
        <f t="shared" si="65"/>
        <v>4/8/2000</v>
      </c>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57"/>
      <c r="FX106" s="131">
        <f t="shared" si="66"/>
        <v>0.7</v>
      </c>
      <c r="FY106" s="127" t="str">
        <f t="shared" si="67"/>
        <v>له دور ثاني</v>
      </c>
      <c r="FZ106" s="128"/>
    </row>
    <row r="107" spans="1:182" ht="54.95" customHeight="1" thickTop="1" thickBot="1">
      <c r="A107" s="107">
        <v>96</v>
      </c>
      <c r="B107" s="108">
        <v>96</v>
      </c>
      <c r="C107" s="109" t="s">
        <v>246</v>
      </c>
      <c r="D107" s="110" t="s">
        <v>124</v>
      </c>
      <c r="E107" s="108">
        <v>2</v>
      </c>
      <c r="F107" s="108">
        <v>2</v>
      </c>
      <c r="G107" s="108">
        <v>2000</v>
      </c>
      <c r="H107" s="108">
        <f t="shared" si="39"/>
        <v>29</v>
      </c>
      <c r="I107" s="108">
        <f t="shared" si="40"/>
        <v>7</v>
      </c>
      <c r="J107" s="108">
        <f t="shared" si="41"/>
        <v>15</v>
      </c>
      <c r="K107" s="108" t="s">
        <v>125</v>
      </c>
      <c r="L107" s="108">
        <v>81</v>
      </c>
      <c r="M107" s="108">
        <v>81</v>
      </c>
      <c r="N107" s="111">
        <v>11</v>
      </c>
      <c r="O107" s="111">
        <v>17</v>
      </c>
      <c r="P107" s="111">
        <v>18.5</v>
      </c>
      <c r="Q107" s="111">
        <f t="shared" si="42"/>
        <v>46.5</v>
      </c>
      <c r="R107" s="111">
        <v>9</v>
      </c>
      <c r="S107" s="111">
        <v>19</v>
      </c>
      <c r="T107" s="111">
        <v>15.5</v>
      </c>
      <c r="U107" s="111">
        <f t="shared" si="43"/>
        <v>43.5</v>
      </c>
      <c r="V107" s="111">
        <v>6</v>
      </c>
      <c r="W107" s="111">
        <v>12</v>
      </c>
      <c r="X107" s="111">
        <v>11.5</v>
      </c>
      <c r="Y107" s="111">
        <f t="shared" si="44"/>
        <v>29.5</v>
      </c>
      <c r="Z107" s="111">
        <v>4</v>
      </c>
      <c r="AA107" s="111">
        <v>5.5</v>
      </c>
      <c r="AB107" s="111">
        <v>7</v>
      </c>
      <c r="AC107" s="111">
        <f t="shared" si="45"/>
        <v>16.5</v>
      </c>
      <c r="AD107" s="111">
        <v>4</v>
      </c>
      <c r="AE107" s="111">
        <v>6</v>
      </c>
      <c r="AF107" s="111">
        <v>6.5</v>
      </c>
      <c r="AG107" s="111">
        <f t="shared" si="46"/>
        <v>16.5</v>
      </c>
      <c r="AH107" s="111">
        <v>4</v>
      </c>
      <c r="AI107" s="111">
        <v>4</v>
      </c>
      <c r="AJ107" s="111">
        <v>11</v>
      </c>
      <c r="AK107" s="111">
        <f t="shared" si="47"/>
        <v>19</v>
      </c>
      <c r="AL107" s="111">
        <v>3.5</v>
      </c>
      <c r="AM107" s="111">
        <v>4</v>
      </c>
      <c r="AN107" s="111">
        <v>9.5</v>
      </c>
      <c r="AO107" s="111">
        <f t="shared" si="48"/>
        <v>17</v>
      </c>
      <c r="AP107" s="111">
        <v>4</v>
      </c>
      <c r="AQ107" s="111">
        <v>15</v>
      </c>
      <c r="AR107" s="111">
        <f t="shared" si="49"/>
        <v>19</v>
      </c>
      <c r="AS107" s="111">
        <v>3.5</v>
      </c>
      <c r="AT107" s="111">
        <v>4</v>
      </c>
      <c r="AU107" s="111">
        <v>10.5</v>
      </c>
      <c r="AV107" s="111">
        <f t="shared" si="50"/>
        <v>18</v>
      </c>
      <c r="AW107" s="111">
        <v>4</v>
      </c>
      <c r="AX107" s="111">
        <v>11</v>
      </c>
      <c r="AY107" s="111">
        <f t="shared" si="51"/>
        <v>15</v>
      </c>
      <c r="AZ107" s="111">
        <v>4</v>
      </c>
      <c r="BA107" s="111">
        <v>16</v>
      </c>
      <c r="BB107" s="111">
        <f t="shared" si="52"/>
        <v>20</v>
      </c>
      <c r="BC107" s="111">
        <f t="shared" si="53"/>
        <v>260.5</v>
      </c>
      <c r="BD107" s="111">
        <v>3.5</v>
      </c>
      <c r="BE107" s="111">
        <v>3</v>
      </c>
      <c r="BF107" s="111">
        <v>3</v>
      </c>
      <c r="BG107" s="111">
        <v>3</v>
      </c>
      <c r="BH107" s="111">
        <v>5</v>
      </c>
      <c r="BI107" s="111">
        <f t="shared" si="54"/>
        <v>17.5</v>
      </c>
      <c r="BJ107" s="111">
        <v>4</v>
      </c>
      <c r="BK107" s="111">
        <v>6.5</v>
      </c>
      <c r="BL107" s="111">
        <v>6.5</v>
      </c>
      <c r="BM107" s="111">
        <f t="shared" si="55"/>
        <v>17</v>
      </c>
      <c r="BN107" s="111">
        <v>3.5</v>
      </c>
      <c r="BO107" s="111">
        <v>7</v>
      </c>
      <c r="BP107" s="111">
        <v>8</v>
      </c>
      <c r="BQ107" s="111">
        <f t="shared" si="56"/>
        <v>18.5</v>
      </c>
      <c r="BR107" s="111">
        <v>4</v>
      </c>
      <c r="BS107" s="111">
        <v>8</v>
      </c>
      <c r="BT107" s="111">
        <v>8</v>
      </c>
      <c r="BU107" s="111">
        <f t="shared" si="57"/>
        <v>20</v>
      </c>
      <c r="BV107" s="111">
        <v>4</v>
      </c>
      <c r="BW107" s="111">
        <v>8</v>
      </c>
      <c r="BX107" s="111">
        <v>8</v>
      </c>
      <c r="BY107" s="111">
        <f t="shared" si="58"/>
        <v>20</v>
      </c>
      <c r="BZ107" s="142" t="s">
        <v>126</v>
      </c>
      <c r="CA107" s="108"/>
      <c r="CB107" s="137"/>
      <c r="CC107" s="115" t="str">
        <f t="shared" si="68"/>
        <v>ناجح</v>
      </c>
      <c r="CD107" s="115">
        <f t="shared" si="69"/>
        <v>2</v>
      </c>
      <c r="CE107" s="116">
        <f t="shared" si="70"/>
        <v>0</v>
      </c>
      <c r="CF107" s="117">
        <f t="shared" si="71"/>
        <v>0</v>
      </c>
      <c r="CG107" s="118">
        <f t="shared" si="72"/>
        <v>0</v>
      </c>
      <c r="CH107" s="119">
        <v>2</v>
      </c>
      <c r="CI107" s="145" t="s">
        <v>147</v>
      </c>
      <c r="CJ107" s="121" t="s">
        <v>89</v>
      </c>
      <c r="CK107" s="122"/>
      <c r="CL107" s="123" t="s">
        <v>291</v>
      </c>
      <c r="CM107" s="123" t="s">
        <v>291</v>
      </c>
      <c r="CN107" s="123" t="s">
        <v>291</v>
      </c>
      <c r="CO107" s="123" t="s">
        <v>292</v>
      </c>
      <c r="CP107" s="123" t="s">
        <v>292</v>
      </c>
      <c r="CQ107" s="123" t="s">
        <v>292</v>
      </c>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124">
        <f t="shared" si="59"/>
        <v>6</v>
      </c>
      <c r="EJ107" s="41">
        <f t="shared" si="60"/>
        <v>42</v>
      </c>
      <c r="EK107" s="125">
        <f t="shared" si="61"/>
        <v>167.5</v>
      </c>
      <c r="EL107" s="126">
        <f t="shared" si="62"/>
        <v>1.268939393939394</v>
      </c>
      <c r="EM107" s="127" t="str">
        <f t="shared" si="63"/>
        <v>ممتاز</v>
      </c>
      <c r="EN107" s="128" t="e">
        <f t="shared" ca="1" si="64"/>
        <v>#NAME?</v>
      </c>
      <c r="EO107" s="129" t="str">
        <f t="shared" si="65"/>
        <v>2/2/2000</v>
      </c>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57"/>
      <c r="FX107" s="131">
        <f t="shared" si="66"/>
        <v>0.86833333333333329</v>
      </c>
      <c r="FY107" s="127" t="str">
        <f t="shared" si="67"/>
        <v>جيدجدا</v>
      </c>
      <c r="FZ107" s="128"/>
    </row>
    <row r="108" spans="1:182" ht="54.95" customHeight="1" thickTop="1" thickBot="1">
      <c r="A108" s="107">
        <v>97</v>
      </c>
      <c r="B108" s="108">
        <v>97</v>
      </c>
      <c r="C108" s="109" t="s">
        <v>247</v>
      </c>
      <c r="D108" s="110" t="s">
        <v>124</v>
      </c>
      <c r="E108" s="108">
        <v>23</v>
      </c>
      <c r="F108" s="108">
        <v>1</v>
      </c>
      <c r="G108" s="108">
        <v>2000</v>
      </c>
      <c r="H108" s="108">
        <f t="shared" si="39"/>
        <v>8</v>
      </c>
      <c r="I108" s="108">
        <f t="shared" si="40"/>
        <v>8</v>
      </c>
      <c r="J108" s="108">
        <f t="shared" si="41"/>
        <v>15</v>
      </c>
      <c r="K108" s="108" t="s">
        <v>125</v>
      </c>
      <c r="L108" s="108">
        <v>82</v>
      </c>
      <c r="M108" s="108">
        <v>82</v>
      </c>
      <c r="N108" s="111">
        <v>7.5</v>
      </c>
      <c r="O108" s="111">
        <v>12.5</v>
      </c>
      <c r="P108" s="111">
        <v>14.5</v>
      </c>
      <c r="Q108" s="111">
        <f t="shared" si="42"/>
        <v>34.5</v>
      </c>
      <c r="R108" s="111">
        <v>5.5</v>
      </c>
      <c r="S108" s="111">
        <v>11</v>
      </c>
      <c r="T108" s="111">
        <v>10</v>
      </c>
      <c r="U108" s="111">
        <f t="shared" si="43"/>
        <v>26.5</v>
      </c>
      <c r="V108" s="111">
        <v>5</v>
      </c>
      <c r="W108" s="111">
        <v>10</v>
      </c>
      <c r="X108" s="111">
        <v>9.5</v>
      </c>
      <c r="Y108" s="111">
        <f t="shared" si="44"/>
        <v>24.5</v>
      </c>
      <c r="Z108" s="111">
        <v>4</v>
      </c>
      <c r="AA108" s="111">
        <v>6</v>
      </c>
      <c r="AB108" s="111">
        <v>6.5</v>
      </c>
      <c r="AC108" s="111">
        <f t="shared" si="45"/>
        <v>16.5</v>
      </c>
      <c r="AD108" s="111">
        <v>4</v>
      </c>
      <c r="AE108" s="111">
        <v>5</v>
      </c>
      <c r="AF108" s="111">
        <v>6</v>
      </c>
      <c r="AG108" s="111">
        <f t="shared" si="46"/>
        <v>15</v>
      </c>
      <c r="AH108" s="111">
        <v>2.5</v>
      </c>
      <c r="AI108" s="111">
        <v>3.5</v>
      </c>
      <c r="AJ108" s="111">
        <v>8.5</v>
      </c>
      <c r="AK108" s="111">
        <f t="shared" si="47"/>
        <v>14.5</v>
      </c>
      <c r="AL108" s="111">
        <v>2.5</v>
      </c>
      <c r="AM108" s="111">
        <v>4</v>
      </c>
      <c r="AN108" s="111">
        <v>6.5</v>
      </c>
      <c r="AO108" s="111">
        <f t="shared" si="48"/>
        <v>13</v>
      </c>
      <c r="AP108" s="111">
        <v>3</v>
      </c>
      <c r="AQ108" s="111">
        <v>9</v>
      </c>
      <c r="AR108" s="111">
        <f t="shared" si="49"/>
        <v>12</v>
      </c>
      <c r="AS108" s="111">
        <v>3</v>
      </c>
      <c r="AT108" s="111">
        <v>2.5</v>
      </c>
      <c r="AU108" s="111">
        <v>8.5</v>
      </c>
      <c r="AV108" s="111">
        <f t="shared" si="50"/>
        <v>14</v>
      </c>
      <c r="AW108" s="111">
        <v>3</v>
      </c>
      <c r="AX108" s="111">
        <v>10</v>
      </c>
      <c r="AY108" s="111">
        <f t="shared" si="51"/>
        <v>13</v>
      </c>
      <c r="AZ108" s="111">
        <v>3</v>
      </c>
      <c r="BA108" s="111">
        <v>12</v>
      </c>
      <c r="BB108" s="111">
        <f t="shared" si="52"/>
        <v>15</v>
      </c>
      <c r="BC108" s="111">
        <f t="shared" si="53"/>
        <v>198.5</v>
      </c>
      <c r="BD108" s="111">
        <v>3</v>
      </c>
      <c r="BE108" s="111">
        <v>2</v>
      </c>
      <c r="BF108" s="111">
        <v>2.5</v>
      </c>
      <c r="BG108" s="111">
        <v>2.5</v>
      </c>
      <c r="BH108" s="111">
        <v>4.5</v>
      </c>
      <c r="BI108" s="111">
        <f t="shared" si="54"/>
        <v>14.5</v>
      </c>
      <c r="BJ108" s="111">
        <v>3</v>
      </c>
      <c r="BK108" s="111">
        <v>6</v>
      </c>
      <c r="BL108" s="111">
        <v>5.5</v>
      </c>
      <c r="BM108" s="111">
        <f t="shared" si="55"/>
        <v>14.5</v>
      </c>
      <c r="BN108" s="111">
        <v>3</v>
      </c>
      <c r="BO108" s="111">
        <v>7.5</v>
      </c>
      <c r="BP108" s="111">
        <v>6.5</v>
      </c>
      <c r="BQ108" s="111">
        <f t="shared" si="56"/>
        <v>17</v>
      </c>
      <c r="BR108" s="111">
        <v>4</v>
      </c>
      <c r="BS108" s="111">
        <v>8</v>
      </c>
      <c r="BT108" s="111">
        <v>8</v>
      </c>
      <c r="BU108" s="111">
        <f t="shared" si="57"/>
        <v>20</v>
      </c>
      <c r="BV108" s="111">
        <v>4</v>
      </c>
      <c r="BW108" s="111">
        <v>8</v>
      </c>
      <c r="BX108" s="111">
        <v>8</v>
      </c>
      <c r="BY108" s="111">
        <f t="shared" si="58"/>
        <v>20</v>
      </c>
      <c r="BZ108" s="112" t="s">
        <v>126</v>
      </c>
      <c r="CA108" s="113"/>
      <c r="CB108" s="137"/>
      <c r="CC108" s="115" t="str">
        <f t="shared" si="68"/>
        <v>ناجح</v>
      </c>
      <c r="CD108" s="115">
        <f t="shared" si="69"/>
        <v>2</v>
      </c>
      <c r="CE108" s="116">
        <f t="shared" si="70"/>
        <v>0</v>
      </c>
      <c r="CF108" s="117">
        <f t="shared" si="71"/>
        <v>0</v>
      </c>
      <c r="CG108" s="118">
        <f t="shared" si="72"/>
        <v>0</v>
      </c>
      <c r="CH108" s="119">
        <v>2</v>
      </c>
      <c r="CI108" s="150" t="s">
        <v>147</v>
      </c>
      <c r="CJ108" s="144" t="s">
        <v>89</v>
      </c>
      <c r="CK108" s="122"/>
      <c r="CL108" s="123" t="s">
        <v>291</v>
      </c>
      <c r="CM108" s="123" t="s">
        <v>291</v>
      </c>
      <c r="CN108" s="123" t="s">
        <v>291</v>
      </c>
      <c r="CO108" s="123" t="s">
        <v>292</v>
      </c>
      <c r="CP108" s="123" t="s">
        <v>292</v>
      </c>
      <c r="CQ108" s="123" t="s">
        <v>292</v>
      </c>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124">
        <f t="shared" si="59"/>
        <v>4.5</v>
      </c>
      <c r="EJ108" s="41">
        <f t="shared" si="60"/>
        <v>85.000000000000014</v>
      </c>
      <c r="EK108" s="125">
        <f t="shared" si="61"/>
        <v>126</v>
      </c>
      <c r="EL108" s="126">
        <f t="shared" si="62"/>
        <v>0.95454545454545459</v>
      </c>
      <c r="EM108" s="127" t="str">
        <f t="shared" si="63"/>
        <v>ممتاز</v>
      </c>
      <c r="EN108" s="128" t="e">
        <f t="shared" ca="1" si="64"/>
        <v>#NAME?</v>
      </c>
      <c r="EO108" s="129" t="str">
        <f t="shared" si="65"/>
        <v>23/1/2000</v>
      </c>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57"/>
      <c r="FX108" s="131">
        <f t="shared" si="66"/>
        <v>0.66166666666666663</v>
      </c>
      <c r="FY108" s="127" t="str">
        <f t="shared" si="67"/>
        <v>مقبول</v>
      </c>
      <c r="FZ108" s="128"/>
    </row>
    <row r="109" spans="1:182" ht="54.95" customHeight="1" thickTop="1" thickBot="1">
      <c r="A109" s="107">
        <v>98</v>
      </c>
      <c r="B109" s="108">
        <v>98</v>
      </c>
      <c r="C109" s="109" t="s">
        <v>248</v>
      </c>
      <c r="D109" s="110" t="s">
        <v>124</v>
      </c>
      <c r="E109" s="108">
        <v>1</v>
      </c>
      <c r="F109" s="108">
        <v>3</v>
      </c>
      <c r="G109" s="108">
        <v>2000</v>
      </c>
      <c r="H109" s="108">
        <f t="shared" si="39"/>
        <v>0</v>
      </c>
      <c r="I109" s="108">
        <f t="shared" si="40"/>
        <v>7</v>
      </c>
      <c r="J109" s="108">
        <f t="shared" si="41"/>
        <v>15</v>
      </c>
      <c r="K109" s="108" t="s">
        <v>125</v>
      </c>
      <c r="L109" s="108">
        <v>83</v>
      </c>
      <c r="M109" s="108">
        <v>83</v>
      </c>
      <c r="N109" s="111">
        <v>11</v>
      </c>
      <c r="O109" s="111">
        <v>19</v>
      </c>
      <c r="P109" s="111">
        <v>20.5</v>
      </c>
      <c r="Q109" s="111">
        <f t="shared" si="42"/>
        <v>50.5</v>
      </c>
      <c r="R109" s="111">
        <v>8</v>
      </c>
      <c r="S109" s="111">
        <v>19</v>
      </c>
      <c r="T109" s="111">
        <v>17.5</v>
      </c>
      <c r="U109" s="111">
        <f t="shared" si="43"/>
        <v>44.5</v>
      </c>
      <c r="V109" s="111">
        <v>6</v>
      </c>
      <c r="W109" s="111">
        <v>12</v>
      </c>
      <c r="X109" s="111">
        <v>12</v>
      </c>
      <c r="Y109" s="111">
        <f t="shared" si="44"/>
        <v>30</v>
      </c>
      <c r="Z109" s="111">
        <v>4</v>
      </c>
      <c r="AA109" s="111">
        <v>7</v>
      </c>
      <c r="AB109" s="111">
        <v>7.5</v>
      </c>
      <c r="AC109" s="111">
        <f t="shared" si="45"/>
        <v>18.5</v>
      </c>
      <c r="AD109" s="111">
        <v>4</v>
      </c>
      <c r="AE109" s="111">
        <v>7</v>
      </c>
      <c r="AF109" s="111">
        <v>7</v>
      </c>
      <c r="AG109" s="111">
        <f t="shared" si="46"/>
        <v>18</v>
      </c>
      <c r="AH109" s="111">
        <v>3</v>
      </c>
      <c r="AI109" s="111">
        <v>4</v>
      </c>
      <c r="AJ109" s="111">
        <v>11</v>
      </c>
      <c r="AK109" s="111">
        <f t="shared" si="47"/>
        <v>18</v>
      </c>
      <c r="AL109" s="111">
        <v>3</v>
      </c>
      <c r="AM109" s="111">
        <v>4</v>
      </c>
      <c r="AN109" s="111">
        <v>8.5</v>
      </c>
      <c r="AO109" s="111">
        <f t="shared" si="48"/>
        <v>15.5</v>
      </c>
      <c r="AP109" s="111">
        <v>3.5</v>
      </c>
      <c r="AQ109" s="111">
        <v>15.5</v>
      </c>
      <c r="AR109" s="111">
        <f t="shared" si="49"/>
        <v>19</v>
      </c>
      <c r="AS109" s="111">
        <v>3.5</v>
      </c>
      <c r="AT109" s="111">
        <v>4</v>
      </c>
      <c r="AU109" s="111">
        <v>10.5</v>
      </c>
      <c r="AV109" s="111">
        <f t="shared" si="50"/>
        <v>18</v>
      </c>
      <c r="AW109" s="111">
        <v>3.5</v>
      </c>
      <c r="AX109" s="111">
        <v>12</v>
      </c>
      <c r="AY109" s="111">
        <f t="shared" si="51"/>
        <v>15.5</v>
      </c>
      <c r="AZ109" s="111">
        <v>3</v>
      </c>
      <c r="BA109" s="111">
        <v>15</v>
      </c>
      <c r="BB109" s="111">
        <f t="shared" si="52"/>
        <v>18</v>
      </c>
      <c r="BC109" s="111">
        <f t="shared" si="53"/>
        <v>265.5</v>
      </c>
      <c r="BD109" s="111">
        <v>3</v>
      </c>
      <c r="BE109" s="111">
        <v>2.5</v>
      </c>
      <c r="BF109" s="111">
        <v>3.5</v>
      </c>
      <c r="BG109" s="111">
        <v>3</v>
      </c>
      <c r="BH109" s="111">
        <v>4</v>
      </c>
      <c r="BI109" s="111">
        <f t="shared" si="54"/>
        <v>16</v>
      </c>
      <c r="BJ109" s="111">
        <v>4</v>
      </c>
      <c r="BK109" s="111">
        <v>6</v>
      </c>
      <c r="BL109" s="111">
        <v>7</v>
      </c>
      <c r="BM109" s="111">
        <f t="shared" si="55"/>
        <v>17</v>
      </c>
      <c r="BN109" s="111">
        <v>3</v>
      </c>
      <c r="BO109" s="111">
        <v>8</v>
      </c>
      <c r="BP109" s="111">
        <v>8</v>
      </c>
      <c r="BQ109" s="111">
        <f t="shared" si="56"/>
        <v>19</v>
      </c>
      <c r="BR109" s="111">
        <v>4</v>
      </c>
      <c r="BS109" s="111">
        <v>8</v>
      </c>
      <c r="BT109" s="111">
        <v>8</v>
      </c>
      <c r="BU109" s="111">
        <f t="shared" si="57"/>
        <v>20</v>
      </c>
      <c r="BV109" s="111">
        <v>4</v>
      </c>
      <c r="BW109" s="111">
        <v>8</v>
      </c>
      <c r="BX109" s="111">
        <v>8</v>
      </c>
      <c r="BY109" s="111">
        <f t="shared" si="58"/>
        <v>20</v>
      </c>
      <c r="BZ109" s="142" t="s">
        <v>126</v>
      </c>
      <c r="CA109" s="108"/>
      <c r="CB109" s="137"/>
      <c r="CC109" s="115" t="str">
        <f t="shared" si="68"/>
        <v>ناجح</v>
      </c>
      <c r="CD109" s="115">
        <f t="shared" si="69"/>
        <v>2</v>
      </c>
      <c r="CE109" s="116">
        <f t="shared" si="70"/>
        <v>0</v>
      </c>
      <c r="CF109" s="117">
        <f t="shared" si="71"/>
        <v>0</v>
      </c>
      <c r="CG109" s="118">
        <f t="shared" si="72"/>
        <v>0</v>
      </c>
      <c r="CH109" s="119">
        <v>2</v>
      </c>
      <c r="CI109" s="135" t="s">
        <v>147</v>
      </c>
      <c r="CJ109" s="121" t="s">
        <v>98</v>
      </c>
      <c r="CK109" s="122"/>
      <c r="CL109" s="123" t="s">
        <v>291</v>
      </c>
      <c r="CM109" s="123" t="s">
        <v>291</v>
      </c>
      <c r="CN109" s="123" t="s">
        <v>291</v>
      </c>
      <c r="CO109" s="123" t="s">
        <v>292</v>
      </c>
      <c r="CP109" s="123" t="s">
        <v>292</v>
      </c>
      <c r="CQ109" s="123" t="s">
        <v>292</v>
      </c>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124">
        <f t="shared" si="59"/>
        <v>6</v>
      </c>
      <c r="EJ109" s="41">
        <f t="shared" si="60"/>
        <v>35</v>
      </c>
      <c r="EK109" s="125">
        <f t="shared" si="61"/>
        <v>168</v>
      </c>
      <c r="EL109" s="126">
        <f t="shared" si="62"/>
        <v>1.2727272727272727</v>
      </c>
      <c r="EM109" s="127" t="str">
        <f t="shared" si="63"/>
        <v>ممتاز</v>
      </c>
      <c r="EN109" s="128" t="e">
        <f t="shared" ref="EN109:EN140" ca="1" si="73">RANKING(EJ109,$EJ$13:$EJ$999,TRUE)</f>
        <v>#NAME?</v>
      </c>
      <c r="EO109" s="129" t="str">
        <f t="shared" si="65"/>
        <v>1/3/2000</v>
      </c>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57"/>
      <c r="FX109" s="131">
        <f t="shared" si="66"/>
        <v>0.88500000000000001</v>
      </c>
      <c r="FY109" s="127" t="str">
        <f t="shared" si="67"/>
        <v>جيدجدا</v>
      </c>
      <c r="FZ109" s="128"/>
    </row>
    <row r="110" spans="1:182" ht="54.95" customHeight="1" thickTop="1" thickBot="1">
      <c r="A110" s="107">
        <v>99</v>
      </c>
      <c r="B110" s="108">
        <v>99</v>
      </c>
      <c r="C110" s="109" t="s">
        <v>249</v>
      </c>
      <c r="D110" s="110" t="s">
        <v>124</v>
      </c>
      <c r="E110" s="108">
        <v>11</v>
      </c>
      <c r="F110" s="108">
        <v>1</v>
      </c>
      <c r="G110" s="108">
        <v>2000</v>
      </c>
      <c r="H110" s="108">
        <f t="shared" si="39"/>
        <v>20</v>
      </c>
      <c r="I110" s="108">
        <f t="shared" si="40"/>
        <v>8</v>
      </c>
      <c r="J110" s="108">
        <f t="shared" si="41"/>
        <v>15</v>
      </c>
      <c r="K110" s="108" t="s">
        <v>125</v>
      </c>
      <c r="L110" s="108">
        <v>84</v>
      </c>
      <c r="M110" s="108">
        <v>84</v>
      </c>
      <c r="N110" s="111">
        <v>10.5</v>
      </c>
      <c r="O110" s="111">
        <v>16.5</v>
      </c>
      <c r="P110" s="111">
        <v>18</v>
      </c>
      <c r="Q110" s="111">
        <f t="shared" si="42"/>
        <v>45</v>
      </c>
      <c r="R110" s="111">
        <v>9.5</v>
      </c>
      <c r="S110" s="111">
        <v>19</v>
      </c>
      <c r="T110" s="111">
        <v>18</v>
      </c>
      <c r="U110" s="111">
        <f t="shared" si="43"/>
        <v>46.5</v>
      </c>
      <c r="V110" s="111">
        <v>6</v>
      </c>
      <c r="W110" s="111">
        <v>11.5</v>
      </c>
      <c r="X110" s="111">
        <v>11.5</v>
      </c>
      <c r="Y110" s="111">
        <f t="shared" si="44"/>
        <v>29</v>
      </c>
      <c r="Z110" s="111">
        <v>4</v>
      </c>
      <c r="AA110" s="111">
        <v>5.5</v>
      </c>
      <c r="AB110" s="111">
        <v>6</v>
      </c>
      <c r="AC110" s="111">
        <f t="shared" si="45"/>
        <v>15.5</v>
      </c>
      <c r="AD110" s="111">
        <v>4</v>
      </c>
      <c r="AE110" s="111">
        <v>7</v>
      </c>
      <c r="AF110" s="111">
        <v>8</v>
      </c>
      <c r="AG110" s="111">
        <f t="shared" si="46"/>
        <v>19</v>
      </c>
      <c r="AH110" s="111">
        <v>4</v>
      </c>
      <c r="AI110" s="111">
        <v>4</v>
      </c>
      <c r="AJ110" s="111">
        <v>11</v>
      </c>
      <c r="AK110" s="111">
        <f t="shared" si="47"/>
        <v>19</v>
      </c>
      <c r="AL110" s="111">
        <v>3</v>
      </c>
      <c r="AM110" s="111">
        <v>4</v>
      </c>
      <c r="AN110" s="111">
        <v>8.5</v>
      </c>
      <c r="AO110" s="111">
        <f t="shared" si="48"/>
        <v>15.5</v>
      </c>
      <c r="AP110" s="111">
        <v>3.5</v>
      </c>
      <c r="AQ110" s="111">
        <v>15.5</v>
      </c>
      <c r="AR110" s="111">
        <f t="shared" si="49"/>
        <v>19</v>
      </c>
      <c r="AS110" s="111">
        <v>3.5</v>
      </c>
      <c r="AT110" s="111">
        <v>4</v>
      </c>
      <c r="AU110" s="111">
        <v>10.5</v>
      </c>
      <c r="AV110" s="111">
        <f t="shared" si="50"/>
        <v>18</v>
      </c>
      <c r="AW110" s="111">
        <v>4</v>
      </c>
      <c r="AX110" s="111">
        <v>14</v>
      </c>
      <c r="AY110" s="111">
        <f t="shared" si="51"/>
        <v>18</v>
      </c>
      <c r="AZ110" s="111">
        <v>4</v>
      </c>
      <c r="BA110" s="111">
        <v>15</v>
      </c>
      <c r="BB110" s="111">
        <f t="shared" si="52"/>
        <v>19</v>
      </c>
      <c r="BC110" s="111">
        <f t="shared" si="53"/>
        <v>263.5</v>
      </c>
      <c r="BD110" s="111">
        <v>3.5</v>
      </c>
      <c r="BE110" s="111">
        <v>3</v>
      </c>
      <c r="BF110" s="111">
        <v>4</v>
      </c>
      <c r="BG110" s="111">
        <v>3</v>
      </c>
      <c r="BH110" s="111">
        <v>5</v>
      </c>
      <c r="BI110" s="111">
        <f t="shared" si="54"/>
        <v>18.5</v>
      </c>
      <c r="BJ110" s="111">
        <v>4</v>
      </c>
      <c r="BK110" s="111">
        <v>6</v>
      </c>
      <c r="BL110" s="111">
        <v>6.5</v>
      </c>
      <c r="BM110" s="111">
        <f t="shared" si="55"/>
        <v>16.5</v>
      </c>
      <c r="BN110" s="111">
        <v>3.5</v>
      </c>
      <c r="BO110" s="111">
        <v>6.5</v>
      </c>
      <c r="BP110" s="111">
        <v>8</v>
      </c>
      <c r="BQ110" s="111">
        <f t="shared" si="56"/>
        <v>18</v>
      </c>
      <c r="BR110" s="111">
        <v>4</v>
      </c>
      <c r="BS110" s="111">
        <v>8</v>
      </c>
      <c r="BT110" s="111">
        <v>8</v>
      </c>
      <c r="BU110" s="111">
        <f t="shared" si="57"/>
        <v>20</v>
      </c>
      <c r="BV110" s="111">
        <v>4</v>
      </c>
      <c r="BW110" s="111">
        <v>8</v>
      </c>
      <c r="BX110" s="111">
        <v>8</v>
      </c>
      <c r="BY110" s="111">
        <f t="shared" si="58"/>
        <v>20</v>
      </c>
      <c r="BZ110" s="112" t="s">
        <v>126</v>
      </c>
      <c r="CA110" s="113"/>
      <c r="CB110" s="137"/>
      <c r="CC110" s="115" t="str">
        <f t="shared" si="68"/>
        <v>ناجح</v>
      </c>
      <c r="CD110" s="115">
        <f t="shared" si="69"/>
        <v>2</v>
      </c>
      <c r="CE110" s="116">
        <f t="shared" si="70"/>
        <v>0</v>
      </c>
      <c r="CF110" s="117">
        <f t="shared" si="71"/>
        <v>0</v>
      </c>
      <c r="CG110" s="118">
        <f t="shared" si="72"/>
        <v>0</v>
      </c>
      <c r="CH110" s="119">
        <v>2</v>
      </c>
      <c r="CI110" s="135" t="s">
        <v>147</v>
      </c>
      <c r="CJ110" s="121" t="s">
        <v>98</v>
      </c>
      <c r="CK110" s="122"/>
      <c r="CL110" s="123" t="s">
        <v>291</v>
      </c>
      <c r="CM110" s="123" t="s">
        <v>291</v>
      </c>
      <c r="CN110" s="123" t="s">
        <v>291</v>
      </c>
      <c r="CO110" s="123" t="s">
        <v>292</v>
      </c>
      <c r="CP110" s="123" t="s">
        <v>292</v>
      </c>
      <c r="CQ110" s="123" t="s">
        <v>292</v>
      </c>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124">
        <f t="shared" si="59"/>
        <v>7</v>
      </c>
      <c r="EJ110" s="41">
        <f t="shared" si="60"/>
        <v>37</v>
      </c>
      <c r="EK110" s="125">
        <f t="shared" si="61"/>
        <v>168</v>
      </c>
      <c r="EL110" s="126">
        <f t="shared" si="62"/>
        <v>1.2727272727272727</v>
      </c>
      <c r="EM110" s="127" t="str">
        <f t="shared" si="63"/>
        <v>ممتاز</v>
      </c>
      <c r="EN110" s="128" t="e">
        <f t="shared" ca="1" si="73"/>
        <v>#NAME?</v>
      </c>
      <c r="EO110" s="129" t="str">
        <f t="shared" si="65"/>
        <v>11/1/2000</v>
      </c>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57"/>
      <c r="FX110" s="131">
        <f t="shared" si="66"/>
        <v>0.8783333333333333</v>
      </c>
      <c r="FY110" s="127" t="str">
        <f t="shared" si="67"/>
        <v>جيدجدا</v>
      </c>
      <c r="FZ110" s="128"/>
    </row>
    <row r="111" spans="1:182" ht="54.95" customHeight="1" thickTop="1" thickBot="1">
      <c r="A111" s="107">
        <v>100</v>
      </c>
      <c r="B111" s="108">
        <v>100</v>
      </c>
      <c r="C111" s="109" t="s">
        <v>250</v>
      </c>
      <c r="D111" s="110" t="s">
        <v>124</v>
      </c>
      <c r="E111" s="108">
        <v>22</v>
      </c>
      <c r="F111" s="108">
        <v>2</v>
      </c>
      <c r="G111" s="108">
        <v>2000</v>
      </c>
      <c r="H111" s="108">
        <f t="shared" si="39"/>
        <v>9</v>
      </c>
      <c r="I111" s="108">
        <f t="shared" si="40"/>
        <v>7</v>
      </c>
      <c r="J111" s="108">
        <f t="shared" si="41"/>
        <v>15</v>
      </c>
      <c r="K111" s="108" t="s">
        <v>125</v>
      </c>
      <c r="L111" s="108">
        <v>85</v>
      </c>
      <c r="M111" s="108">
        <v>85</v>
      </c>
      <c r="N111" s="111">
        <v>9</v>
      </c>
      <c r="O111" s="111">
        <v>13</v>
      </c>
      <c r="P111" s="111">
        <v>19</v>
      </c>
      <c r="Q111" s="111">
        <f t="shared" si="42"/>
        <v>41</v>
      </c>
      <c r="R111" s="111">
        <v>6</v>
      </c>
      <c r="S111" s="111">
        <v>8.5</v>
      </c>
      <c r="T111" s="111">
        <v>6</v>
      </c>
      <c r="U111" s="111">
        <f t="shared" si="43"/>
        <v>20.5</v>
      </c>
      <c r="V111" s="111">
        <v>5.5</v>
      </c>
      <c r="W111" s="111">
        <v>12</v>
      </c>
      <c r="X111" s="111">
        <v>12</v>
      </c>
      <c r="Y111" s="111">
        <f t="shared" si="44"/>
        <v>29.5</v>
      </c>
      <c r="Z111" s="111">
        <v>4</v>
      </c>
      <c r="AA111" s="111">
        <v>6.5</v>
      </c>
      <c r="AB111" s="111">
        <v>6.5</v>
      </c>
      <c r="AC111" s="111">
        <f t="shared" si="45"/>
        <v>17</v>
      </c>
      <c r="AD111" s="111">
        <v>4</v>
      </c>
      <c r="AE111" s="111">
        <v>5.5</v>
      </c>
      <c r="AF111" s="111">
        <v>7</v>
      </c>
      <c r="AG111" s="111">
        <f t="shared" si="46"/>
        <v>16.5</v>
      </c>
      <c r="AH111" s="111">
        <v>3</v>
      </c>
      <c r="AI111" s="111">
        <v>4</v>
      </c>
      <c r="AJ111" s="111">
        <v>5.5</v>
      </c>
      <c r="AK111" s="111">
        <f t="shared" si="47"/>
        <v>12.5</v>
      </c>
      <c r="AL111" s="111">
        <v>3</v>
      </c>
      <c r="AM111" s="111">
        <v>4</v>
      </c>
      <c r="AN111" s="111">
        <v>9.5</v>
      </c>
      <c r="AO111" s="111">
        <f t="shared" si="48"/>
        <v>16.5</v>
      </c>
      <c r="AP111" s="111">
        <v>3.5</v>
      </c>
      <c r="AQ111" s="111">
        <v>9</v>
      </c>
      <c r="AR111" s="111">
        <f t="shared" si="49"/>
        <v>12.5</v>
      </c>
      <c r="AS111" s="111">
        <v>3.5</v>
      </c>
      <c r="AT111" s="111">
        <v>3.5</v>
      </c>
      <c r="AU111" s="111">
        <v>10.5</v>
      </c>
      <c r="AV111" s="111">
        <f t="shared" si="50"/>
        <v>17.5</v>
      </c>
      <c r="AW111" s="111">
        <v>4</v>
      </c>
      <c r="AX111" s="111">
        <v>8</v>
      </c>
      <c r="AY111" s="111">
        <f t="shared" si="51"/>
        <v>12</v>
      </c>
      <c r="AZ111" s="111">
        <v>3.5</v>
      </c>
      <c r="BA111" s="111">
        <v>12.5</v>
      </c>
      <c r="BB111" s="111">
        <f t="shared" si="52"/>
        <v>16</v>
      </c>
      <c r="BC111" s="111">
        <f t="shared" si="53"/>
        <v>211.5</v>
      </c>
      <c r="BD111" s="111">
        <v>3</v>
      </c>
      <c r="BE111" s="111">
        <v>2.5</v>
      </c>
      <c r="BF111" s="111">
        <v>2.5</v>
      </c>
      <c r="BG111" s="111">
        <v>3</v>
      </c>
      <c r="BH111" s="111">
        <v>3.5</v>
      </c>
      <c r="BI111" s="111">
        <f t="shared" si="54"/>
        <v>14.5</v>
      </c>
      <c r="BJ111" s="111">
        <v>3.5</v>
      </c>
      <c r="BK111" s="111">
        <v>5</v>
      </c>
      <c r="BL111" s="111">
        <v>7</v>
      </c>
      <c r="BM111" s="111">
        <f t="shared" si="55"/>
        <v>15.5</v>
      </c>
      <c r="BN111" s="111">
        <v>3</v>
      </c>
      <c r="BO111" s="111">
        <v>6</v>
      </c>
      <c r="BP111" s="111">
        <v>5.5</v>
      </c>
      <c r="BQ111" s="111">
        <f t="shared" si="56"/>
        <v>14.5</v>
      </c>
      <c r="BR111" s="111">
        <v>4</v>
      </c>
      <c r="BS111" s="111">
        <v>8</v>
      </c>
      <c r="BT111" s="111">
        <v>8</v>
      </c>
      <c r="BU111" s="111">
        <f t="shared" si="57"/>
        <v>20</v>
      </c>
      <c r="BV111" s="111">
        <v>4</v>
      </c>
      <c r="BW111" s="111">
        <v>8</v>
      </c>
      <c r="BX111" s="111">
        <v>8</v>
      </c>
      <c r="BY111" s="111">
        <f t="shared" si="58"/>
        <v>20</v>
      </c>
      <c r="BZ111" s="142" t="s">
        <v>126</v>
      </c>
      <c r="CA111" s="108"/>
      <c r="CB111" s="114"/>
      <c r="CC111" s="115" t="str">
        <f t="shared" si="68"/>
        <v>ناجح</v>
      </c>
      <c r="CD111" s="115">
        <f t="shared" si="69"/>
        <v>2</v>
      </c>
      <c r="CE111" s="116">
        <f t="shared" si="70"/>
        <v>0</v>
      </c>
      <c r="CF111" s="117">
        <f t="shared" si="71"/>
        <v>0</v>
      </c>
      <c r="CG111" s="118">
        <f t="shared" si="72"/>
        <v>0</v>
      </c>
      <c r="CH111" s="119">
        <v>2</v>
      </c>
      <c r="CI111" s="145" t="s">
        <v>147</v>
      </c>
      <c r="CJ111" s="121" t="s">
        <v>98</v>
      </c>
      <c r="CK111" s="122"/>
      <c r="CL111" s="123" t="s">
        <v>291</v>
      </c>
      <c r="CM111" s="123" t="s">
        <v>291</v>
      </c>
      <c r="CN111" s="123" t="s">
        <v>291</v>
      </c>
      <c r="CO111" s="123" t="s">
        <v>292</v>
      </c>
      <c r="CP111" s="123" t="s">
        <v>292</v>
      </c>
      <c r="CQ111" s="123" t="s">
        <v>292</v>
      </c>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124">
        <f t="shared" si="59"/>
        <v>5</v>
      </c>
      <c r="EJ111" s="41">
        <f t="shared" si="60"/>
        <v>78</v>
      </c>
      <c r="EK111" s="125">
        <f t="shared" si="61"/>
        <v>132.5</v>
      </c>
      <c r="EL111" s="126">
        <f t="shared" si="62"/>
        <v>1.0037878787878789</v>
      </c>
      <c r="EM111" s="127" t="str">
        <f t="shared" si="63"/>
        <v>ممتاز</v>
      </c>
      <c r="EN111" s="128" t="e">
        <f t="shared" ca="1" si="73"/>
        <v>#NAME?</v>
      </c>
      <c r="EO111" s="129" t="str">
        <f t="shared" si="65"/>
        <v>22/2/2000</v>
      </c>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57"/>
      <c r="FX111" s="131">
        <f t="shared" si="66"/>
        <v>0.70499999999999996</v>
      </c>
      <c r="FY111" s="127" t="str">
        <f t="shared" si="67"/>
        <v>جيد</v>
      </c>
      <c r="FZ111" s="128"/>
    </row>
    <row r="112" spans="1:182" ht="54.95" customHeight="1" thickTop="1" thickBot="1">
      <c r="A112" s="107">
        <v>101</v>
      </c>
      <c r="B112" s="108">
        <v>101</v>
      </c>
      <c r="C112" s="109" t="s">
        <v>251</v>
      </c>
      <c r="D112" s="110" t="s">
        <v>124</v>
      </c>
      <c r="E112" s="108">
        <v>7</v>
      </c>
      <c r="F112" s="108">
        <v>9</v>
      </c>
      <c r="G112" s="108">
        <v>2000</v>
      </c>
      <c r="H112" s="108">
        <f t="shared" si="39"/>
        <v>24</v>
      </c>
      <c r="I112" s="108">
        <f t="shared" si="40"/>
        <v>0</v>
      </c>
      <c r="J112" s="108">
        <f t="shared" si="41"/>
        <v>15</v>
      </c>
      <c r="K112" s="108" t="s">
        <v>125</v>
      </c>
      <c r="L112" s="108">
        <v>86</v>
      </c>
      <c r="M112" s="108">
        <v>86</v>
      </c>
      <c r="N112" s="111">
        <v>11.5</v>
      </c>
      <c r="O112" s="111">
        <v>22</v>
      </c>
      <c r="P112" s="111">
        <v>22</v>
      </c>
      <c r="Q112" s="111">
        <f t="shared" si="42"/>
        <v>55.5</v>
      </c>
      <c r="R112" s="111">
        <v>9.5</v>
      </c>
      <c r="S112" s="111">
        <v>20</v>
      </c>
      <c r="T112" s="111">
        <v>17.5</v>
      </c>
      <c r="U112" s="111">
        <f t="shared" si="43"/>
        <v>47</v>
      </c>
      <c r="V112" s="111">
        <v>6</v>
      </c>
      <c r="W112" s="111">
        <v>12</v>
      </c>
      <c r="X112" s="111">
        <v>12</v>
      </c>
      <c r="Y112" s="111">
        <f t="shared" si="44"/>
        <v>30</v>
      </c>
      <c r="Z112" s="111">
        <v>4</v>
      </c>
      <c r="AA112" s="111">
        <v>7.5</v>
      </c>
      <c r="AB112" s="111">
        <v>8</v>
      </c>
      <c r="AC112" s="111">
        <f t="shared" si="45"/>
        <v>19.5</v>
      </c>
      <c r="AD112" s="111">
        <v>4</v>
      </c>
      <c r="AE112" s="111">
        <v>7.5</v>
      </c>
      <c r="AF112" s="111">
        <v>7</v>
      </c>
      <c r="AG112" s="111">
        <f t="shared" si="46"/>
        <v>18.5</v>
      </c>
      <c r="AH112" s="111">
        <v>3.5</v>
      </c>
      <c r="AI112" s="111">
        <v>4</v>
      </c>
      <c r="AJ112" s="111">
        <v>12</v>
      </c>
      <c r="AK112" s="111">
        <f t="shared" si="47"/>
        <v>19.5</v>
      </c>
      <c r="AL112" s="111">
        <v>3.5</v>
      </c>
      <c r="AM112" s="111">
        <v>4</v>
      </c>
      <c r="AN112" s="111">
        <v>12</v>
      </c>
      <c r="AO112" s="111">
        <f t="shared" si="48"/>
        <v>19.5</v>
      </c>
      <c r="AP112" s="111">
        <v>4</v>
      </c>
      <c r="AQ112" s="111">
        <v>16</v>
      </c>
      <c r="AR112" s="111">
        <f t="shared" si="49"/>
        <v>20</v>
      </c>
      <c r="AS112" s="111">
        <v>4</v>
      </c>
      <c r="AT112" s="111">
        <v>4</v>
      </c>
      <c r="AU112" s="111">
        <v>11.5</v>
      </c>
      <c r="AV112" s="111">
        <f t="shared" si="50"/>
        <v>19.5</v>
      </c>
      <c r="AW112" s="111">
        <v>4</v>
      </c>
      <c r="AX112" s="111">
        <v>14</v>
      </c>
      <c r="AY112" s="111">
        <f t="shared" si="51"/>
        <v>18</v>
      </c>
      <c r="AZ112" s="111">
        <v>4</v>
      </c>
      <c r="BA112" s="111">
        <v>16</v>
      </c>
      <c r="BB112" s="111">
        <f t="shared" si="52"/>
        <v>20</v>
      </c>
      <c r="BC112" s="111">
        <f t="shared" si="53"/>
        <v>287</v>
      </c>
      <c r="BD112" s="111">
        <v>3.5</v>
      </c>
      <c r="BE112" s="111">
        <v>3</v>
      </c>
      <c r="BF112" s="111">
        <v>3.5</v>
      </c>
      <c r="BG112" s="111">
        <v>3</v>
      </c>
      <c r="BH112" s="111">
        <v>4.5</v>
      </c>
      <c r="BI112" s="111">
        <f t="shared" si="54"/>
        <v>17.5</v>
      </c>
      <c r="BJ112" s="111">
        <v>4</v>
      </c>
      <c r="BK112" s="111">
        <v>5.5</v>
      </c>
      <c r="BL112" s="111">
        <v>7.5</v>
      </c>
      <c r="BM112" s="111">
        <f t="shared" si="55"/>
        <v>17</v>
      </c>
      <c r="BN112" s="111">
        <v>3.5</v>
      </c>
      <c r="BO112" s="111">
        <v>8</v>
      </c>
      <c r="BP112" s="111">
        <v>8</v>
      </c>
      <c r="BQ112" s="111">
        <f t="shared" si="56"/>
        <v>19.5</v>
      </c>
      <c r="BR112" s="111">
        <v>4</v>
      </c>
      <c r="BS112" s="111">
        <v>8</v>
      </c>
      <c r="BT112" s="111">
        <v>8</v>
      </c>
      <c r="BU112" s="111">
        <f t="shared" si="57"/>
        <v>20</v>
      </c>
      <c r="BV112" s="111">
        <v>4</v>
      </c>
      <c r="BW112" s="111">
        <v>8</v>
      </c>
      <c r="BX112" s="111">
        <v>8</v>
      </c>
      <c r="BY112" s="111">
        <f t="shared" si="58"/>
        <v>20</v>
      </c>
      <c r="BZ112" s="112" t="s">
        <v>126</v>
      </c>
      <c r="CA112" s="113"/>
      <c r="CB112" s="137"/>
      <c r="CC112" s="115" t="str">
        <f t="shared" si="68"/>
        <v>ناجح</v>
      </c>
      <c r="CD112" s="115">
        <f t="shared" si="69"/>
        <v>2</v>
      </c>
      <c r="CE112" s="116">
        <f t="shared" si="70"/>
        <v>0</v>
      </c>
      <c r="CF112" s="117">
        <f t="shared" si="71"/>
        <v>0</v>
      </c>
      <c r="CG112" s="118">
        <f t="shared" si="72"/>
        <v>0</v>
      </c>
      <c r="CH112" s="119">
        <v>2</v>
      </c>
      <c r="CI112" s="143" t="s">
        <v>147</v>
      </c>
      <c r="CJ112" s="144" t="s">
        <v>89</v>
      </c>
      <c r="CK112" s="122"/>
      <c r="CL112" s="123" t="s">
        <v>291</v>
      </c>
      <c r="CM112" s="123" t="s">
        <v>291</v>
      </c>
      <c r="CN112" s="123" t="s">
        <v>291</v>
      </c>
      <c r="CO112" s="123" t="s">
        <v>292</v>
      </c>
      <c r="CP112" s="123" t="s">
        <v>292</v>
      </c>
      <c r="CQ112" s="123" t="s">
        <v>292</v>
      </c>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124">
        <f t="shared" si="59"/>
        <v>6.5</v>
      </c>
      <c r="EJ112" s="41">
        <f t="shared" si="60"/>
        <v>14</v>
      </c>
      <c r="EK112" s="125">
        <f t="shared" si="61"/>
        <v>185.5</v>
      </c>
      <c r="EL112" s="126">
        <f t="shared" si="62"/>
        <v>1.4053030303030303</v>
      </c>
      <c r="EM112" s="127" t="str">
        <f t="shared" si="63"/>
        <v>ممتاز</v>
      </c>
      <c r="EN112" s="128" t="e">
        <f t="shared" ca="1" si="73"/>
        <v>#NAME?</v>
      </c>
      <c r="EO112" s="129" t="str">
        <f t="shared" si="65"/>
        <v>7/9/2000</v>
      </c>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57"/>
      <c r="FX112" s="131">
        <f t="shared" si="66"/>
        <v>0.95666666666666667</v>
      </c>
      <c r="FY112" s="127" t="str">
        <f t="shared" si="67"/>
        <v>ممتاز</v>
      </c>
      <c r="FZ112" s="128"/>
    </row>
    <row r="113" spans="1:182" ht="54.95" customHeight="1" thickTop="1" thickBot="1">
      <c r="A113" s="107">
        <v>102</v>
      </c>
      <c r="B113" s="108">
        <v>102</v>
      </c>
      <c r="C113" s="109" t="s">
        <v>252</v>
      </c>
      <c r="D113" s="110" t="s">
        <v>124</v>
      </c>
      <c r="E113" s="108">
        <v>6</v>
      </c>
      <c r="F113" s="108">
        <v>1</v>
      </c>
      <c r="G113" s="108">
        <v>2000</v>
      </c>
      <c r="H113" s="108">
        <f t="shared" si="39"/>
        <v>25</v>
      </c>
      <c r="I113" s="108">
        <f t="shared" si="40"/>
        <v>8</v>
      </c>
      <c r="J113" s="108">
        <f t="shared" si="41"/>
        <v>15</v>
      </c>
      <c r="K113" s="108" t="s">
        <v>125</v>
      </c>
      <c r="L113" s="108">
        <v>87</v>
      </c>
      <c r="M113" s="108">
        <v>87</v>
      </c>
      <c r="N113" s="111">
        <v>10.5</v>
      </c>
      <c r="O113" s="111">
        <v>16.5</v>
      </c>
      <c r="P113" s="111">
        <v>17.5</v>
      </c>
      <c r="Q113" s="111">
        <f t="shared" si="42"/>
        <v>44.5</v>
      </c>
      <c r="R113" s="111">
        <v>6</v>
      </c>
      <c r="S113" s="111">
        <v>16</v>
      </c>
      <c r="T113" s="111">
        <v>6</v>
      </c>
      <c r="U113" s="111">
        <f t="shared" si="43"/>
        <v>28</v>
      </c>
      <c r="V113" s="111">
        <v>5.5</v>
      </c>
      <c r="W113" s="111">
        <v>10.5</v>
      </c>
      <c r="X113" s="111">
        <v>10</v>
      </c>
      <c r="Y113" s="111">
        <f t="shared" si="44"/>
        <v>26</v>
      </c>
      <c r="Z113" s="111">
        <v>4</v>
      </c>
      <c r="AA113" s="111">
        <v>5</v>
      </c>
      <c r="AB113" s="111">
        <v>6</v>
      </c>
      <c r="AC113" s="111">
        <f t="shared" si="45"/>
        <v>15</v>
      </c>
      <c r="AD113" s="111">
        <v>4</v>
      </c>
      <c r="AE113" s="111">
        <v>5</v>
      </c>
      <c r="AF113" s="111">
        <v>6</v>
      </c>
      <c r="AG113" s="111">
        <f t="shared" si="46"/>
        <v>15</v>
      </c>
      <c r="AH113" s="111">
        <v>3</v>
      </c>
      <c r="AI113" s="111">
        <v>4</v>
      </c>
      <c r="AJ113" s="111">
        <v>10</v>
      </c>
      <c r="AK113" s="111">
        <f t="shared" si="47"/>
        <v>17</v>
      </c>
      <c r="AL113" s="111">
        <v>3</v>
      </c>
      <c r="AM113" s="111">
        <v>4</v>
      </c>
      <c r="AN113" s="111">
        <v>8</v>
      </c>
      <c r="AO113" s="111">
        <f t="shared" si="48"/>
        <v>15</v>
      </c>
      <c r="AP113" s="111">
        <v>3.5</v>
      </c>
      <c r="AQ113" s="111">
        <v>13</v>
      </c>
      <c r="AR113" s="111">
        <f t="shared" si="49"/>
        <v>16.5</v>
      </c>
      <c r="AS113" s="111">
        <v>3</v>
      </c>
      <c r="AT113" s="111">
        <v>4</v>
      </c>
      <c r="AU113" s="111">
        <v>10</v>
      </c>
      <c r="AV113" s="111">
        <f t="shared" si="50"/>
        <v>17</v>
      </c>
      <c r="AW113" s="111">
        <v>4</v>
      </c>
      <c r="AX113" s="111">
        <v>9</v>
      </c>
      <c r="AY113" s="111">
        <f t="shared" si="51"/>
        <v>13</v>
      </c>
      <c r="AZ113" s="111">
        <v>3.5</v>
      </c>
      <c r="BA113" s="111">
        <v>13.5</v>
      </c>
      <c r="BB113" s="111">
        <f t="shared" si="52"/>
        <v>17</v>
      </c>
      <c r="BC113" s="111">
        <f t="shared" si="53"/>
        <v>224</v>
      </c>
      <c r="BD113" s="111">
        <v>3</v>
      </c>
      <c r="BE113" s="111">
        <v>2</v>
      </c>
      <c r="BF113" s="111">
        <v>3.5</v>
      </c>
      <c r="BG113" s="111">
        <v>3</v>
      </c>
      <c r="BH113" s="111">
        <v>4.5</v>
      </c>
      <c r="BI113" s="111">
        <f t="shared" si="54"/>
        <v>16</v>
      </c>
      <c r="BJ113" s="111">
        <v>4</v>
      </c>
      <c r="BK113" s="111">
        <v>5</v>
      </c>
      <c r="BL113" s="111">
        <v>7.5</v>
      </c>
      <c r="BM113" s="111">
        <f t="shared" si="55"/>
        <v>16.5</v>
      </c>
      <c r="BN113" s="111">
        <v>3</v>
      </c>
      <c r="BO113" s="111">
        <v>6</v>
      </c>
      <c r="BP113" s="111">
        <v>8</v>
      </c>
      <c r="BQ113" s="111">
        <f t="shared" si="56"/>
        <v>17</v>
      </c>
      <c r="BR113" s="111">
        <v>4</v>
      </c>
      <c r="BS113" s="111">
        <v>8</v>
      </c>
      <c r="BT113" s="111">
        <v>8</v>
      </c>
      <c r="BU113" s="111">
        <f t="shared" si="57"/>
        <v>20</v>
      </c>
      <c r="BV113" s="111">
        <v>4</v>
      </c>
      <c r="BW113" s="111">
        <v>8</v>
      </c>
      <c r="BX113" s="111">
        <v>8</v>
      </c>
      <c r="BY113" s="111">
        <f t="shared" si="58"/>
        <v>20</v>
      </c>
      <c r="BZ113" s="142" t="s">
        <v>126</v>
      </c>
      <c r="CA113" s="108"/>
      <c r="CB113" s="137"/>
      <c r="CC113" s="115" t="str">
        <f t="shared" si="68"/>
        <v>ناجح</v>
      </c>
      <c r="CD113" s="115">
        <f t="shared" si="69"/>
        <v>2</v>
      </c>
      <c r="CE113" s="116">
        <f t="shared" si="70"/>
        <v>0</v>
      </c>
      <c r="CF113" s="117">
        <f t="shared" si="71"/>
        <v>0</v>
      </c>
      <c r="CG113" s="118">
        <f t="shared" si="72"/>
        <v>0</v>
      </c>
      <c r="CH113" s="119">
        <v>2</v>
      </c>
      <c r="CI113" s="135" t="s">
        <v>147</v>
      </c>
      <c r="CJ113" s="121" t="s">
        <v>89</v>
      </c>
      <c r="CK113" s="122"/>
      <c r="CL113" s="123" t="s">
        <v>291</v>
      </c>
      <c r="CM113" s="123" t="s">
        <v>291</v>
      </c>
      <c r="CN113" s="123" t="s">
        <v>291</v>
      </c>
      <c r="CO113" s="123" t="s">
        <v>292</v>
      </c>
      <c r="CP113" s="123" t="s">
        <v>292</v>
      </c>
      <c r="CQ113" s="123" t="s">
        <v>292</v>
      </c>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124">
        <f t="shared" si="59"/>
        <v>5.5</v>
      </c>
      <c r="EJ113" s="41">
        <f t="shared" si="60"/>
        <v>71</v>
      </c>
      <c r="EK113" s="125">
        <f t="shared" si="61"/>
        <v>148.5</v>
      </c>
      <c r="EL113" s="126">
        <f t="shared" si="62"/>
        <v>1.125</v>
      </c>
      <c r="EM113" s="127" t="str">
        <f t="shared" si="63"/>
        <v>ممتاز</v>
      </c>
      <c r="EN113" s="128" t="e">
        <f t="shared" ca="1" si="73"/>
        <v>#NAME?</v>
      </c>
      <c r="EO113" s="129" t="str">
        <f t="shared" si="65"/>
        <v>6/1/2000</v>
      </c>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57"/>
      <c r="FX113" s="131">
        <f t="shared" si="66"/>
        <v>0.7466666666666667</v>
      </c>
      <c r="FY113" s="127" t="str">
        <f t="shared" si="67"/>
        <v>جيد</v>
      </c>
      <c r="FZ113" s="128"/>
    </row>
    <row r="114" spans="1:182" ht="54.95" customHeight="1" thickTop="1" thickBot="1">
      <c r="A114" s="136">
        <v>103</v>
      </c>
      <c r="B114" s="108">
        <v>103</v>
      </c>
      <c r="C114" s="109" t="s">
        <v>253</v>
      </c>
      <c r="D114" s="110" t="s">
        <v>124</v>
      </c>
      <c r="E114" s="108">
        <v>16</v>
      </c>
      <c r="F114" s="108">
        <v>9</v>
      </c>
      <c r="G114" s="108">
        <v>2000</v>
      </c>
      <c r="H114" s="108">
        <f t="shared" si="39"/>
        <v>15</v>
      </c>
      <c r="I114" s="108">
        <f t="shared" si="40"/>
        <v>0</v>
      </c>
      <c r="J114" s="108">
        <f t="shared" si="41"/>
        <v>15</v>
      </c>
      <c r="K114" s="108" t="s">
        <v>125</v>
      </c>
      <c r="L114" s="108">
        <v>88</v>
      </c>
      <c r="M114" s="108">
        <v>88</v>
      </c>
      <c r="N114" s="111">
        <v>11.5</v>
      </c>
      <c r="O114" s="111">
        <v>21.5</v>
      </c>
      <c r="P114" s="111">
        <v>23</v>
      </c>
      <c r="Q114" s="111">
        <f t="shared" si="42"/>
        <v>56</v>
      </c>
      <c r="R114" s="111">
        <v>10</v>
      </c>
      <c r="S114" s="111">
        <v>20</v>
      </c>
      <c r="T114" s="111">
        <v>19</v>
      </c>
      <c r="U114" s="111">
        <f t="shared" si="43"/>
        <v>49</v>
      </c>
      <c r="V114" s="111">
        <v>6</v>
      </c>
      <c r="W114" s="111">
        <v>12</v>
      </c>
      <c r="X114" s="111">
        <v>12</v>
      </c>
      <c r="Y114" s="111">
        <f t="shared" si="44"/>
        <v>30</v>
      </c>
      <c r="Z114" s="111">
        <v>4</v>
      </c>
      <c r="AA114" s="111">
        <v>8</v>
      </c>
      <c r="AB114" s="111">
        <v>8</v>
      </c>
      <c r="AC114" s="111">
        <f t="shared" si="45"/>
        <v>20</v>
      </c>
      <c r="AD114" s="111">
        <v>4</v>
      </c>
      <c r="AE114" s="111">
        <v>8</v>
      </c>
      <c r="AF114" s="111">
        <v>8</v>
      </c>
      <c r="AG114" s="111">
        <f t="shared" si="46"/>
        <v>20</v>
      </c>
      <c r="AH114" s="111">
        <v>4</v>
      </c>
      <c r="AI114" s="111">
        <v>4</v>
      </c>
      <c r="AJ114" s="111">
        <v>12</v>
      </c>
      <c r="AK114" s="111">
        <f t="shared" si="47"/>
        <v>20</v>
      </c>
      <c r="AL114" s="111">
        <v>4</v>
      </c>
      <c r="AM114" s="111">
        <v>4</v>
      </c>
      <c r="AN114" s="111">
        <v>12</v>
      </c>
      <c r="AO114" s="111">
        <f t="shared" si="48"/>
        <v>20</v>
      </c>
      <c r="AP114" s="111">
        <v>3.5</v>
      </c>
      <c r="AQ114" s="111">
        <v>16</v>
      </c>
      <c r="AR114" s="111">
        <f t="shared" si="49"/>
        <v>19.5</v>
      </c>
      <c r="AS114" s="111">
        <v>4</v>
      </c>
      <c r="AT114" s="111">
        <v>4</v>
      </c>
      <c r="AU114" s="111">
        <v>12</v>
      </c>
      <c r="AV114" s="111">
        <f t="shared" si="50"/>
        <v>20</v>
      </c>
      <c r="AW114" s="111">
        <v>4</v>
      </c>
      <c r="AX114" s="111">
        <v>16</v>
      </c>
      <c r="AY114" s="111">
        <f t="shared" si="51"/>
        <v>20</v>
      </c>
      <c r="AZ114" s="111">
        <v>3.5</v>
      </c>
      <c r="BA114" s="111">
        <v>16</v>
      </c>
      <c r="BB114" s="111">
        <f t="shared" si="52"/>
        <v>19.5</v>
      </c>
      <c r="BC114" s="111">
        <f t="shared" si="53"/>
        <v>294</v>
      </c>
      <c r="BD114" s="111">
        <v>4</v>
      </c>
      <c r="BE114" s="111">
        <v>3</v>
      </c>
      <c r="BF114" s="111">
        <v>4.5</v>
      </c>
      <c r="BG114" s="111">
        <v>3</v>
      </c>
      <c r="BH114" s="111">
        <v>5</v>
      </c>
      <c r="BI114" s="111">
        <f t="shared" si="54"/>
        <v>19.5</v>
      </c>
      <c r="BJ114" s="111">
        <v>4</v>
      </c>
      <c r="BK114" s="111">
        <v>5.5</v>
      </c>
      <c r="BL114" s="111">
        <v>7</v>
      </c>
      <c r="BM114" s="111">
        <f t="shared" si="55"/>
        <v>16.5</v>
      </c>
      <c r="BN114" s="111">
        <v>4</v>
      </c>
      <c r="BO114" s="111">
        <v>8</v>
      </c>
      <c r="BP114" s="111">
        <v>8</v>
      </c>
      <c r="BQ114" s="111">
        <f t="shared" si="56"/>
        <v>20</v>
      </c>
      <c r="BR114" s="111">
        <v>4</v>
      </c>
      <c r="BS114" s="111">
        <v>8</v>
      </c>
      <c r="BT114" s="111">
        <v>8</v>
      </c>
      <c r="BU114" s="111">
        <f t="shared" si="57"/>
        <v>20</v>
      </c>
      <c r="BV114" s="111">
        <v>4</v>
      </c>
      <c r="BW114" s="111">
        <v>8</v>
      </c>
      <c r="BX114" s="111">
        <v>8</v>
      </c>
      <c r="BY114" s="111">
        <f t="shared" si="58"/>
        <v>20</v>
      </c>
      <c r="BZ114" s="112" t="s">
        <v>126</v>
      </c>
      <c r="CA114" s="113"/>
      <c r="CB114" s="114"/>
      <c r="CC114" s="115" t="str">
        <f t="shared" si="68"/>
        <v>ناجح</v>
      </c>
      <c r="CD114" s="115">
        <f t="shared" si="69"/>
        <v>2</v>
      </c>
      <c r="CE114" s="116">
        <f t="shared" si="70"/>
        <v>0</v>
      </c>
      <c r="CF114" s="117">
        <f t="shared" si="71"/>
        <v>0</v>
      </c>
      <c r="CG114" s="118">
        <f t="shared" si="72"/>
        <v>0</v>
      </c>
      <c r="CH114" s="119">
        <v>2</v>
      </c>
      <c r="CI114" s="135" t="s">
        <v>147</v>
      </c>
      <c r="CJ114" s="121" t="s">
        <v>89</v>
      </c>
      <c r="CK114" s="122"/>
      <c r="CL114" s="123" t="s">
        <v>291</v>
      </c>
      <c r="CM114" s="123" t="s">
        <v>291</v>
      </c>
      <c r="CN114" s="123" t="s">
        <v>291</v>
      </c>
      <c r="CO114" s="123" t="s">
        <v>292</v>
      </c>
      <c r="CP114" s="123" t="s">
        <v>292</v>
      </c>
      <c r="CQ114" s="123" t="s">
        <v>292</v>
      </c>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124">
        <f t="shared" si="59"/>
        <v>7.5</v>
      </c>
      <c r="EJ114" s="41">
        <f t="shared" si="60"/>
        <v>6</v>
      </c>
      <c r="EK114" s="125">
        <f t="shared" si="61"/>
        <v>188.5</v>
      </c>
      <c r="EL114" s="126">
        <f t="shared" si="62"/>
        <v>1.428030303030303</v>
      </c>
      <c r="EM114" s="127" t="str">
        <f t="shared" si="63"/>
        <v>ممتاز</v>
      </c>
      <c r="EN114" s="128" t="e">
        <f t="shared" ca="1" si="73"/>
        <v>#NAME?</v>
      </c>
      <c r="EO114" s="129" t="str">
        <f t="shared" si="65"/>
        <v>16/9/2000</v>
      </c>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57"/>
      <c r="FX114" s="131">
        <f t="shared" si="66"/>
        <v>0.98</v>
      </c>
      <c r="FY114" s="127" t="str">
        <f t="shared" si="67"/>
        <v>ممتاز</v>
      </c>
      <c r="FZ114" s="128"/>
    </row>
    <row r="115" spans="1:182" ht="54.95" customHeight="1" thickTop="1" thickBot="1">
      <c r="A115" s="107">
        <v>104</v>
      </c>
      <c r="B115" s="108">
        <v>104</v>
      </c>
      <c r="C115" s="109" t="s">
        <v>254</v>
      </c>
      <c r="D115" s="110" t="s">
        <v>124</v>
      </c>
      <c r="E115" s="108">
        <v>10</v>
      </c>
      <c r="F115" s="108">
        <v>6</v>
      </c>
      <c r="G115" s="108">
        <v>2000</v>
      </c>
      <c r="H115" s="108">
        <f t="shared" si="39"/>
        <v>21</v>
      </c>
      <c r="I115" s="108">
        <f t="shared" si="40"/>
        <v>3</v>
      </c>
      <c r="J115" s="108">
        <f t="shared" si="41"/>
        <v>15</v>
      </c>
      <c r="K115" s="108" t="s">
        <v>125</v>
      </c>
      <c r="L115" s="108">
        <v>89</v>
      </c>
      <c r="M115" s="108">
        <v>89</v>
      </c>
      <c r="N115" s="111">
        <v>10</v>
      </c>
      <c r="O115" s="111">
        <v>16.5</v>
      </c>
      <c r="P115" s="111">
        <v>18</v>
      </c>
      <c r="Q115" s="111">
        <f t="shared" si="42"/>
        <v>44.5</v>
      </c>
      <c r="R115" s="111">
        <v>9.5</v>
      </c>
      <c r="S115" s="111">
        <v>20</v>
      </c>
      <c r="T115" s="111">
        <v>19</v>
      </c>
      <c r="U115" s="111">
        <f t="shared" si="43"/>
        <v>48.5</v>
      </c>
      <c r="V115" s="111">
        <v>6</v>
      </c>
      <c r="W115" s="111">
        <v>12</v>
      </c>
      <c r="X115" s="111">
        <v>12</v>
      </c>
      <c r="Y115" s="111">
        <f t="shared" si="44"/>
        <v>30</v>
      </c>
      <c r="Z115" s="111">
        <v>4</v>
      </c>
      <c r="AA115" s="111">
        <v>8</v>
      </c>
      <c r="AB115" s="111">
        <v>8</v>
      </c>
      <c r="AC115" s="111">
        <f t="shared" si="45"/>
        <v>20</v>
      </c>
      <c r="AD115" s="111">
        <v>4</v>
      </c>
      <c r="AE115" s="111">
        <v>8</v>
      </c>
      <c r="AF115" s="111">
        <v>8</v>
      </c>
      <c r="AG115" s="111">
        <f t="shared" si="46"/>
        <v>20</v>
      </c>
      <c r="AH115" s="111">
        <v>3</v>
      </c>
      <c r="AI115" s="111">
        <v>4</v>
      </c>
      <c r="AJ115" s="111">
        <v>9</v>
      </c>
      <c r="AK115" s="111">
        <f t="shared" si="47"/>
        <v>16</v>
      </c>
      <c r="AL115" s="111">
        <v>3</v>
      </c>
      <c r="AM115" s="111">
        <v>4</v>
      </c>
      <c r="AN115" s="111">
        <v>9.5</v>
      </c>
      <c r="AO115" s="111">
        <f t="shared" si="48"/>
        <v>16.5</v>
      </c>
      <c r="AP115" s="111">
        <v>3.5</v>
      </c>
      <c r="AQ115" s="111">
        <v>13.5</v>
      </c>
      <c r="AR115" s="111">
        <f t="shared" si="49"/>
        <v>17</v>
      </c>
      <c r="AS115" s="111">
        <v>3</v>
      </c>
      <c r="AT115" s="111">
        <v>4</v>
      </c>
      <c r="AU115" s="111">
        <v>9</v>
      </c>
      <c r="AV115" s="111">
        <f t="shared" si="50"/>
        <v>16</v>
      </c>
      <c r="AW115" s="111">
        <v>3.5</v>
      </c>
      <c r="AX115" s="111">
        <v>13</v>
      </c>
      <c r="AY115" s="111">
        <f t="shared" si="51"/>
        <v>16.5</v>
      </c>
      <c r="AZ115" s="111">
        <v>3.5</v>
      </c>
      <c r="BA115" s="111">
        <v>14.5</v>
      </c>
      <c r="BB115" s="111">
        <f t="shared" si="52"/>
        <v>18</v>
      </c>
      <c r="BC115" s="111">
        <f t="shared" si="53"/>
        <v>263</v>
      </c>
      <c r="BD115" s="111">
        <v>3.5</v>
      </c>
      <c r="BE115" s="111">
        <v>2.5</v>
      </c>
      <c r="BF115" s="111">
        <v>3</v>
      </c>
      <c r="BG115" s="111">
        <v>3</v>
      </c>
      <c r="BH115" s="111">
        <v>5</v>
      </c>
      <c r="BI115" s="111">
        <f t="shared" si="54"/>
        <v>17</v>
      </c>
      <c r="BJ115" s="111">
        <v>3.5</v>
      </c>
      <c r="BK115" s="111">
        <v>5.5</v>
      </c>
      <c r="BL115" s="111">
        <v>7</v>
      </c>
      <c r="BM115" s="111">
        <f t="shared" si="55"/>
        <v>16</v>
      </c>
      <c r="BN115" s="111">
        <v>3</v>
      </c>
      <c r="BO115" s="111">
        <v>8</v>
      </c>
      <c r="BP115" s="111">
        <v>6.5</v>
      </c>
      <c r="BQ115" s="111">
        <f t="shared" si="56"/>
        <v>17.5</v>
      </c>
      <c r="BR115" s="111">
        <v>4</v>
      </c>
      <c r="BS115" s="111">
        <v>8</v>
      </c>
      <c r="BT115" s="111">
        <v>8</v>
      </c>
      <c r="BU115" s="111">
        <f t="shared" si="57"/>
        <v>20</v>
      </c>
      <c r="BV115" s="111">
        <v>4</v>
      </c>
      <c r="BW115" s="111">
        <v>8</v>
      </c>
      <c r="BX115" s="111">
        <v>8</v>
      </c>
      <c r="BY115" s="111">
        <f t="shared" si="58"/>
        <v>20</v>
      </c>
      <c r="BZ115" s="112" t="s">
        <v>126</v>
      </c>
      <c r="CA115" s="113"/>
      <c r="CB115" s="137"/>
      <c r="CC115" s="115" t="str">
        <f t="shared" si="68"/>
        <v>ناجح</v>
      </c>
      <c r="CD115" s="115">
        <f t="shared" si="69"/>
        <v>2</v>
      </c>
      <c r="CE115" s="116">
        <f t="shared" si="70"/>
        <v>0</v>
      </c>
      <c r="CF115" s="117">
        <f t="shared" si="71"/>
        <v>0</v>
      </c>
      <c r="CG115" s="118">
        <f t="shared" si="72"/>
        <v>0</v>
      </c>
      <c r="CH115" s="119">
        <v>2</v>
      </c>
      <c r="CI115" s="135" t="s">
        <v>147</v>
      </c>
      <c r="CJ115" s="121" t="s">
        <v>98</v>
      </c>
      <c r="CK115" s="122"/>
      <c r="CL115" s="123" t="s">
        <v>291</v>
      </c>
      <c r="CM115" s="123" t="s">
        <v>291</v>
      </c>
      <c r="CN115" s="123" t="s">
        <v>291</v>
      </c>
      <c r="CO115" s="123" t="s">
        <v>292</v>
      </c>
      <c r="CP115" s="123" t="s">
        <v>292</v>
      </c>
      <c r="CQ115" s="123" t="s">
        <v>292</v>
      </c>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124">
        <f t="shared" si="59"/>
        <v>5.5</v>
      </c>
      <c r="EJ115" s="41">
        <f t="shared" si="60"/>
        <v>38</v>
      </c>
      <c r="EK115" s="125">
        <f t="shared" si="61"/>
        <v>164.5</v>
      </c>
      <c r="EL115" s="126">
        <f t="shared" si="62"/>
        <v>1.2462121212121211</v>
      </c>
      <c r="EM115" s="127" t="str">
        <f t="shared" si="63"/>
        <v>ممتاز</v>
      </c>
      <c r="EN115" s="128" t="e">
        <f t="shared" ca="1" si="73"/>
        <v>#NAME?</v>
      </c>
      <c r="EO115" s="129" t="str">
        <f t="shared" si="65"/>
        <v>10/6/2000</v>
      </c>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57"/>
      <c r="FX115" s="131">
        <f t="shared" si="66"/>
        <v>0.87666666666666671</v>
      </c>
      <c r="FY115" s="127" t="str">
        <f t="shared" si="67"/>
        <v>جيدجدا</v>
      </c>
      <c r="FZ115" s="128"/>
    </row>
    <row r="116" spans="1:182" ht="54.95" customHeight="1" thickTop="1" thickBot="1">
      <c r="A116" s="149">
        <v>105</v>
      </c>
      <c r="B116" s="108">
        <v>105</v>
      </c>
      <c r="C116" s="109" t="s">
        <v>255</v>
      </c>
      <c r="D116" s="110" t="s">
        <v>124</v>
      </c>
      <c r="E116" s="108">
        <v>20</v>
      </c>
      <c r="F116" s="108">
        <v>4</v>
      </c>
      <c r="G116" s="108">
        <v>2000</v>
      </c>
      <c r="H116" s="108">
        <f t="shared" si="39"/>
        <v>11</v>
      </c>
      <c r="I116" s="108">
        <f t="shared" si="40"/>
        <v>5</v>
      </c>
      <c r="J116" s="108">
        <f t="shared" si="41"/>
        <v>15</v>
      </c>
      <c r="K116" s="108" t="s">
        <v>125</v>
      </c>
      <c r="L116" s="108">
        <v>90</v>
      </c>
      <c r="M116" s="108">
        <v>90</v>
      </c>
      <c r="N116" s="111">
        <v>9.5</v>
      </c>
      <c r="O116" s="111">
        <v>11.5</v>
      </c>
      <c r="P116" s="111">
        <v>12.5</v>
      </c>
      <c r="Q116" s="111">
        <f t="shared" si="42"/>
        <v>33.5</v>
      </c>
      <c r="R116" s="111">
        <v>6</v>
      </c>
      <c r="S116" s="111">
        <v>13</v>
      </c>
      <c r="T116" s="111">
        <v>9.5</v>
      </c>
      <c r="U116" s="111">
        <f t="shared" si="43"/>
        <v>28.5</v>
      </c>
      <c r="V116" s="111">
        <v>6</v>
      </c>
      <c r="W116" s="111">
        <v>12</v>
      </c>
      <c r="X116" s="111">
        <v>11.5</v>
      </c>
      <c r="Y116" s="111">
        <f t="shared" si="44"/>
        <v>29.5</v>
      </c>
      <c r="Z116" s="111">
        <v>4</v>
      </c>
      <c r="AA116" s="111">
        <v>4</v>
      </c>
      <c r="AB116" s="111">
        <v>5</v>
      </c>
      <c r="AC116" s="111">
        <f t="shared" si="45"/>
        <v>13</v>
      </c>
      <c r="AD116" s="111">
        <v>4</v>
      </c>
      <c r="AE116" s="111">
        <v>2</v>
      </c>
      <c r="AF116" s="111">
        <v>4.5</v>
      </c>
      <c r="AG116" s="111">
        <f t="shared" si="46"/>
        <v>10.5</v>
      </c>
      <c r="AH116" s="111">
        <v>3.5</v>
      </c>
      <c r="AI116" s="111">
        <v>4</v>
      </c>
      <c r="AJ116" s="111">
        <v>4.5</v>
      </c>
      <c r="AK116" s="111">
        <f t="shared" si="47"/>
        <v>12</v>
      </c>
      <c r="AL116" s="111">
        <v>2.5</v>
      </c>
      <c r="AM116" s="111">
        <v>3</v>
      </c>
      <c r="AN116" s="111">
        <v>6.5</v>
      </c>
      <c r="AO116" s="111">
        <f t="shared" si="48"/>
        <v>12</v>
      </c>
      <c r="AP116" s="111">
        <v>4</v>
      </c>
      <c r="AQ116" s="111">
        <v>13.5</v>
      </c>
      <c r="AR116" s="111">
        <f t="shared" si="49"/>
        <v>17.5</v>
      </c>
      <c r="AS116" s="111">
        <v>2.5</v>
      </c>
      <c r="AT116" s="111">
        <v>3.5</v>
      </c>
      <c r="AU116" s="111">
        <v>2</v>
      </c>
      <c r="AV116" s="111">
        <f t="shared" si="50"/>
        <v>8</v>
      </c>
      <c r="AW116" s="111">
        <v>3.5</v>
      </c>
      <c r="AX116" s="111">
        <v>10</v>
      </c>
      <c r="AY116" s="111">
        <f t="shared" si="51"/>
        <v>13.5</v>
      </c>
      <c r="AZ116" s="111">
        <v>3.5</v>
      </c>
      <c r="BA116" s="111">
        <v>10.5</v>
      </c>
      <c r="BB116" s="111">
        <f t="shared" si="52"/>
        <v>14</v>
      </c>
      <c r="BC116" s="111">
        <f t="shared" si="53"/>
        <v>192</v>
      </c>
      <c r="BD116" s="111">
        <v>3</v>
      </c>
      <c r="BE116" s="111">
        <v>2</v>
      </c>
      <c r="BF116" s="111">
        <v>2.5</v>
      </c>
      <c r="BG116" s="111">
        <v>2.5</v>
      </c>
      <c r="BH116" s="111">
        <v>4.5</v>
      </c>
      <c r="BI116" s="111">
        <f t="shared" si="54"/>
        <v>14.5</v>
      </c>
      <c r="BJ116" s="111">
        <v>3.5</v>
      </c>
      <c r="BK116" s="111">
        <v>6.5</v>
      </c>
      <c r="BL116" s="111">
        <v>6</v>
      </c>
      <c r="BM116" s="111">
        <f t="shared" si="55"/>
        <v>16</v>
      </c>
      <c r="BN116" s="111">
        <v>3.5</v>
      </c>
      <c r="BO116" s="111">
        <v>6</v>
      </c>
      <c r="BP116" s="111">
        <v>8</v>
      </c>
      <c r="BQ116" s="111">
        <f t="shared" si="56"/>
        <v>17.5</v>
      </c>
      <c r="BR116" s="111">
        <v>4</v>
      </c>
      <c r="BS116" s="111">
        <v>8</v>
      </c>
      <c r="BT116" s="111">
        <v>8</v>
      </c>
      <c r="BU116" s="111">
        <f t="shared" si="57"/>
        <v>20</v>
      </c>
      <c r="BV116" s="111">
        <v>4</v>
      </c>
      <c r="BW116" s="111">
        <v>8</v>
      </c>
      <c r="BX116" s="111">
        <v>8</v>
      </c>
      <c r="BY116" s="111">
        <f t="shared" si="58"/>
        <v>20</v>
      </c>
      <c r="BZ116" s="112" t="s">
        <v>149</v>
      </c>
      <c r="CA116" s="113" t="s">
        <v>24</v>
      </c>
      <c r="CB116" s="114"/>
      <c r="CC116" s="115" t="str">
        <f t="shared" si="68"/>
        <v>دور ثان</v>
      </c>
      <c r="CD116" s="115">
        <f t="shared" si="69"/>
        <v>1</v>
      </c>
      <c r="CE116" s="116">
        <f t="shared" si="70"/>
        <v>1</v>
      </c>
      <c r="CF116" s="117">
        <f t="shared" si="71"/>
        <v>0</v>
      </c>
      <c r="CG116" s="118">
        <f t="shared" si="72"/>
        <v>1</v>
      </c>
      <c r="CH116" s="119">
        <v>2</v>
      </c>
      <c r="CI116" s="135" t="s">
        <v>147</v>
      </c>
      <c r="CJ116" s="121" t="s">
        <v>98</v>
      </c>
      <c r="CK116" s="122"/>
      <c r="CL116" s="123" t="s">
        <v>291</v>
      </c>
      <c r="CM116" s="123" t="s">
        <v>291</v>
      </c>
      <c r="CN116" s="123" t="s">
        <v>291</v>
      </c>
      <c r="CO116" s="123" t="s">
        <v>292</v>
      </c>
      <c r="CP116" s="123" t="s">
        <v>292</v>
      </c>
      <c r="CQ116" s="123" t="s">
        <v>292</v>
      </c>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124">
        <f t="shared" si="59"/>
        <v>4.5</v>
      </c>
      <c r="EJ116" s="41">
        <f t="shared" si="60"/>
        <v>90.000000000000014</v>
      </c>
      <c r="EK116" s="125">
        <f t="shared" si="61"/>
        <v>119.5</v>
      </c>
      <c r="EL116" s="126">
        <f t="shared" si="62"/>
        <v>0.90530303030303028</v>
      </c>
      <c r="EM116" s="127" t="str">
        <f t="shared" si="63"/>
        <v>ممتاز</v>
      </c>
      <c r="EN116" s="128" t="e">
        <f t="shared" ca="1" si="73"/>
        <v>#NAME?</v>
      </c>
      <c r="EO116" s="129" t="str">
        <f t="shared" si="65"/>
        <v>20/4/2000</v>
      </c>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57"/>
      <c r="FX116" s="131">
        <f t="shared" si="66"/>
        <v>0.64</v>
      </c>
      <c r="FY116" s="127" t="str">
        <f t="shared" si="67"/>
        <v>له دور ثاني</v>
      </c>
      <c r="FZ116" s="128"/>
    </row>
    <row r="117" spans="1:182" ht="54.95" customHeight="1" thickTop="1" thickBot="1">
      <c r="A117" s="107">
        <v>106</v>
      </c>
      <c r="B117" s="108">
        <v>106</v>
      </c>
      <c r="C117" s="109" t="s">
        <v>256</v>
      </c>
      <c r="D117" s="110" t="s">
        <v>124</v>
      </c>
      <c r="E117" s="108">
        <v>22</v>
      </c>
      <c r="F117" s="108">
        <v>5</v>
      </c>
      <c r="G117" s="108">
        <v>2000</v>
      </c>
      <c r="H117" s="108">
        <f t="shared" si="39"/>
        <v>9</v>
      </c>
      <c r="I117" s="108">
        <f t="shared" si="40"/>
        <v>4</v>
      </c>
      <c r="J117" s="108">
        <f t="shared" si="41"/>
        <v>15</v>
      </c>
      <c r="K117" s="108" t="s">
        <v>125</v>
      </c>
      <c r="L117" s="108">
        <v>121</v>
      </c>
      <c r="M117" s="108">
        <v>121</v>
      </c>
      <c r="N117" s="111">
        <v>8.5</v>
      </c>
      <c r="O117" s="111">
        <v>11.5</v>
      </c>
      <c r="P117" s="111">
        <v>12.5</v>
      </c>
      <c r="Q117" s="111">
        <f t="shared" si="42"/>
        <v>32.5</v>
      </c>
      <c r="R117" s="111">
        <v>5</v>
      </c>
      <c r="S117" s="111">
        <v>8</v>
      </c>
      <c r="T117" s="111">
        <v>4</v>
      </c>
      <c r="U117" s="111">
        <f t="shared" si="43"/>
        <v>17</v>
      </c>
      <c r="V117" s="111">
        <v>5.5</v>
      </c>
      <c r="W117" s="111">
        <v>9</v>
      </c>
      <c r="X117" s="111">
        <v>10</v>
      </c>
      <c r="Y117" s="111">
        <f t="shared" si="44"/>
        <v>24.5</v>
      </c>
      <c r="Z117" s="111">
        <v>4</v>
      </c>
      <c r="AA117" s="111">
        <v>3.5</v>
      </c>
      <c r="AB117" s="111">
        <v>5</v>
      </c>
      <c r="AC117" s="111">
        <f t="shared" si="45"/>
        <v>12.5</v>
      </c>
      <c r="AD117" s="111">
        <v>4</v>
      </c>
      <c r="AE117" s="111">
        <v>3</v>
      </c>
      <c r="AF117" s="111">
        <v>6.5</v>
      </c>
      <c r="AG117" s="111">
        <f t="shared" si="46"/>
        <v>13.5</v>
      </c>
      <c r="AH117" s="111">
        <v>4</v>
      </c>
      <c r="AI117" s="111">
        <v>4</v>
      </c>
      <c r="AJ117" s="111">
        <v>8</v>
      </c>
      <c r="AK117" s="111">
        <f t="shared" si="47"/>
        <v>16</v>
      </c>
      <c r="AL117" s="111">
        <v>2.5</v>
      </c>
      <c r="AM117" s="111">
        <v>4</v>
      </c>
      <c r="AN117" s="111">
        <v>4</v>
      </c>
      <c r="AO117" s="111">
        <f t="shared" si="48"/>
        <v>10.5</v>
      </c>
      <c r="AP117" s="111">
        <v>3.5</v>
      </c>
      <c r="AQ117" s="111">
        <v>5.5</v>
      </c>
      <c r="AR117" s="111">
        <f t="shared" si="49"/>
        <v>9</v>
      </c>
      <c r="AS117" s="111">
        <v>2.5</v>
      </c>
      <c r="AT117" s="111">
        <v>3.5</v>
      </c>
      <c r="AU117" s="111">
        <v>3.5</v>
      </c>
      <c r="AV117" s="111">
        <f t="shared" si="50"/>
        <v>9.5</v>
      </c>
      <c r="AW117" s="111">
        <v>3.5</v>
      </c>
      <c r="AX117" s="111">
        <v>6</v>
      </c>
      <c r="AY117" s="111">
        <f t="shared" si="51"/>
        <v>9.5</v>
      </c>
      <c r="AZ117" s="111">
        <v>3</v>
      </c>
      <c r="BA117" s="111">
        <v>10.5</v>
      </c>
      <c r="BB117" s="111">
        <f t="shared" si="52"/>
        <v>13.5</v>
      </c>
      <c r="BC117" s="111">
        <f t="shared" si="53"/>
        <v>168</v>
      </c>
      <c r="BD117" s="111">
        <v>2.5</v>
      </c>
      <c r="BE117" s="111">
        <v>2</v>
      </c>
      <c r="BF117" s="111">
        <v>4</v>
      </c>
      <c r="BG117" s="111">
        <v>2.5</v>
      </c>
      <c r="BH117" s="111">
        <v>5</v>
      </c>
      <c r="BI117" s="111">
        <f t="shared" si="54"/>
        <v>16</v>
      </c>
      <c r="BJ117" s="111">
        <v>3.5</v>
      </c>
      <c r="BK117" s="111">
        <v>2</v>
      </c>
      <c r="BL117" s="111">
        <v>5.5</v>
      </c>
      <c r="BM117" s="111">
        <f t="shared" si="55"/>
        <v>11</v>
      </c>
      <c r="BN117" s="111">
        <v>3</v>
      </c>
      <c r="BO117" s="111">
        <v>6</v>
      </c>
      <c r="BP117" s="111">
        <v>7</v>
      </c>
      <c r="BQ117" s="111">
        <f t="shared" si="56"/>
        <v>16</v>
      </c>
      <c r="BR117" s="111">
        <v>4</v>
      </c>
      <c r="BS117" s="111">
        <v>8</v>
      </c>
      <c r="BT117" s="111">
        <v>8</v>
      </c>
      <c r="BU117" s="111">
        <f t="shared" si="57"/>
        <v>20</v>
      </c>
      <c r="BV117" s="111">
        <v>4</v>
      </c>
      <c r="BW117" s="111">
        <v>8</v>
      </c>
      <c r="BX117" s="111">
        <v>8</v>
      </c>
      <c r="BY117" s="111">
        <f t="shared" si="58"/>
        <v>20</v>
      </c>
      <c r="BZ117" s="142" t="s">
        <v>149</v>
      </c>
      <c r="CA117" s="108" t="s">
        <v>48</v>
      </c>
      <c r="CB117" s="137"/>
      <c r="CC117" s="115" t="str">
        <f t="shared" si="68"/>
        <v>دور ثان</v>
      </c>
      <c r="CD117" s="115">
        <f t="shared" si="69"/>
        <v>1</v>
      </c>
      <c r="CE117" s="116">
        <f t="shared" si="70"/>
        <v>1</v>
      </c>
      <c r="CF117" s="117">
        <f t="shared" si="71"/>
        <v>0</v>
      </c>
      <c r="CG117" s="118">
        <f t="shared" si="72"/>
        <v>1</v>
      </c>
      <c r="CH117" s="119">
        <v>2</v>
      </c>
      <c r="CI117" s="143" t="s">
        <v>147</v>
      </c>
      <c r="CJ117" s="144" t="s">
        <v>98</v>
      </c>
      <c r="CK117" s="122"/>
      <c r="CL117" s="123" t="s">
        <v>291</v>
      </c>
      <c r="CM117" s="123" t="s">
        <v>291</v>
      </c>
      <c r="CN117" s="123" t="s">
        <v>291</v>
      </c>
      <c r="CO117" s="123" t="s">
        <v>292</v>
      </c>
      <c r="CP117" s="123" t="s">
        <v>292</v>
      </c>
      <c r="CQ117" s="123" t="s">
        <v>292</v>
      </c>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124">
        <f t="shared" si="59"/>
        <v>6</v>
      </c>
      <c r="EJ117" s="41">
        <f t="shared" si="60"/>
        <v>98</v>
      </c>
      <c r="EK117" s="125">
        <f t="shared" si="61"/>
        <v>103</v>
      </c>
      <c r="EL117" s="126">
        <f t="shared" si="62"/>
        <v>0.78030303030303028</v>
      </c>
      <c r="EM117" s="127" t="str">
        <f t="shared" si="63"/>
        <v>جيد</v>
      </c>
      <c r="EN117" s="128" t="e">
        <f t="shared" ca="1" si="73"/>
        <v>#NAME?</v>
      </c>
      <c r="EO117" s="129" t="str">
        <f t="shared" si="65"/>
        <v>22/5/2000</v>
      </c>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57"/>
      <c r="FX117" s="131">
        <f t="shared" si="66"/>
        <v>0.56000000000000005</v>
      </c>
      <c r="FY117" s="127" t="str">
        <f t="shared" si="67"/>
        <v>له دور ثاني</v>
      </c>
      <c r="FZ117" s="128"/>
    </row>
    <row r="118" spans="1:182" ht="54.95" customHeight="1" thickTop="1" thickBot="1">
      <c r="A118" s="107">
        <v>107</v>
      </c>
      <c r="B118" s="108">
        <v>107</v>
      </c>
      <c r="C118" s="109" t="s">
        <v>257</v>
      </c>
      <c r="D118" s="110" t="s">
        <v>124</v>
      </c>
      <c r="E118" s="108">
        <v>15</v>
      </c>
      <c r="F118" s="108">
        <v>9</v>
      </c>
      <c r="G118" s="108">
        <v>2000</v>
      </c>
      <c r="H118" s="108">
        <f t="shared" si="39"/>
        <v>16</v>
      </c>
      <c r="I118" s="108">
        <f t="shared" si="40"/>
        <v>0</v>
      </c>
      <c r="J118" s="108">
        <f t="shared" si="41"/>
        <v>15</v>
      </c>
      <c r="K118" s="108" t="s">
        <v>125</v>
      </c>
      <c r="L118" s="108">
        <v>122</v>
      </c>
      <c r="M118" s="108">
        <v>122</v>
      </c>
      <c r="N118" s="111">
        <v>10</v>
      </c>
      <c r="O118" s="111">
        <v>18.5</v>
      </c>
      <c r="P118" s="111">
        <v>19</v>
      </c>
      <c r="Q118" s="111">
        <f t="shared" si="42"/>
        <v>47.5</v>
      </c>
      <c r="R118" s="111">
        <v>7.5</v>
      </c>
      <c r="S118" s="111">
        <v>16</v>
      </c>
      <c r="T118" s="111">
        <v>15</v>
      </c>
      <c r="U118" s="111">
        <f t="shared" si="43"/>
        <v>38.5</v>
      </c>
      <c r="V118" s="111">
        <v>5.5</v>
      </c>
      <c r="W118" s="111">
        <v>12</v>
      </c>
      <c r="X118" s="111">
        <v>12</v>
      </c>
      <c r="Y118" s="111">
        <f t="shared" si="44"/>
        <v>29.5</v>
      </c>
      <c r="Z118" s="111">
        <v>4</v>
      </c>
      <c r="AA118" s="111">
        <v>4.5</v>
      </c>
      <c r="AB118" s="111">
        <v>7</v>
      </c>
      <c r="AC118" s="111">
        <f t="shared" si="45"/>
        <v>15.5</v>
      </c>
      <c r="AD118" s="111">
        <v>4</v>
      </c>
      <c r="AE118" s="111">
        <v>7.5</v>
      </c>
      <c r="AF118" s="111">
        <v>7.5</v>
      </c>
      <c r="AG118" s="111">
        <f t="shared" si="46"/>
        <v>19</v>
      </c>
      <c r="AH118" s="111">
        <v>4</v>
      </c>
      <c r="AI118" s="111">
        <v>4</v>
      </c>
      <c r="AJ118" s="111">
        <v>11.5</v>
      </c>
      <c r="AK118" s="111">
        <f t="shared" si="47"/>
        <v>19.5</v>
      </c>
      <c r="AL118" s="111">
        <v>3</v>
      </c>
      <c r="AM118" s="111">
        <v>4</v>
      </c>
      <c r="AN118" s="111">
        <v>8</v>
      </c>
      <c r="AO118" s="111">
        <f t="shared" si="48"/>
        <v>15</v>
      </c>
      <c r="AP118" s="111">
        <v>3.5</v>
      </c>
      <c r="AQ118" s="111">
        <v>14.5</v>
      </c>
      <c r="AR118" s="111">
        <f t="shared" si="49"/>
        <v>18</v>
      </c>
      <c r="AS118" s="111">
        <v>3.5</v>
      </c>
      <c r="AT118" s="111">
        <v>3.5</v>
      </c>
      <c r="AU118" s="111">
        <v>11.5</v>
      </c>
      <c r="AV118" s="111">
        <f t="shared" si="50"/>
        <v>18.5</v>
      </c>
      <c r="AW118" s="111">
        <v>3.5</v>
      </c>
      <c r="AX118" s="111">
        <v>10</v>
      </c>
      <c r="AY118" s="111">
        <f t="shared" si="51"/>
        <v>13.5</v>
      </c>
      <c r="AZ118" s="111">
        <v>4</v>
      </c>
      <c r="BA118" s="111">
        <v>15</v>
      </c>
      <c r="BB118" s="111">
        <f t="shared" si="52"/>
        <v>19</v>
      </c>
      <c r="BC118" s="111">
        <f t="shared" si="53"/>
        <v>253.5</v>
      </c>
      <c r="BD118" s="111">
        <v>3.5</v>
      </c>
      <c r="BE118" s="111">
        <v>2.5</v>
      </c>
      <c r="BF118" s="111">
        <v>4</v>
      </c>
      <c r="BG118" s="111">
        <v>2.5</v>
      </c>
      <c r="BH118" s="111">
        <v>5</v>
      </c>
      <c r="BI118" s="111">
        <f t="shared" si="54"/>
        <v>17.5</v>
      </c>
      <c r="BJ118" s="111">
        <v>3.5</v>
      </c>
      <c r="BK118" s="111">
        <v>5.5</v>
      </c>
      <c r="BL118" s="111">
        <v>6.5</v>
      </c>
      <c r="BM118" s="111">
        <f t="shared" si="55"/>
        <v>15.5</v>
      </c>
      <c r="BN118" s="111">
        <v>3.5</v>
      </c>
      <c r="BO118" s="111">
        <v>7</v>
      </c>
      <c r="BP118" s="111">
        <v>8</v>
      </c>
      <c r="BQ118" s="111">
        <f t="shared" si="56"/>
        <v>18.5</v>
      </c>
      <c r="BR118" s="111">
        <v>4</v>
      </c>
      <c r="BS118" s="111">
        <v>8</v>
      </c>
      <c r="BT118" s="111">
        <v>8</v>
      </c>
      <c r="BU118" s="111">
        <f t="shared" si="57"/>
        <v>20</v>
      </c>
      <c r="BV118" s="111">
        <v>4</v>
      </c>
      <c r="BW118" s="111">
        <v>8</v>
      </c>
      <c r="BX118" s="111">
        <v>8</v>
      </c>
      <c r="BY118" s="111">
        <f t="shared" si="58"/>
        <v>20</v>
      </c>
      <c r="BZ118" s="112" t="s">
        <v>126</v>
      </c>
      <c r="CA118" s="113"/>
      <c r="CB118" s="114"/>
      <c r="CC118" s="115" t="str">
        <f t="shared" si="68"/>
        <v>ناجح</v>
      </c>
      <c r="CD118" s="115">
        <f t="shared" si="69"/>
        <v>2</v>
      </c>
      <c r="CE118" s="116">
        <f t="shared" si="70"/>
        <v>0</v>
      </c>
      <c r="CF118" s="117">
        <f t="shared" si="71"/>
        <v>0</v>
      </c>
      <c r="CG118" s="118">
        <f t="shared" si="72"/>
        <v>0</v>
      </c>
      <c r="CH118" s="119">
        <v>2</v>
      </c>
      <c r="CI118" s="143" t="s">
        <v>147</v>
      </c>
      <c r="CJ118" s="144" t="s">
        <v>89</v>
      </c>
      <c r="CK118" s="122"/>
      <c r="CL118" s="123" t="s">
        <v>291</v>
      </c>
      <c r="CM118" s="123" t="s">
        <v>291</v>
      </c>
      <c r="CN118" s="123" t="s">
        <v>291</v>
      </c>
      <c r="CO118" s="123" t="s">
        <v>292</v>
      </c>
      <c r="CP118" s="123" t="s">
        <v>292</v>
      </c>
      <c r="CQ118" s="123" t="s">
        <v>292</v>
      </c>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124">
        <f t="shared" si="59"/>
        <v>6.5</v>
      </c>
      <c r="EJ118" s="41">
        <f t="shared" si="60"/>
        <v>48</v>
      </c>
      <c r="EK118" s="125">
        <f t="shared" si="61"/>
        <v>162</v>
      </c>
      <c r="EL118" s="126">
        <f t="shared" si="62"/>
        <v>1.2272727272727273</v>
      </c>
      <c r="EM118" s="127" t="str">
        <f t="shared" si="63"/>
        <v>ممتاز</v>
      </c>
      <c r="EN118" s="128" t="e">
        <f t="shared" ca="1" si="73"/>
        <v>#NAME?</v>
      </c>
      <c r="EO118" s="129" t="str">
        <f t="shared" si="65"/>
        <v>15/9/2000</v>
      </c>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57"/>
      <c r="FX118" s="131">
        <f t="shared" si="66"/>
        <v>0.84499999999999997</v>
      </c>
      <c r="FY118" s="127" t="str">
        <f t="shared" si="67"/>
        <v>جيدجدا</v>
      </c>
      <c r="FZ118" s="128"/>
    </row>
    <row r="119" spans="1:182" ht="54.95" customHeight="1" thickTop="1" thickBot="1">
      <c r="A119" s="107">
        <v>108</v>
      </c>
      <c r="B119" s="108">
        <v>108</v>
      </c>
      <c r="C119" s="109" t="s">
        <v>258</v>
      </c>
      <c r="D119" s="110" t="s">
        <v>124</v>
      </c>
      <c r="E119" s="108">
        <v>5</v>
      </c>
      <c r="F119" s="108">
        <v>9</v>
      </c>
      <c r="G119" s="108">
        <v>2000</v>
      </c>
      <c r="H119" s="108">
        <f t="shared" si="39"/>
        <v>26</v>
      </c>
      <c r="I119" s="108">
        <f t="shared" si="40"/>
        <v>0</v>
      </c>
      <c r="J119" s="108">
        <f t="shared" si="41"/>
        <v>15</v>
      </c>
      <c r="K119" s="108" t="s">
        <v>125</v>
      </c>
      <c r="L119" s="108">
        <v>123</v>
      </c>
      <c r="M119" s="108">
        <v>123</v>
      </c>
      <c r="N119" s="111">
        <v>8.5</v>
      </c>
      <c r="O119" s="111">
        <v>19.5</v>
      </c>
      <c r="P119" s="111">
        <v>17</v>
      </c>
      <c r="Q119" s="111">
        <f t="shared" si="42"/>
        <v>45</v>
      </c>
      <c r="R119" s="111">
        <v>7</v>
      </c>
      <c r="S119" s="111">
        <v>17</v>
      </c>
      <c r="T119" s="111">
        <v>16</v>
      </c>
      <c r="U119" s="111">
        <f t="shared" si="43"/>
        <v>40</v>
      </c>
      <c r="V119" s="111">
        <v>6</v>
      </c>
      <c r="W119" s="111">
        <v>12</v>
      </c>
      <c r="X119" s="111">
        <v>12</v>
      </c>
      <c r="Y119" s="111">
        <f t="shared" si="44"/>
        <v>30</v>
      </c>
      <c r="Z119" s="111">
        <v>4</v>
      </c>
      <c r="AA119" s="111">
        <v>5.5</v>
      </c>
      <c r="AB119" s="111">
        <v>5.5</v>
      </c>
      <c r="AC119" s="111">
        <f t="shared" si="45"/>
        <v>15</v>
      </c>
      <c r="AD119" s="111">
        <v>4</v>
      </c>
      <c r="AE119" s="111">
        <v>6</v>
      </c>
      <c r="AF119" s="111">
        <v>8</v>
      </c>
      <c r="AG119" s="111">
        <f t="shared" si="46"/>
        <v>18</v>
      </c>
      <c r="AH119" s="111">
        <v>3</v>
      </c>
      <c r="AI119" s="111">
        <v>4</v>
      </c>
      <c r="AJ119" s="111">
        <v>11</v>
      </c>
      <c r="AK119" s="111">
        <f t="shared" si="47"/>
        <v>18</v>
      </c>
      <c r="AL119" s="111">
        <v>3</v>
      </c>
      <c r="AM119" s="111">
        <v>4</v>
      </c>
      <c r="AN119" s="111">
        <v>10.5</v>
      </c>
      <c r="AO119" s="111">
        <f t="shared" si="48"/>
        <v>17.5</v>
      </c>
      <c r="AP119" s="111">
        <v>3.5</v>
      </c>
      <c r="AQ119" s="111">
        <v>12</v>
      </c>
      <c r="AR119" s="111">
        <f t="shared" si="49"/>
        <v>15.5</v>
      </c>
      <c r="AS119" s="111">
        <v>3.5</v>
      </c>
      <c r="AT119" s="111">
        <v>3.5</v>
      </c>
      <c r="AU119" s="111">
        <v>11</v>
      </c>
      <c r="AV119" s="111">
        <f t="shared" si="50"/>
        <v>18</v>
      </c>
      <c r="AW119" s="111">
        <v>3.5</v>
      </c>
      <c r="AX119" s="111">
        <v>11</v>
      </c>
      <c r="AY119" s="111">
        <f t="shared" si="51"/>
        <v>14.5</v>
      </c>
      <c r="AZ119" s="111">
        <v>3</v>
      </c>
      <c r="BA119" s="111">
        <v>11.5</v>
      </c>
      <c r="BB119" s="111">
        <f t="shared" si="52"/>
        <v>14.5</v>
      </c>
      <c r="BC119" s="111">
        <f t="shared" si="53"/>
        <v>246</v>
      </c>
      <c r="BD119" s="111">
        <v>3</v>
      </c>
      <c r="BE119" s="111">
        <v>2</v>
      </c>
      <c r="BF119" s="111">
        <v>4.5</v>
      </c>
      <c r="BG119" s="111">
        <v>2.5</v>
      </c>
      <c r="BH119" s="111">
        <v>5</v>
      </c>
      <c r="BI119" s="111">
        <f t="shared" si="54"/>
        <v>17</v>
      </c>
      <c r="BJ119" s="111">
        <v>3.5</v>
      </c>
      <c r="BK119" s="111">
        <v>3</v>
      </c>
      <c r="BL119" s="111">
        <v>7</v>
      </c>
      <c r="BM119" s="111">
        <f t="shared" si="55"/>
        <v>13.5</v>
      </c>
      <c r="BN119" s="111">
        <v>3</v>
      </c>
      <c r="BO119" s="111">
        <v>6.5</v>
      </c>
      <c r="BP119" s="111">
        <v>7</v>
      </c>
      <c r="BQ119" s="111">
        <f t="shared" si="56"/>
        <v>16.5</v>
      </c>
      <c r="BR119" s="111">
        <v>4</v>
      </c>
      <c r="BS119" s="111">
        <v>8</v>
      </c>
      <c r="BT119" s="111">
        <v>8</v>
      </c>
      <c r="BU119" s="111">
        <f t="shared" si="57"/>
        <v>20</v>
      </c>
      <c r="BV119" s="111">
        <v>4</v>
      </c>
      <c r="BW119" s="111">
        <v>8</v>
      </c>
      <c r="BX119" s="111">
        <v>8</v>
      </c>
      <c r="BY119" s="111">
        <f t="shared" si="58"/>
        <v>20</v>
      </c>
      <c r="BZ119" s="112" t="s">
        <v>126</v>
      </c>
      <c r="CA119" s="113"/>
      <c r="CB119" s="137"/>
      <c r="CC119" s="115" t="str">
        <f t="shared" si="68"/>
        <v>ناجح</v>
      </c>
      <c r="CD119" s="115">
        <f t="shared" si="69"/>
        <v>2</v>
      </c>
      <c r="CE119" s="116">
        <f t="shared" si="70"/>
        <v>0</v>
      </c>
      <c r="CF119" s="117">
        <f t="shared" si="71"/>
        <v>0</v>
      </c>
      <c r="CG119" s="118">
        <f t="shared" si="72"/>
        <v>0</v>
      </c>
      <c r="CH119" s="119">
        <v>2</v>
      </c>
      <c r="CI119" s="135" t="s">
        <v>147</v>
      </c>
      <c r="CJ119" s="121" t="s">
        <v>89</v>
      </c>
      <c r="CK119" s="122"/>
      <c r="CL119" s="123" t="s">
        <v>291</v>
      </c>
      <c r="CM119" s="123" t="s">
        <v>291</v>
      </c>
      <c r="CN119" s="123" t="s">
        <v>291</v>
      </c>
      <c r="CO119" s="123" t="s">
        <v>292</v>
      </c>
      <c r="CP119" s="123" t="s">
        <v>292</v>
      </c>
      <c r="CQ119" s="123" t="s">
        <v>292</v>
      </c>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124">
        <f t="shared" si="59"/>
        <v>6.5</v>
      </c>
      <c r="EJ119" s="41">
        <f t="shared" si="60"/>
        <v>54.000000000000007</v>
      </c>
      <c r="EK119" s="125">
        <f t="shared" si="61"/>
        <v>158</v>
      </c>
      <c r="EL119" s="126">
        <f t="shared" si="62"/>
        <v>1.196969696969697</v>
      </c>
      <c r="EM119" s="127" t="str">
        <f t="shared" si="63"/>
        <v>ممتاز</v>
      </c>
      <c r="EN119" s="128" t="e">
        <f t="shared" ca="1" si="73"/>
        <v>#NAME?</v>
      </c>
      <c r="EO119" s="129" t="str">
        <f t="shared" si="65"/>
        <v>5/9/2000</v>
      </c>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57"/>
      <c r="FX119" s="131">
        <f t="shared" si="66"/>
        <v>0.82</v>
      </c>
      <c r="FY119" s="127" t="str">
        <f t="shared" si="67"/>
        <v>جيدجدا</v>
      </c>
      <c r="FZ119" s="128"/>
    </row>
    <row r="120" spans="1:182" ht="54.95" customHeight="1" thickTop="1" thickBot="1">
      <c r="A120" s="107">
        <v>109</v>
      </c>
      <c r="B120" s="108">
        <v>109</v>
      </c>
      <c r="C120" s="109" t="s">
        <v>259</v>
      </c>
      <c r="D120" s="110" t="s">
        <v>124</v>
      </c>
      <c r="E120" s="108">
        <v>7</v>
      </c>
      <c r="F120" s="108">
        <v>8</v>
      </c>
      <c r="G120" s="108">
        <v>2000</v>
      </c>
      <c r="H120" s="108">
        <f t="shared" si="39"/>
        <v>24</v>
      </c>
      <c r="I120" s="108">
        <f t="shared" si="40"/>
        <v>1</v>
      </c>
      <c r="J120" s="108">
        <f t="shared" si="41"/>
        <v>15</v>
      </c>
      <c r="K120" s="108" t="s">
        <v>125</v>
      </c>
      <c r="L120" s="108">
        <v>124</v>
      </c>
      <c r="M120" s="108">
        <v>124</v>
      </c>
      <c r="N120" s="111">
        <v>11.5</v>
      </c>
      <c r="O120" s="111">
        <v>23.5</v>
      </c>
      <c r="P120" s="111">
        <v>22.5</v>
      </c>
      <c r="Q120" s="111">
        <f t="shared" si="42"/>
        <v>57.5</v>
      </c>
      <c r="R120" s="111">
        <v>9.5</v>
      </c>
      <c r="S120" s="111">
        <v>20</v>
      </c>
      <c r="T120" s="111">
        <v>19</v>
      </c>
      <c r="U120" s="111">
        <f t="shared" si="43"/>
        <v>48.5</v>
      </c>
      <c r="V120" s="111">
        <v>6</v>
      </c>
      <c r="W120" s="111">
        <v>12</v>
      </c>
      <c r="X120" s="111">
        <v>12</v>
      </c>
      <c r="Y120" s="111">
        <f t="shared" si="44"/>
        <v>30</v>
      </c>
      <c r="Z120" s="111">
        <v>4</v>
      </c>
      <c r="AA120" s="111">
        <v>8</v>
      </c>
      <c r="AB120" s="111">
        <v>8</v>
      </c>
      <c r="AC120" s="111">
        <f t="shared" si="45"/>
        <v>20</v>
      </c>
      <c r="AD120" s="111">
        <v>4</v>
      </c>
      <c r="AE120" s="111">
        <v>8</v>
      </c>
      <c r="AF120" s="111">
        <v>8</v>
      </c>
      <c r="AG120" s="111">
        <f t="shared" si="46"/>
        <v>20</v>
      </c>
      <c r="AH120" s="111">
        <v>4</v>
      </c>
      <c r="AI120" s="111">
        <v>3</v>
      </c>
      <c r="AJ120" s="111">
        <v>12</v>
      </c>
      <c r="AK120" s="111">
        <f t="shared" si="47"/>
        <v>19</v>
      </c>
      <c r="AL120" s="111">
        <v>4</v>
      </c>
      <c r="AM120" s="111">
        <v>4</v>
      </c>
      <c r="AN120" s="111">
        <v>12</v>
      </c>
      <c r="AO120" s="111">
        <f t="shared" si="48"/>
        <v>20</v>
      </c>
      <c r="AP120" s="111">
        <v>4</v>
      </c>
      <c r="AQ120" s="111">
        <v>16</v>
      </c>
      <c r="AR120" s="111">
        <f t="shared" si="49"/>
        <v>20</v>
      </c>
      <c r="AS120" s="111">
        <v>4</v>
      </c>
      <c r="AT120" s="111">
        <v>3.5</v>
      </c>
      <c r="AU120" s="111">
        <v>12</v>
      </c>
      <c r="AV120" s="111">
        <f t="shared" si="50"/>
        <v>19.5</v>
      </c>
      <c r="AW120" s="111">
        <v>4</v>
      </c>
      <c r="AX120" s="111">
        <v>14</v>
      </c>
      <c r="AY120" s="111">
        <f t="shared" si="51"/>
        <v>18</v>
      </c>
      <c r="AZ120" s="111">
        <v>4</v>
      </c>
      <c r="BA120" s="111">
        <v>16</v>
      </c>
      <c r="BB120" s="111">
        <f t="shared" si="52"/>
        <v>20</v>
      </c>
      <c r="BC120" s="111">
        <f t="shared" si="53"/>
        <v>292.5</v>
      </c>
      <c r="BD120" s="111">
        <v>3.5</v>
      </c>
      <c r="BE120" s="111">
        <v>3</v>
      </c>
      <c r="BF120" s="111">
        <v>4.5</v>
      </c>
      <c r="BG120" s="111">
        <v>3</v>
      </c>
      <c r="BH120" s="111">
        <v>5</v>
      </c>
      <c r="BI120" s="111">
        <f t="shared" si="54"/>
        <v>19</v>
      </c>
      <c r="BJ120" s="111">
        <v>4</v>
      </c>
      <c r="BK120" s="111">
        <v>6.5</v>
      </c>
      <c r="BL120" s="111">
        <v>7</v>
      </c>
      <c r="BM120" s="111">
        <f t="shared" si="55"/>
        <v>17.5</v>
      </c>
      <c r="BN120" s="111">
        <v>3.5</v>
      </c>
      <c r="BO120" s="111">
        <v>6.5</v>
      </c>
      <c r="BP120" s="111">
        <v>8</v>
      </c>
      <c r="BQ120" s="111">
        <f t="shared" si="56"/>
        <v>18</v>
      </c>
      <c r="BR120" s="111">
        <v>4</v>
      </c>
      <c r="BS120" s="111">
        <v>8</v>
      </c>
      <c r="BT120" s="111">
        <v>8</v>
      </c>
      <c r="BU120" s="111">
        <f t="shared" si="57"/>
        <v>20</v>
      </c>
      <c r="BV120" s="111">
        <v>4</v>
      </c>
      <c r="BW120" s="111">
        <v>8</v>
      </c>
      <c r="BX120" s="111">
        <v>8</v>
      </c>
      <c r="BY120" s="111">
        <f t="shared" si="58"/>
        <v>20</v>
      </c>
      <c r="BZ120" s="112" t="s">
        <v>126</v>
      </c>
      <c r="CA120" s="113"/>
      <c r="CB120" s="114"/>
      <c r="CC120" s="115" t="str">
        <f t="shared" si="68"/>
        <v>ناجح</v>
      </c>
      <c r="CD120" s="115">
        <f t="shared" si="69"/>
        <v>2</v>
      </c>
      <c r="CE120" s="116">
        <f t="shared" si="70"/>
        <v>0</v>
      </c>
      <c r="CF120" s="117">
        <f t="shared" si="71"/>
        <v>0</v>
      </c>
      <c r="CG120" s="118">
        <f t="shared" si="72"/>
        <v>0</v>
      </c>
      <c r="CH120" s="119">
        <v>2</v>
      </c>
      <c r="CI120" s="154" t="s">
        <v>147</v>
      </c>
      <c r="CJ120" s="144" t="s">
        <v>89</v>
      </c>
      <c r="CK120" s="122"/>
      <c r="CL120" s="123" t="s">
        <v>291</v>
      </c>
      <c r="CM120" s="123" t="s">
        <v>291</v>
      </c>
      <c r="CN120" s="123" t="s">
        <v>291</v>
      </c>
      <c r="CO120" s="123" t="s">
        <v>292</v>
      </c>
      <c r="CP120" s="123" t="s">
        <v>292</v>
      </c>
      <c r="CQ120" s="123" t="s">
        <v>292</v>
      </c>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124">
        <f t="shared" si="59"/>
        <v>7.5</v>
      </c>
      <c r="EJ120" s="41">
        <f t="shared" si="60"/>
        <v>7</v>
      </c>
      <c r="EK120" s="125">
        <f t="shared" si="61"/>
        <v>188</v>
      </c>
      <c r="EL120" s="126">
        <f t="shared" si="62"/>
        <v>1.4242424242424243</v>
      </c>
      <c r="EM120" s="127" t="str">
        <f t="shared" si="63"/>
        <v>ممتاز</v>
      </c>
      <c r="EN120" s="128" t="e">
        <f t="shared" ca="1" si="73"/>
        <v>#NAME?</v>
      </c>
      <c r="EO120" s="129" t="str">
        <f t="shared" si="65"/>
        <v>7/8/2000</v>
      </c>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57"/>
      <c r="FX120" s="131">
        <f t="shared" si="66"/>
        <v>0.97499999999999998</v>
      </c>
      <c r="FY120" s="127" t="str">
        <f t="shared" si="67"/>
        <v>ممتاز</v>
      </c>
      <c r="FZ120" s="128"/>
    </row>
    <row r="121" spans="1:182" ht="54.95" customHeight="1" thickTop="1" thickBot="1">
      <c r="A121" s="107">
        <v>110</v>
      </c>
      <c r="B121" s="108">
        <v>110</v>
      </c>
      <c r="C121" s="109" t="s">
        <v>260</v>
      </c>
      <c r="D121" s="110" t="s">
        <v>124</v>
      </c>
      <c r="E121" s="108">
        <v>19</v>
      </c>
      <c r="F121" s="108">
        <v>5</v>
      </c>
      <c r="G121" s="108">
        <v>2000</v>
      </c>
      <c r="H121" s="108">
        <f t="shared" si="39"/>
        <v>12</v>
      </c>
      <c r="I121" s="108">
        <f t="shared" si="40"/>
        <v>4</v>
      </c>
      <c r="J121" s="108">
        <f t="shared" si="41"/>
        <v>15</v>
      </c>
      <c r="K121" s="108" t="s">
        <v>125</v>
      </c>
      <c r="L121" s="108">
        <v>125</v>
      </c>
      <c r="M121" s="108">
        <v>125</v>
      </c>
      <c r="N121" s="111">
        <v>11.5</v>
      </c>
      <c r="O121" s="111">
        <v>21.5</v>
      </c>
      <c r="P121" s="111">
        <v>23.5</v>
      </c>
      <c r="Q121" s="111">
        <f t="shared" si="42"/>
        <v>56.5</v>
      </c>
      <c r="R121" s="111">
        <v>8.5</v>
      </c>
      <c r="S121" s="111">
        <v>20</v>
      </c>
      <c r="T121" s="111">
        <v>17.5</v>
      </c>
      <c r="U121" s="111">
        <f t="shared" si="43"/>
        <v>46</v>
      </c>
      <c r="V121" s="111">
        <v>6</v>
      </c>
      <c r="W121" s="111">
        <v>12</v>
      </c>
      <c r="X121" s="111">
        <v>12</v>
      </c>
      <c r="Y121" s="111">
        <f t="shared" si="44"/>
        <v>30</v>
      </c>
      <c r="Z121" s="111">
        <v>4</v>
      </c>
      <c r="AA121" s="111">
        <v>8</v>
      </c>
      <c r="AB121" s="111">
        <v>7</v>
      </c>
      <c r="AC121" s="111">
        <f t="shared" si="45"/>
        <v>19</v>
      </c>
      <c r="AD121" s="111">
        <v>4</v>
      </c>
      <c r="AE121" s="111">
        <v>8</v>
      </c>
      <c r="AF121" s="111">
        <v>8</v>
      </c>
      <c r="AG121" s="111">
        <f t="shared" si="46"/>
        <v>20</v>
      </c>
      <c r="AH121" s="111">
        <v>4</v>
      </c>
      <c r="AI121" s="111">
        <v>4</v>
      </c>
      <c r="AJ121" s="111">
        <v>11.5</v>
      </c>
      <c r="AK121" s="111">
        <f t="shared" si="47"/>
        <v>19.5</v>
      </c>
      <c r="AL121" s="111">
        <v>3.5</v>
      </c>
      <c r="AM121" s="111">
        <v>4</v>
      </c>
      <c r="AN121" s="111">
        <v>12</v>
      </c>
      <c r="AO121" s="111">
        <f t="shared" si="48"/>
        <v>19.5</v>
      </c>
      <c r="AP121" s="111">
        <v>3.5</v>
      </c>
      <c r="AQ121" s="111">
        <v>14</v>
      </c>
      <c r="AR121" s="111">
        <f t="shared" si="49"/>
        <v>17.5</v>
      </c>
      <c r="AS121" s="111">
        <v>4</v>
      </c>
      <c r="AT121" s="111">
        <v>4</v>
      </c>
      <c r="AU121" s="111">
        <v>12</v>
      </c>
      <c r="AV121" s="111">
        <f t="shared" si="50"/>
        <v>20</v>
      </c>
      <c r="AW121" s="111">
        <v>4</v>
      </c>
      <c r="AX121" s="111">
        <v>14</v>
      </c>
      <c r="AY121" s="111">
        <f t="shared" si="51"/>
        <v>18</v>
      </c>
      <c r="AZ121" s="111">
        <v>3.5</v>
      </c>
      <c r="BA121" s="111">
        <v>13</v>
      </c>
      <c r="BB121" s="111">
        <f t="shared" si="52"/>
        <v>16.5</v>
      </c>
      <c r="BC121" s="111">
        <f t="shared" si="53"/>
        <v>282.5</v>
      </c>
      <c r="BD121" s="111">
        <v>3.5</v>
      </c>
      <c r="BE121" s="111">
        <v>3</v>
      </c>
      <c r="BF121" s="111">
        <v>5</v>
      </c>
      <c r="BG121" s="111">
        <v>3</v>
      </c>
      <c r="BH121" s="111">
        <v>5</v>
      </c>
      <c r="BI121" s="111">
        <f t="shared" si="54"/>
        <v>19.5</v>
      </c>
      <c r="BJ121" s="111">
        <v>4</v>
      </c>
      <c r="BK121" s="111">
        <v>6</v>
      </c>
      <c r="BL121" s="111">
        <v>7</v>
      </c>
      <c r="BM121" s="111">
        <f t="shared" si="55"/>
        <v>17</v>
      </c>
      <c r="BN121" s="111">
        <v>3.5</v>
      </c>
      <c r="BO121" s="111">
        <v>6.5</v>
      </c>
      <c r="BP121" s="111">
        <v>8</v>
      </c>
      <c r="BQ121" s="111">
        <f t="shared" si="56"/>
        <v>18</v>
      </c>
      <c r="BR121" s="111">
        <v>4</v>
      </c>
      <c r="BS121" s="111">
        <v>8</v>
      </c>
      <c r="BT121" s="111">
        <v>8</v>
      </c>
      <c r="BU121" s="111">
        <f t="shared" si="57"/>
        <v>20</v>
      </c>
      <c r="BV121" s="111">
        <v>4</v>
      </c>
      <c r="BW121" s="111">
        <v>8</v>
      </c>
      <c r="BX121" s="111">
        <v>8</v>
      </c>
      <c r="BY121" s="111">
        <f t="shared" si="58"/>
        <v>20</v>
      </c>
      <c r="BZ121" s="112" t="s">
        <v>126</v>
      </c>
      <c r="CA121" s="113"/>
      <c r="CB121" s="114"/>
      <c r="CC121" s="115" t="str">
        <f t="shared" si="68"/>
        <v>ناجح</v>
      </c>
      <c r="CD121" s="115">
        <f t="shared" si="69"/>
        <v>2</v>
      </c>
      <c r="CE121" s="116">
        <f t="shared" si="70"/>
        <v>0</v>
      </c>
      <c r="CF121" s="117">
        <f t="shared" si="71"/>
        <v>0</v>
      </c>
      <c r="CG121" s="118">
        <f t="shared" si="72"/>
        <v>0</v>
      </c>
      <c r="CH121" s="119">
        <v>2</v>
      </c>
      <c r="CI121" s="155" t="s">
        <v>147</v>
      </c>
      <c r="CJ121" s="121" t="s">
        <v>89</v>
      </c>
      <c r="CK121" s="122"/>
      <c r="CL121" s="123" t="s">
        <v>291</v>
      </c>
      <c r="CM121" s="123" t="s">
        <v>291</v>
      </c>
      <c r="CN121" s="123" t="s">
        <v>291</v>
      </c>
      <c r="CO121" s="123" t="s">
        <v>292</v>
      </c>
      <c r="CP121" s="123" t="s">
        <v>292</v>
      </c>
      <c r="CQ121" s="123" t="s">
        <v>292</v>
      </c>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124">
        <f t="shared" si="59"/>
        <v>8</v>
      </c>
      <c r="EJ121" s="41">
        <f t="shared" si="60"/>
        <v>18</v>
      </c>
      <c r="EK121" s="125">
        <f t="shared" si="61"/>
        <v>180.5</v>
      </c>
      <c r="EL121" s="126">
        <f t="shared" si="62"/>
        <v>1.3674242424242424</v>
      </c>
      <c r="EM121" s="127" t="str">
        <f t="shared" si="63"/>
        <v>ممتاز</v>
      </c>
      <c r="EN121" s="128" t="e">
        <f t="shared" ca="1" si="73"/>
        <v>#NAME?</v>
      </c>
      <c r="EO121" s="129" t="str">
        <f t="shared" si="65"/>
        <v>19/5/2000</v>
      </c>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57"/>
      <c r="FX121" s="131">
        <f t="shared" si="66"/>
        <v>0.94166666666666665</v>
      </c>
      <c r="FY121" s="127" t="str">
        <f t="shared" si="67"/>
        <v>ممتاز</v>
      </c>
      <c r="FZ121" s="128"/>
    </row>
    <row r="122" spans="1:182" ht="54.95" customHeight="1" thickTop="1" thickBot="1">
      <c r="A122" s="107">
        <v>111</v>
      </c>
      <c r="B122" s="108">
        <v>111</v>
      </c>
      <c r="C122" s="109" t="s">
        <v>261</v>
      </c>
      <c r="D122" s="110" t="s">
        <v>124</v>
      </c>
      <c r="E122" s="108">
        <v>12</v>
      </c>
      <c r="F122" s="108">
        <v>9</v>
      </c>
      <c r="G122" s="108">
        <v>2000</v>
      </c>
      <c r="H122" s="108">
        <f t="shared" si="39"/>
        <v>19</v>
      </c>
      <c r="I122" s="108">
        <f t="shared" si="40"/>
        <v>0</v>
      </c>
      <c r="J122" s="108">
        <f t="shared" si="41"/>
        <v>15</v>
      </c>
      <c r="K122" s="108" t="s">
        <v>125</v>
      </c>
      <c r="L122" s="108">
        <v>126</v>
      </c>
      <c r="M122" s="108">
        <v>126</v>
      </c>
      <c r="N122" s="111">
        <v>11.5</v>
      </c>
      <c r="O122" s="111">
        <v>17.5</v>
      </c>
      <c r="P122" s="111">
        <v>19.5</v>
      </c>
      <c r="Q122" s="111">
        <f t="shared" si="42"/>
        <v>48.5</v>
      </c>
      <c r="R122" s="111">
        <v>7.5</v>
      </c>
      <c r="S122" s="111">
        <v>18</v>
      </c>
      <c r="T122" s="111">
        <v>16</v>
      </c>
      <c r="U122" s="111">
        <f t="shared" si="43"/>
        <v>41.5</v>
      </c>
      <c r="V122" s="111">
        <v>6</v>
      </c>
      <c r="W122" s="111">
        <v>12</v>
      </c>
      <c r="X122" s="111">
        <v>12</v>
      </c>
      <c r="Y122" s="111">
        <f t="shared" si="44"/>
        <v>30</v>
      </c>
      <c r="Z122" s="111">
        <v>4</v>
      </c>
      <c r="AA122" s="111">
        <v>7</v>
      </c>
      <c r="AB122" s="111">
        <v>8</v>
      </c>
      <c r="AC122" s="111">
        <f t="shared" si="45"/>
        <v>19</v>
      </c>
      <c r="AD122" s="111">
        <v>4</v>
      </c>
      <c r="AE122" s="111">
        <v>8</v>
      </c>
      <c r="AF122" s="111">
        <v>7.5</v>
      </c>
      <c r="AG122" s="111">
        <f t="shared" si="46"/>
        <v>19.5</v>
      </c>
      <c r="AH122" s="111">
        <v>3.5</v>
      </c>
      <c r="AI122" s="111">
        <v>3</v>
      </c>
      <c r="AJ122" s="111">
        <v>12</v>
      </c>
      <c r="AK122" s="111">
        <f t="shared" si="47"/>
        <v>18.5</v>
      </c>
      <c r="AL122" s="111">
        <v>3.5</v>
      </c>
      <c r="AM122" s="111">
        <v>4</v>
      </c>
      <c r="AN122" s="111">
        <v>11</v>
      </c>
      <c r="AO122" s="111">
        <f t="shared" si="48"/>
        <v>18.5</v>
      </c>
      <c r="AP122" s="111">
        <v>4</v>
      </c>
      <c r="AQ122" s="111">
        <v>15</v>
      </c>
      <c r="AR122" s="111">
        <f t="shared" si="49"/>
        <v>19</v>
      </c>
      <c r="AS122" s="111">
        <v>3.5</v>
      </c>
      <c r="AT122" s="111">
        <v>4</v>
      </c>
      <c r="AU122" s="111">
        <v>12</v>
      </c>
      <c r="AV122" s="111">
        <f t="shared" si="50"/>
        <v>19.5</v>
      </c>
      <c r="AW122" s="111">
        <v>4</v>
      </c>
      <c r="AX122" s="111">
        <v>10</v>
      </c>
      <c r="AY122" s="111">
        <f t="shared" si="51"/>
        <v>14</v>
      </c>
      <c r="AZ122" s="111">
        <v>4</v>
      </c>
      <c r="BA122" s="111">
        <v>15.5</v>
      </c>
      <c r="BB122" s="111">
        <f t="shared" si="52"/>
        <v>19.5</v>
      </c>
      <c r="BC122" s="111">
        <f t="shared" si="53"/>
        <v>267.5</v>
      </c>
      <c r="BD122" s="111">
        <v>3.5</v>
      </c>
      <c r="BE122" s="111">
        <v>3</v>
      </c>
      <c r="BF122" s="111">
        <v>4.5</v>
      </c>
      <c r="BG122" s="111">
        <v>3</v>
      </c>
      <c r="BH122" s="111">
        <v>4.5</v>
      </c>
      <c r="BI122" s="111">
        <f t="shared" si="54"/>
        <v>18.5</v>
      </c>
      <c r="BJ122" s="111">
        <v>4</v>
      </c>
      <c r="BK122" s="111">
        <v>7</v>
      </c>
      <c r="BL122" s="111">
        <v>8</v>
      </c>
      <c r="BM122" s="111">
        <f t="shared" si="55"/>
        <v>19</v>
      </c>
      <c r="BN122" s="111">
        <v>3</v>
      </c>
      <c r="BO122" s="111">
        <v>8</v>
      </c>
      <c r="BP122" s="111">
        <v>8</v>
      </c>
      <c r="BQ122" s="111">
        <f t="shared" si="56"/>
        <v>19</v>
      </c>
      <c r="BR122" s="111">
        <v>4</v>
      </c>
      <c r="BS122" s="111">
        <v>8</v>
      </c>
      <c r="BT122" s="111">
        <v>8</v>
      </c>
      <c r="BU122" s="111">
        <f t="shared" si="57"/>
        <v>20</v>
      </c>
      <c r="BV122" s="111">
        <v>4</v>
      </c>
      <c r="BW122" s="111">
        <v>8</v>
      </c>
      <c r="BX122" s="111">
        <v>8</v>
      </c>
      <c r="BY122" s="111">
        <f t="shared" si="58"/>
        <v>20</v>
      </c>
      <c r="BZ122" s="142" t="s">
        <v>126</v>
      </c>
      <c r="CA122" s="108"/>
      <c r="CB122" s="114"/>
      <c r="CC122" s="115" t="str">
        <f t="shared" si="68"/>
        <v>ناجح</v>
      </c>
      <c r="CD122" s="115">
        <f t="shared" si="69"/>
        <v>2</v>
      </c>
      <c r="CE122" s="116">
        <f t="shared" si="70"/>
        <v>0</v>
      </c>
      <c r="CF122" s="117">
        <f t="shared" si="71"/>
        <v>0</v>
      </c>
      <c r="CG122" s="118">
        <f t="shared" si="72"/>
        <v>0</v>
      </c>
      <c r="CH122" s="119">
        <v>2</v>
      </c>
      <c r="CI122" s="154" t="s">
        <v>147</v>
      </c>
      <c r="CJ122" s="144" t="s">
        <v>98</v>
      </c>
      <c r="CK122" s="122"/>
      <c r="CL122" s="123" t="s">
        <v>291</v>
      </c>
      <c r="CM122" s="123" t="s">
        <v>291</v>
      </c>
      <c r="CN122" s="123" t="s">
        <v>291</v>
      </c>
      <c r="CO122" s="123" t="s">
        <v>292</v>
      </c>
      <c r="CP122" s="123" t="s">
        <v>292</v>
      </c>
      <c r="CQ122" s="123" t="s">
        <v>292</v>
      </c>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124">
        <f t="shared" si="59"/>
        <v>7.5</v>
      </c>
      <c r="EJ122" s="41">
        <f t="shared" si="60"/>
        <v>32</v>
      </c>
      <c r="EK122" s="125">
        <f t="shared" si="61"/>
        <v>171.5</v>
      </c>
      <c r="EL122" s="126">
        <f t="shared" si="62"/>
        <v>1.2992424242424243</v>
      </c>
      <c r="EM122" s="127" t="str">
        <f t="shared" si="63"/>
        <v>ممتاز</v>
      </c>
      <c r="EN122" s="128" t="e">
        <f t="shared" ca="1" si="73"/>
        <v>#NAME?</v>
      </c>
      <c r="EO122" s="129" t="str">
        <f t="shared" si="65"/>
        <v>12/9/2000</v>
      </c>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57"/>
      <c r="FX122" s="131">
        <f t="shared" si="66"/>
        <v>0.89166666666666672</v>
      </c>
      <c r="FY122" s="127" t="str">
        <f t="shared" si="67"/>
        <v>جيدجدا</v>
      </c>
      <c r="FZ122" s="128"/>
    </row>
    <row r="123" spans="1:182" ht="54.95" customHeight="1" thickTop="1" thickBot="1">
      <c r="A123" s="107">
        <v>112</v>
      </c>
      <c r="B123" s="108">
        <v>112</v>
      </c>
      <c r="C123" s="109" t="s">
        <v>262</v>
      </c>
      <c r="D123" s="110" t="s">
        <v>124</v>
      </c>
      <c r="E123" s="108">
        <v>3</v>
      </c>
      <c r="F123" s="108">
        <v>12</v>
      </c>
      <c r="G123" s="108">
        <v>1999</v>
      </c>
      <c r="H123" s="108">
        <f t="shared" si="39"/>
        <v>28</v>
      </c>
      <c r="I123" s="108">
        <f t="shared" si="40"/>
        <v>9</v>
      </c>
      <c r="J123" s="108">
        <f t="shared" si="41"/>
        <v>15</v>
      </c>
      <c r="K123" s="108" t="s">
        <v>125</v>
      </c>
      <c r="L123" s="108">
        <v>127</v>
      </c>
      <c r="M123" s="108">
        <v>127</v>
      </c>
      <c r="N123" s="111">
        <v>9.5</v>
      </c>
      <c r="O123" s="111">
        <v>13.5</v>
      </c>
      <c r="P123" s="111">
        <v>16</v>
      </c>
      <c r="Q123" s="111">
        <f t="shared" si="42"/>
        <v>39</v>
      </c>
      <c r="R123" s="111">
        <v>7</v>
      </c>
      <c r="S123" s="111">
        <v>15.5</v>
      </c>
      <c r="T123" s="111">
        <v>11</v>
      </c>
      <c r="U123" s="111">
        <f t="shared" si="43"/>
        <v>33.5</v>
      </c>
      <c r="V123" s="111">
        <v>5.5</v>
      </c>
      <c r="W123" s="111">
        <v>10</v>
      </c>
      <c r="X123" s="111">
        <v>11</v>
      </c>
      <c r="Y123" s="111">
        <f t="shared" si="44"/>
        <v>26.5</v>
      </c>
      <c r="Z123" s="111">
        <v>4</v>
      </c>
      <c r="AA123" s="111">
        <v>4</v>
      </c>
      <c r="AB123" s="111">
        <v>5</v>
      </c>
      <c r="AC123" s="111">
        <f t="shared" si="45"/>
        <v>13</v>
      </c>
      <c r="AD123" s="111">
        <v>4</v>
      </c>
      <c r="AE123" s="111">
        <v>7</v>
      </c>
      <c r="AF123" s="111">
        <v>6</v>
      </c>
      <c r="AG123" s="111">
        <f t="shared" si="46"/>
        <v>17</v>
      </c>
      <c r="AH123" s="111">
        <v>3</v>
      </c>
      <c r="AI123" s="111">
        <v>4</v>
      </c>
      <c r="AJ123" s="111">
        <v>10</v>
      </c>
      <c r="AK123" s="111">
        <f t="shared" si="47"/>
        <v>17</v>
      </c>
      <c r="AL123" s="111">
        <v>2.5</v>
      </c>
      <c r="AM123" s="111">
        <v>4</v>
      </c>
      <c r="AN123" s="111">
        <v>5.5</v>
      </c>
      <c r="AO123" s="111">
        <f t="shared" si="48"/>
        <v>12</v>
      </c>
      <c r="AP123" s="111">
        <v>3.5</v>
      </c>
      <c r="AQ123" s="111">
        <v>14</v>
      </c>
      <c r="AR123" s="111">
        <f t="shared" si="49"/>
        <v>17.5</v>
      </c>
      <c r="AS123" s="111">
        <v>3</v>
      </c>
      <c r="AT123" s="111">
        <v>4</v>
      </c>
      <c r="AU123" s="111">
        <v>7.5</v>
      </c>
      <c r="AV123" s="111">
        <f t="shared" si="50"/>
        <v>14.5</v>
      </c>
      <c r="AW123" s="111">
        <v>3.5</v>
      </c>
      <c r="AX123" s="111">
        <v>10</v>
      </c>
      <c r="AY123" s="111">
        <f t="shared" si="51"/>
        <v>13.5</v>
      </c>
      <c r="AZ123" s="111">
        <v>3</v>
      </c>
      <c r="BA123" s="111">
        <v>14.5</v>
      </c>
      <c r="BB123" s="111">
        <f t="shared" si="52"/>
        <v>17.5</v>
      </c>
      <c r="BC123" s="111">
        <f t="shared" si="53"/>
        <v>221</v>
      </c>
      <c r="BD123" s="111">
        <v>3</v>
      </c>
      <c r="BE123" s="111">
        <v>2.5</v>
      </c>
      <c r="BF123" s="111">
        <v>4</v>
      </c>
      <c r="BG123" s="111">
        <v>3</v>
      </c>
      <c r="BH123" s="111">
        <v>4.5</v>
      </c>
      <c r="BI123" s="111">
        <f t="shared" si="54"/>
        <v>17</v>
      </c>
      <c r="BJ123" s="111">
        <v>3.5</v>
      </c>
      <c r="BK123" s="111">
        <v>5</v>
      </c>
      <c r="BL123" s="111">
        <v>7</v>
      </c>
      <c r="BM123" s="111">
        <f t="shared" si="55"/>
        <v>15.5</v>
      </c>
      <c r="BN123" s="111">
        <v>3</v>
      </c>
      <c r="BO123" s="111">
        <v>5.5</v>
      </c>
      <c r="BP123" s="111">
        <v>7</v>
      </c>
      <c r="BQ123" s="111">
        <f t="shared" si="56"/>
        <v>15.5</v>
      </c>
      <c r="BR123" s="111">
        <v>4</v>
      </c>
      <c r="BS123" s="111">
        <v>8</v>
      </c>
      <c r="BT123" s="111">
        <v>8</v>
      </c>
      <c r="BU123" s="111">
        <f t="shared" si="57"/>
        <v>20</v>
      </c>
      <c r="BV123" s="111">
        <v>4</v>
      </c>
      <c r="BW123" s="111">
        <v>8</v>
      </c>
      <c r="BX123" s="111">
        <v>8</v>
      </c>
      <c r="BY123" s="111">
        <f t="shared" si="58"/>
        <v>20</v>
      </c>
      <c r="BZ123" s="112" t="s">
        <v>126</v>
      </c>
      <c r="CA123" s="113"/>
      <c r="CB123" s="114"/>
      <c r="CC123" s="115" t="str">
        <f t="shared" si="68"/>
        <v>ناجح</v>
      </c>
      <c r="CD123" s="115">
        <f t="shared" si="69"/>
        <v>2</v>
      </c>
      <c r="CE123" s="116">
        <f t="shared" si="70"/>
        <v>0</v>
      </c>
      <c r="CF123" s="117">
        <f t="shared" si="71"/>
        <v>0</v>
      </c>
      <c r="CG123" s="118">
        <f t="shared" si="72"/>
        <v>0</v>
      </c>
      <c r="CH123" s="119">
        <v>2</v>
      </c>
      <c r="CI123" s="156" t="s">
        <v>147</v>
      </c>
      <c r="CJ123" s="121" t="s">
        <v>98</v>
      </c>
      <c r="CK123" s="122"/>
      <c r="CL123" s="123" t="s">
        <v>291</v>
      </c>
      <c r="CM123" s="123" t="s">
        <v>291</v>
      </c>
      <c r="CN123" s="123" t="s">
        <v>291</v>
      </c>
      <c r="CO123" s="123" t="s">
        <v>292</v>
      </c>
      <c r="CP123" s="123" t="s">
        <v>292</v>
      </c>
      <c r="CQ123" s="123" t="s">
        <v>292</v>
      </c>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124">
        <f t="shared" si="59"/>
        <v>6.5</v>
      </c>
      <c r="EJ123" s="41">
        <f t="shared" si="60"/>
        <v>72</v>
      </c>
      <c r="EK123" s="125">
        <f t="shared" si="61"/>
        <v>142</v>
      </c>
      <c r="EL123" s="126">
        <f t="shared" si="62"/>
        <v>1.0757575757575757</v>
      </c>
      <c r="EM123" s="127" t="str">
        <f t="shared" si="63"/>
        <v>ممتاز</v>
      </c>
      <c r="EN123" s="128" t="e">
        <f t="shared" ca="1" si="73"/>
        <v>#NAME?</v>
      </c>
      <c r="EO123" s="129" t="str">
        <f t="shared" si="65"/>
        <v>3/12/1999</v>
      </c>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57"/>
      <c r="FX123" s="131">
        <f t="shared" si="66"/>
        <v>0.73666666666666669</v>
      </c>
      <c r="FY123" s="127" t="str">
        <f t="shared" si="67"/>
        <v>جيد</v>
      </c>
      <c r="FZ123" s="128"/>
    </row>
    <row r="124" spans="1:182" ht="54.95" customHeight="1" thickTop="1" thickBot="1">
      <c r="A124" s="107">
        <v>113</v>
      </c>
      <c r="B124" s="113">
        <v>113</v>
      </c>
      <c r="C124" s="109" t="s">
        <v>263</v>
      </c>
      <c r="D124" s="110" t="s">
        <v>124</v>
      </c>
      <c r="E124" s="113">
        <v>14</v>
      </c>
      <c r="F124" s="113">
        <v>6</v>
      </c>
      <c r="G124" s="113">
        <v>2000</v>
      </c>
      <c r="H124" s="113">
        <f t="shared" si="39"/>
        <v>17</v>
      </c>
      <c r="I124" s="113">
        <f t="shared" si="40"/>
        <v>3</v>
      </c>
      <c r="J124" s="113">
        <f t="shared" si="41"/>
        <v>15</v>
      </c>
      <c r="K124" s="108" t="s">
        <v>125</v>
      </c>
      <c r="L124" s="113">
        <v>128</v>
      </c>
      <c r="M124" s="113">
        <v>128</v>
      </c>
      <c r="N124" s="153">
        <v>10</v>
      </c>
      <c r="O124" s="153">
        <v>19.5</v>
      </c>
      <c r="P124" s="153">
        <v>17.5</v>
      </c>
      <c r="Q124" s="153">
        <f t="shared" si="42"/>
        <v>47</v>
      </c>
      <c r="R124" s="153">
        <v>8.5</v>
      </c>
      <c r="S124" s="153">
        <v>20</v>
      </c>
      <c r="T124" s="153">
        <v>16</v>
      </c>
      <c r="U124" s="153">
        <f t="shared" si="43"/>
        <v>44.5</v>
      </c>
      <c r="V124" s="153">
        <v>6</v>
      </c>
      <c r="W124" s="153">
        <v>12</v>
      </c>
      <c r="X124" s="153">
        <v>12</v>
      </c>
      <c r="Y124" s="153">
        <f t="shared" si="44"/>
        <v>30</v>
      </c>
      <c r="Z124" s="153">
        <v>4</v>
      </c>
      <c r="AA124" s="153">
        <v>7</v>
      </c>
      <c r="AB124" s="153">
        <v>5.5</v>
      </c>
      <c r="AC124" s="153">
        <f t="shared" si="45"/>
        <v>16.5</v>
      </c>
      <c r="AD124" s="153">
        <v>4</v>
      </c>
      <c r="AE124" s="153">
        <v>8</v>
      </c>
      <c r="AF124" s="153">
        <v>8</v>
      </c>
      <c r="AG124" s="153">
        <f t="shared" si="46"/>
        <v>20</v>
      </c>
      <c r="AH124" s="153">
        <v>3.5</v>
      </c>
      <c r="AI124" s="153">
        <v>4</v>
      </c>
      <c r="AJ124" s="153">
        <v>11</v>
      </c>
      <c r="AK124" s="153">
        <f t="shared" si="47"/>
        <v>18.5</v>
      </c>
      <c r="AL124" s="153">
        <v>4</v>
      </c>
      <c r="AM124" s="153">
        <v>4</v>
      </c>
      <c r="AN124" s="153">
        <v>8.5</v>
      </c>
      <c r="AO124" s="153">
        <f t="shared" si="48"/>
        <v>16.5</v>
      </c>
      <c r="AP124" s="153">
        <v>4</v>
      </c>
      <c r="AQ124" s="153">
        <v>15.5</v>
      </c>
      <c r="AR124" s="153">
        <f t="shared" si="49"/>
        <v>19.5</v>
      </c>
      <c r="AS124" s="153">
        <v>4</v>
      </c>
      <c r="AT124" s="153">
        <v>3</v>
      </c>
      <c r="AU124" s="153">
        <v>9</v>
      </c>
      <c r="AV124" s="153">
        <f t="shared" si="50"/>
        <v>16</v>
      </c>
      <c r="AW124" s="153">
        <v>3</v>
      </c>
      <c r="AX124" s="153">
        <v>9</v>
      </c>
      <c r="AY124" s="153">
        <f t="shared" si="51"/>
        <v>12</v>
      </c>
      <c r="AZ124" s="153">
        <v>4</v>
      </c>
      <c r="BA124" s="153">
        <v>14.5</v>
      </c>
      <c r="BB124" s="153">
        <f t="shared" si="52"/>
        <v>18.5</v>
      </c>
      <c r="BC124" s="153">
        <f t="shared" si="53"/>
        <v>259</v>
      </c>
      <c r="BD124" s="153">
        <v>3</v>
      </c>
      <c r="BE124" s="153">
        <v>3</v>
      </c>
      <c r="BF124" s="153">
        <v>3.5</v>
      </c>
      <c r="BG124" s="153">
        <v>2.5</v>
      </c>
      <c r="BH124" s="153">
        <v>5</v>
      </c>
      <c r="BI124" s="153">
        <f t="shared" si="54"/>
        <v>17</v>
      </c>
      <c r="BJ124" s="153">
        <v>4</v>
      </c>
      <c r="BK124" s="153">
        <v>6</v>
      </c>
      <c r="BL124" s="153">
        <v>6.5</v>
      </c>
      <c r="BM124" s="153">
        <f t="shared" si="55"/>
        <v>16.5</v>
      </c>
      <c r="BN124" s="153">
        <v>4</v>
      </c>
      <c r="BO124" s="153">
        <v>8</v>
      </c>
      <c r="BP124" s="153">
        <v>6</v>
      </c>
      <c r="BQ124" s="153">
        <f t="shared" si="56"/>
        <v>18</v>
      </c>
      <c r="BR124" s="153">
        <v>4</v>
      </c>
      <c r="BS124" s="153">
        <v>8</v>
      </c>
      <c r="BT124" s="153">
        <v>8</v>
      </c>
      <c r="BU124" s="153">
        <f t="shared" si="57"/>
        <v>20</v>
      </c>
      <c r="BV124" s="153">
        <v>4</v>
      </c>
      <c r="BW124" s="153">
        <v>8</v>
      </c>
      <c r="BX124" s="153">
        <v>8</v>
      </c>
      <c r="BY124" s="153">
        <f t="shared" si="58"/>
        <v>20</v>
      </c>
      <c r="BZ124" s="142" t="s">
        <v>126</v>
      </c>
      <c r="CA124" s="108"/>
      <c r="CB124" s="137"/>
      <c r="CC124" s="115" t="str">
        <f t="shared" si="68"/>
        <v>ناجح</v>
      </c>
      <c r="CD124" s="115">
        <f t="shared" si="69"/>
        <v>2</v>
      </c>
      <c r="CE124" s="116">
        <f t="shared" si="70"/>
        <v>0</v>
      </c>
      <c r="CF124" s="117">
        <f t="shared" si="71"/>
        <v>0</v>
      </c>
      <c r="CG124" s="118">
        <f t="shared" si="72"/>
        <v>0</v>
      </c>
      <c r="CH124" s="119">
        <v>1</v>
      </c>
      <c r="CI124" s="154" t="s">
        <v>148</v>
      </c>
      <c r="CJ124" s="144" t="s">
        <v>89</v>
      </c>
      <c r="CK124" s="122"/>
      <c r="CL124" s="123" t="s">
        <v>292</v>
      </c>
      <c r="CM124" s="123" t="s">
        <v>292</v>
      </c>
      <c r="CN124" s="123" t="s">
        <v>292</v>
      </c>
      <c r="CO124" s="123" t="s">
        <v>291</v>
      </c>
      <c r="CP124" s="123" t="s">
        <v>291</v>
      </c>
      <c r="CQ124" s="123" t="s">
        <v>291</v>
      </c>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124">
        <f t="shared" si="59"/>
        <v>6.5</v>
      </c>
      <c r="EJ124" s="41">
        <f t="shared" si="60"/>
        <v>45</v>
      </c>
      <c r="EK124" s="125">
        <f t="shared" si="61"/>
        <v>167.5</v>
      </c>
      <c r="EL124" s="126">
        <f t="shared" si="62"/>
        <v>1.268939393939394</v>
      </c>
      <c r="EM124" s="127" t="str">
        <f t="shared" si="63"/>
        <v>ممتاز</v>
      </c>
      <c r="EN124" s="128" t="e">
        <f t="shared" ca="1" si="73"/>
        <v>#NAME?</v>
      </c>
      <c r="EO124" s="129" t="str">
        <f t="shared" si="65"/>
        <v>14/6/2000</v>
      </c>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57"/>
      <c r="FX124" s="131">
        <f t="shared" si="66"/>
        <v>0.86333333333333329</v>
      </c>
      <c r="FY124" s="127" t="str">
        <f t="shared" si="67"/>
        <v>جيدجدا</v>
      </c>
      <c r="FZ124" s="128"/>
    </row>
    <row r="125" spans="1:182" ht="54.95" customHeight="1" thickTop="1" thickBot="1">
      <c r="A125" s="107">
        <v>114</v>
      </c>
      <c r="B125" s="113">
        <v>114</v>
      </c>
      <c r="C125" s="109" t="s">
        <v>264</v>
      </c>
      <c r="D125" s="110" t="s">
        <v>124</v>
      </c>
      <c r="E125" s="113">
        <v>6</v>
      </c>
      <c r="F125" s="113">
        <v>1</v>
      </c>
      <c r="G125" s="113">
        <v>2000</v>
      </c>
      <c r="H125" s="113">
        <f t="shared" si="39"/>
        <v>25</v>
      </c>
      <c r="I125" s="113">
        <f t="shared" si="40"/>
        <v>8</v>
      </c>
      <c r="J125" s="113">
        <f t="shared" si="41"/>
        <v>15</v>
      </c>
      <c r="K125" s="108" t="s">
        <v>125</v>
      </c>
      <c r="L125" s="113">
        <v>129</v>
      </c>
      <c r="M125" s="113">
        <v>129</v>
      </c>
      <c r="N125" s="153">
        <v>11</v>
      </c>
      <c r="O125" s="153">
        <v>22</v>
      </c>
      <c r="P125" s="153">
        <v>22.5</v>
      </c>
      <c r="Q125" s="153">
        <f t="shared" si="42"/>
        <v>55.5</v>
      </c>
      <c r="R125" s="153">
        <v>9.5</v>
      </c>
      <c r="S125" s="153">
        <v>19.5</v>
      </c>
      <c r="T125" s="153">
        <v>19</v>
      </c>
      <c r="U125" s="153">
        <f t="shared" si="43"/>
        <v>48</v>
      </c>
      <c r="V125" s="153">
        <v>6</v>
      </c>
      <c r="W125" s="153">
        <v>12</v>
      </c>
      <c r="X125" s="153">
        <v>12</v>
      </c>
      <c r="Y125" s="153">
        <f t="shared" si="44"/>
        <v>30</v>
      </c>
      <c r="Z125" s="153">
        <v>4</v>
      </c>
      <c r="AA125" s="153">
        <v>7.5</v>
      </c>
      <c r="AB125" s="153">
        <v>8</v>
      </c>
      <c r="AC125" s="153">
        <f t="shared" si="45"/>
        <v>19.5</v>
      </c>
      <c r="AD125" s="153">
        <v>4</v>
      </c>
      <c r="AE125" s="153">
        <v>8</v>
      </c>
      <c r="AF125" s="153">
        <v>8</v>
      </c>
      <c r="AG125" s="153">
        <f t="shared" si="46"/>
        <v>20</v>
      </c>
      <c r="AH125" s="153">
        <v>4</v>
      </c>
      <c r="AI125" s="153">
        <v>4</v>
      </c>
      <c r="AJ125" s="153">
        <v>12</v>
      </c>
      <c r="AK125" s="153">
        <f t="shared" si="47"/>
        <v>20</v>
      </c>
      <c r="AL125" s="153">
        <v>4</v>
      </c>
      <c r="AM125" s="153">
        <v>4</v>
      </c>
      <c r="AN125" s="153">
        <v>12</v>
      </c>
      <c r="AO125" s="153">
        <f t="shared" si="48"/>
        <v>20</v>
      </c>
      <c r="AP125" s="153">
        <v>4</v>
      </c>
      <c r="AQ125" s="153">
        <v>15.5</v>
      </c>
      <c r="AR125" s="153">
        <f t="shared" si="49"/>
        <v>19.5</v>
      </c>
      <c r="AS125" s="153">
        <v>4</v>
      </c>
      <c r="AT125" s="153">
        <v>4</v>
      </c>
      <c r="AU125" s="153">
        <v>11</v>
      </c>
      <c r="AV125" s="153">
        <f t="shared" si="50"/>
        <v>19</v>
      </c>
      <c r="AW125" s="153">
        <v>3.5</v>
      </c>
      <c r="AX125" s="153">
        <v>16</v>
      </c>
      <c r="AY125" s="153">
        <f t="shared" si="51"/>
        <v>19.5</v>
      </c>
      <c r="AZ125" s="153">
        <v>4</v>
      </c>
      <c r="BA125" s="153">
        <v>16</v>
      </c>
      <c r="BB125" s="153">
        <f t="shared" si="52"/>
        <v>20</v>
      </c>
      <c r="BC125" s="153">
        <f t="shared" si="53"/>
        <v>291</v>
      </c>
      <c r="BD125" s="153">
        <v>4</v>
      </c>
      <c r="BE125" s="153">
        <v>3</v>
      </c>
      <c r="BF125" s="153">
        <v>3.5</v>
      </c>
      <c r="BG125" s="153">
        <v>3</v>
      </c>
      <c r="BH125" s="153">
        <v>5</v>
      </c>
      <c r="BI125" s="153">
        <f t="shared" si="54"/>
        <v>18.5</v>
      </c>
      <c r="BJ125" s="153">
        <v>4</v>
      </c>
      <c r="BK125" s="153">
        <v>5.5</v>
      </c>
      <c r="BL125" s="153">
        <v>7.5</v>
      </c>
      <c r="BM125" s="153">
        <f t="shared" si="55"/>
        <v>17</v>
      </c>
      <c r="BN125" s="153">
        <v>3.5</v>
      </c>
      <c r="BO125" s="153">
        <v>8</v>
      </c>
      <c r="BP125" s="153">
        <v>6</v>
      </c>
      <c r="BQ125" s="153">
        <f t="shared" si="56"/>
        <v>17.5</v>
      </c>
      <c r="BR125" s="153">
        <v>4</v>
      </c>
      <c r="BS125" s="153">
        <v>8</v>
      </c>
      <c r="BT125" s="153">
        <v>8</v>
      </c>
      <c r="BU125" s="153">
        <f t="shared" si="57"/>
        <v>20</v>
      </c>
      <c r="BV125" s="153">
        <v>4</v>
      </c>
      <c r="BW125" s="153">
        <v>8</v>
      </c>
      <c r="BX125" s="153">
        <v>8</v>
      </c>
      <c r="BY125" s="153">
        <f t="shared" si="58"/>
        <v>20</v>
      </c>
      <c r="BZ125" s="112" t="s">
        <v>126</v>
      </c>
      <c r="CA125" s="113"/>
      <c r="CB125" s="114"/>
      <c r="CC125" s="115" t="str">
        <f t="shared" si="68"/>
        <v>ناجح</v>
      </c>
      <c r="CD125" s="115">
        <f t="shared" si="69"/>
        <v>2</v>
      </c>
      <c r="CE125" s="116">
        <f t="shared" si="70"/>
        <v>0</v>
      </c>
      <c r="CF125" s="117">
        <f t="shared" si="71"/>
        <v>0</v>
      </c>
      <c r="CG125" s="118">
        <f t="shared" si="72"/>
        <v>0</v>
      </c>
      <c r="CH125" s="119">
        <v>1</v>
      </c>
      <c r="CI125" s="155" t="s">
        <v>148</v>
      </c>
      <c r="CJ125" s="121" t="s">
        <v>89</v>
      </c>
      <c r="CK125" s="122"/>
      <c r="CL125" s="123" t="s">
        <v>292</v>
      </c>
      <c r="CM125" s="123" t="s">
        <v>292</v>
      </c>
      <c r="CN125" s="123" t="s">
        <v>292</v>
      </c>
      <c r="CO125" s="123" t="s">
        <v>291</v>
      </c>
      <c r="CP125" s="123" t="s">
        <v>291</v>
      </c>
      <c r="CQ125" s="123" t="s">
        <v>291</v>
      </c>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124">
        <f t="shared" si="59"/>
        <v>6.5</v>
      </c>
      <c r="EJ125" s="41">
        <f t="shared" si="60"/>
        <v>10</v>
      </c>
      <c r="EK125" s="125">
        <f t="shared" si="61"/>
        <v>187</v>
      </c>
      <c r="EL125" s="126">
        <f t="shared" si="62"/>
        <v>1.4166666666666667</v>
      </c>
      <c r="EM125" s="127" t="str">
        <f t="shared" si="63"/>
        <v>ممتاز</v>
      </c>
      <c r="EN125" s="128" t="e">
        <f t="shared" ca="1" si="73"/>
        <v>#NAME?</v>
      </c>
      <c r="EO125" s="129" t="str">
        <f t="shared" si="65"/>
        <v>6/1/2000</v>
      </c>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57"/>
      <c r="FX125" s="131">
        <f t="shared" si="66"/>
        <v>0.97</v>
      </c>
      <c r="FY125" s="127" t="str">
        <f t="shared" si="67"/>
        <v>ممتاز</v>
      </c>
      <c r="FZ125" s="128"/>
    </row>
    <row r="126" spans="1:182" ht="54.95" customHeight="1" thickTop="1" thickBot="1">
      <c r="A126" s="107">
        <v>115</v>
      </c>
      <c r="B126" s="113">
        <v>115</v>
      </c>
      <c r="C126" s="109" t="s">
        <v>265</v>
      </c>
      <c r="D126" s="110" t="s">
        <v>124</v>
      </c>
      <c r="E126" s="113">
        <v>9</v>
      </c>
      <c r="F126" s="113">
        <v>7</v>
      </c>
      <c r="G126" s="113">
        <v>2000</v>
      </c>
      <c r="H126" s="113">
        <f t="shared" si="39"/>
        <v>22</v>
      </c>
      <c r="I126" s="113">
        <f t="shared" si="40"/>
        <v>2</v>
      </c>
      <c r="J126" s="113">
        <f t="shared" si="41"/>
        <v>15</v>
      </c>
      <c r="K126" s="108" t="s">
        <v>125</v>
      </c>
      <c r="L126" s="113">
        <v>130</v>
      </c>
      <c r="M126" s="113">
        <v>130</v>
      </c>
      <c r="N126" s="153">
        <v>7.5</v>
      </c>
      <c r="O126" s="153">
        <v>13</v>
      </c>
      <c r="P126" s="153">
        <v>16</v>
      </c>
      <c r="Q126" s="153">
        <f t="shared" si="42"/>
        <v>36.5</v>
      </c>
      <c r="R126" s="153">
        <v>6.5</v>
      </c>
      <c r="S126" s="153">
        <v>16.5</v>
      </c>
      <c r="T126" s="153">
        <v>10.5</v>
      </c>
      <c r="U126" s="153">
        <f t="shared" si="43"/>
        <v>33.5</v>
      </c>
      <c r="V126" s="153">
        <v>6</v>
      </c>
      <c r="W126" s="153">
        <v>11</v>
      </c>
      <c r="X126" s="153">
        <v>11</v>
      </c>
      <c r="Y126" s="153">
        <f t="shared" si="44"/>
        <v>28</v>
      </c>
      <c r="Z126" s="153">
        <v>3</v>
      </c>
      <c r="AA126" s="153">
        <v>5.5</v>
      </c>
      <c r="AB126" s="153">
        <v>4.5</v>
      </c>
      <c r="AC126" s="153">
        <f t="shared" si="45"/>
        <v>13</v>
      </c>
      <c r="AD126" s="153">
        <v>3.5</v>
      </c>
      <c r="AE126" s="153">
        <v>2.5</v>
      </c>
      <c r="AF126" s="153">
        <v>5</v>
      </c>
      <c r="AG126" s="153">
        <f t="shared" si="46"/>
        <v>11</v>
      </c>
      <c r="AH126" s="153">
        <v>3</v>
      </c>
      <c r="AI126" s="153">
        <v>4</v>
      </c>
      <c r="AJ126" s="153">
        <v>4.5</v>
      </c>
      <c r="AK126" s="153">
        <f t="shared" si="47"/>
        <v>11.5</v>
      </c>
      <c r="AL126" s="153">
        <v>2.5</v>
      </c>
      <c r="AM126" s="153">
        <v>3</v>
      </c>
      <c r="AN126" s="153">
        <v>3.5</v>
      </c>
      <c r="AO126" s="153">
        <f t="shared" si="48"/>
        <v>9</v>
      </c>
      <c r="AP126" s="153">
        <v>3</v>
      </c>
      <c r="AQ126" s="153">
        <v>7</v>
      </c>
      <c r="AR126" s="153">
        <f t="shared" si="49"/>
        <v>10</v>
      </c>
      <c r="AS126" s="153">
        <v>3</v>
      </c>
      <c r="AT126" s="153">
        <v>3</v>
      </c>
      <c r="AU126" s="153">
        <v>5</v>
      </c>
      <c r="AV126" s="153">
        <f t="shared" si="50"/>
        <v>11</v>
      </c>
      <c r="AW126" s="153">
        <v>2</v>
      </c>
      <c r="AX126" s="153">
        <v>10</v>
      </c>
      <c r="AY126" s="153">
        <f t="shared" si="51"/>
        <v>12</v>
      </c>
      <c r="AZ126" s="153">
        <v>3.5</v>
      </c>
      <c r="BA126" s="153">
        <v>12</v>
      </c>
      <c r="BB126" s="153">
        <f t="shared" si="52"/>
        <v>15.5</v>
      </c>
      <c r="BC126" s="153">
        <f t="shared" si="53"/>
        <v>191</v>
      </c>
      <c r="BD126" s="153">
        <v>3</v>
      </c>
      <c r="BE126" s="153">
        <v>3</v>
      </c>
      <c r="BF126" s="153">
        <v>3.5</v>
      </c>
      <c r="BG126" s="153">
        <v>2.5</v>
      </c>
      <c r="BH126" s="153">
        <v>4.5</v>
      </c>
      <c r="BI126" s="153">
        <f t="shared" si="54"/>
        <v>16.5</v>
      </c>
      <c r="BJ126" s="153">
        <v>3.5</v>
      </c>
      <c r="BK126" s="153">
        <v>5</v>
      </c>
      <c r="BL126" s="153">
        <v>6</v>
      </c>
      <c r="BM126" s="153">
        <f t="shared" si="55"/>
        <v>14.5</v>
      </c>
      <c r="BN126" s="153">
        <v>3.5</v>
      </c>
      <c r="BO126" s="153">
        <v>7</v>
      </c>
      <c r="BP126" s="153">
        <v>6</v>
      </c>
      <c r="BQ126" s="153">
        <f t="shared" si="56"/>
        <v>16.5</v>
      </c>
      <c r="BR126" s="153">
        <v>4</v>
      </c>
      <c r="BS126" s="153">
        <v>8</v>
      </c>
      <c r="BT126" s="153">
        <v>8</v>
      </c>
      <c r="BU126" s="153">
        <f t="shared" si="57"/>
        <v>20</v>
      </c>
      <c r="BV126" s="153">
        <v>4</v>
      </c>
      <c r="BW126" s="153">
        <v>8</v>
      </c>
      <c r="BX126" s="153">
        <v>8</v>
      </c>
      <c r="BY126" s="153">
        <f t="shared" si="58"/>
        <v>20</v>
      </c>
      <c r="BZ126" s="112" t="s">
        <v>126</v>
      </c>
      <c r="CA126" s="113"/>
      <c r="CB126" s="137"/>
      <c r="CC126" s="115" t="str">
        <f t="shared" si="68"/>
        <v>ناجح</v>
      </c>
      <c r="CD126" s="115">
        <f t="shared" si="69"/>
        <v>2</v>
      </c>
      <c r="CE126" s="116">
        <f t="shared" si="70"/>
        <v>0</v>
      </c>
      <c r="CF126" s="117">
        <f t="shared" si="71"/>
        <v>0</v>
      </c>
      <c r="CG126" s="118">
        <f t="shared" si="72"/>
        <v>0</v>
      </c>
      <c r="CH126" s="119">
        <v>1</v>
      </c>
      <c r="CI126" s="155" t="s">
        <v>148</v>
      </c>
      <c r="CJ126" s="121" t="s">
        <v>98</v>
      </c>
      <c r="CK126" s="122"/>
      <c r="CL126" s="123" t="s">
        <v>292</v>
      </c>
      <c r="CM126" s="123" t="s">
        <v>292</v>
      </c>
      <c r="CN126" s="123" t="s">
        <v>292</v>
      </c>
      <c r="CO126" s="123" t="s">
        <v>291</v>
      </c>
      <c r="CP126" s="123" t="s">
        <v>291</v>
      </c>
      <c r="CQ126" s="123" t="s">
        <v>291</v>
      </c>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124">
        <f t="shared" si="59"/>
        <v>6.5</v>
      </c>
      <c r="EJ126" s="41">
        <f t="shared" si="60"/>
        <v>91.000000000000014</v>
      </c>
      <c r="EK126" s="125">
        <f t="shared" si="61"/>
        <v>117.5</v>
      </c>
      <c r="EL126" s="126">
        <f t="shared" si="62"/>
        <v>0.89015151515151514</v>
      </c>
      <c r="EM126" s="127" t="str">
        <f t="shared" si="63"/>
        <v>جيدجدا</v>
      </c>
      <c r="EN126" s="128" t="e">
        <f t="shared" ca="1" si="73"/>
        <v>#NAME?</v>
      </c>
      <c r="EO126" s="129" t="str">
        <f t="shared" si="65"/>
        <v>9/7/2000</v>
      </c>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57"/>
      <c r="FX126" s="131">
        <f t="shared" si="66"/>
        <v>0.63666666666666671</v>
      </c>
      <c r="FY126" s="127" t="str">
        <f t="shared" si="67"/>
        <v>مقبول</v>
      </c>
      <c r="FZ126" s="128"/>
    </row>
    <row r="127" spans="1:182" ht="54.95" customHeight="1" thickTop="1" thickBot="1">
      <c r="A127" s="107">
        <v>116</v>
      </c>
      <c r="B127" s="113">
        <v>116</v>
      </c>
      <c r="C127" s="109" t="s">
        <v>266</v>
      </c>
      <c r="D127" s="110" t="s">
        <v>124</v>
      </c>
      <c r="E127" s="113">
        <v>26</v>
      </c>
      <c r="F127" s="113">
        <v>7</v>
      </c>
      <c r="G127" s="113">
        <v>2000</v>
      </c>
      <c r="H127" s="113">
        <f t="shared" si="39"/>
        <v>5</v>
      </c>
      <c r="I127" s="113">
        <f t="shared" si="40"/>
        <v>2</v>
      </c>
      <c r="J127" s="113">
        <f t="shared" si="41"/>
        <v>15</v>
      </c>
      <c r="K127" s="108" t="s">
        <v>125</v>
      </c>
      <c r="L127" s="113">
        <v>131</v>
      </c>
      <c r="M127" s="113">
        <v>131</v>
      </c>
      <c r="N127" s="153">
        <v>10.5</v>
      </c>
      <c r="O127" s="153">
        <v>20.5</v>
      </c>
      <c r="P127" s="153">
        <v>19.5</v>
      </c>
      <c r="Q127" s="153">
        <f t="shared" si="42"/>
        <v>50.5</v>
      </c>
      <c r="R127" s="153">
        <v>9</v>
      </c>
      <c r="S127" s="153">
        <v>19</v>
      </c>
      <c r="T127" s="153">
        <v>17</v>
      </c>
      <c r="U127" s="153">
        <f t="shared" si="43"/>
        <v>45</v>
      </c>
      <c r="V127" s="153">
        <v>6</v>
      </c>
      <c r="W127" s="153">
        <v>12</v>
      </c>
      <c r="X127" s="153">
        <v>12</v>
      </c>
      <c r="Y127" s="153">
        <f t="shared" si="44"/>
        <v>30</v>
      </c>
      <c r="Z127" s="153">
        <v>4</v>
      </c>
      <c r="AA127" s="153">
        <v>8</v>
      </c>
      <c r="AB127" s="153">
        <v>8</v>
      </c>
      <c r="AC127" s="153">
        <f t="shared" si="45"/>
        <v>20</v>
      </c>
      <c r="AD127" s="153">
        <v>4</v>
      </c>
      <c r="AE127" s="153">
        <v>8</v>
      </c>
      <c r="AF127" s="153">
        <v>8</v>
      </c>
      <c r="AG127" s="153">
        <f t="shared" si="46"/>
        <v>20</v>
      </c>
      <c r="AH127" s="153">
        <v>4</v>
      </c>
      <c r="AI127" s="153">
        <v>4</v>
      </c>
      <c r="AJ127" s="153">
        <v>12</v>
      </c>
      <c r="AK127" s="153">
        <f t="shared" si="47"/>
        <v>20</v>
      </c>
      <c r="AL127" s="153">
        <v>4</v>
      </c>
      <c r="AM127" s="153">
        <v>4</v>
      </c>
      <c r="AN127" s="153">
        <v>11</v>
      </c>
      <c r="AO127" s="153">
        <f t="shared" si="48"/>
        <v>19</v>
      </c>
      <c r="AP127" s="153">
        <v>4</v>
      </c>
      <c r="AQ127" s="153">
        <v>15</v>
      </c>
      <c r="AR127" s="153">
        <f t="shared" si="49"/>
        <v>19</v>
      </c>
      <c r="AS127" s="153">
        <v>4</v>
      </c>
      <c r="AT127" s="153">
        <v>4</v>
      </c>
      <c r="AU127" s="153">
        <v>9.5</v>
      </c>
      <c r="AV127" s="153">
        <f t="shared" si="50"/>
        <v>17.5</v>
      </c>
      <c r="AW127" s="153">
        <v>3</v>
      </c>
      <c r="AX127" s="153">
        <v>15</v>
      </c>
      <c r="AY127" s="153">
        <f t="shared" si="51"/>
        <v>18</v>
      </c>
      <c r="AZ127" s="153">
        <v>4</v>
      </c>
      <c r="BA127" s="153">
        <v>13.5</v>
      </c>
      <c r="BB127" s="153">
        <f t="shared" si="52"/>
        <v>17.5</v>
      </c>
      <c r="BC127" s="153">
        <f t="shared" si="53"/>
        <v>276.5</v>
      </c>
      <c r="BD127" s="153">
        <v>3.5</v>
      </c>
      <c r="BE127" s="153">
        <v>3</v>
      </c>
      <c r="BF127" s="153">
        <v>4</v>
      </c>
      <c r="BG127" s="153">
        <v>2.5</v>
      </c>
      <c r="BH127" s="153">
        <v>5</v>
      </c>
      <c r="BI127" s="153">
        <f t="shared" si="54"/>
        <v>18</v>
      </c>
      <c r="BJ127" s="153">
        <v>4</v>
      </c>
      <c r="BK127" s="153">
        <v>5.5</v>
      </c>
      <c r="BL127" s="153">
        <v>6.5</v>
      </c>
      <c r="BM127" s="153">
        <f t="shared" si="55"/>
        <v>16</v>
      </c>
      <c r="BN127" s="153">
        <v>4</v>
      </c>
      <c r="BO127" s="153">
        <v>7</v>
      </c>
      <c r="BP127" s="153">
        <v>8</v>
      </c>
      <c r="BQ127" s="153">
        <f t="shared" si="56"/>
        <v>19</v>
      </c>
      <c r="BR127" s="153">
        <v>4</v>
      </c>
      <c r="BS127" s="153">
        <v>8</v>
      </c>
      <c r="BT127" s="153">
        <v>8</v>
      </c>
      <c r="BU127" s="153">
        <f t="shared" si="57"/>
        <v>20</v>
      </c>
      <c r="BV127" s="153">
        <v>4</v>
      </c>
      <c r="BW127" s="153">
        <v>8</v>
      </c>
      <c r="BX127" s="153">
        <v>8</v>
      </c>
      <c r="BY127" s="153">
        <f t="shared" si="58"/>
        <v>20</v>
      </c>
      <c r="BZ127" s="142" t="s">
        <v>126</v>
      </c>
      <c r="CA127" s="108"/>
      <c r="CB127" s="114"/>
      <c r="CC127" s="115" t="str">
        <f t="shared" si="68"/>
        <v>ناجح</v>
      </c>
      <c r="CD127" s="115">
        <f t="shared" si="69"/>
        <v>2</v>
      </c>
      <c r="CE127" s="116">
        <f t="shared" si="70"/>
        <v>0</v>
      </c>
      <c r="CF127" s="117">
        <f t="shared" si="71"/>
        <v>0</v>
      </c>
      <c r="CG127" s="118">
        <f t="shared" si="72"/>
        <v>0</v>
      </c>
      <c r="CH127" s="119">
        <v>1</v>
      </c>
      <c r="CI127" s="154" t="s">
        <v>148</v>
      </c>
      <c r="CJ127" s="144" t="s">
        <v>98</v>
      </c>
      <c r="CK127" s="122"/>
      <c r="CL127" s="123" t="s">
        <v>292</v>
      </c>
      <c r="CM127" s="123" t="s">
        <v>292</v>
      </c>
      <c r="CN127" s="123" t="s">
        <v>292</v>
      </c>
      <c r="CO127" s="123" t="s">
        <v>291</v>
      </c>
      <c r="CP127" s="123" t="s">
        <v>291</v>
      </c>
      <c r="CQ127" s="123" t="s">
        <v>291</v>
      </c>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124">
        <f t="shared" si="59"/>
        <v>7</v>
      </c>
      <c r="EJ127" s="41">
        <f t="shared" si="60"/>
        <v>24</v>
      </c>
      <c r="EK127" s="125">
        <f t="shared" si="61"/>
        <v>178.5</v>
      </c>
      <c r="EL127" s="126">
        <f t="shared" si="62"/>
        <v>1.3522727272727273</v>
      </c>
      <c r="EM127" s="127" t="str">
        <f t="shared" si="63"/>
        <v>ممتاز</v>
      </c>
      <c r="EN127" s="128" t="e">
        <f t="shared" ca="1" si="73"/>
        <v>#NAME?</v>
      </c>
      <c r="EO127" s="129" t="str">
        <f t="shared" si="65"/>
        <v>26/7/2000</v>
      </c>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57"/>
      <c r="FX127" s="131">
        <f t="shared" si="66"/>
        <v>0.92166666666666663</v>
      </c>
      <c r="FY127" s="127" t="str">
        <f t="shared" si="67"/>
        <v>ممتاز</v>
      </c>
      <c r="FZ127" s="128"/>
    </row>
    <row r="128" spans="1:182" ht="54.95" customHeight="1" thickTop="1" thickBot="1">
      <c r="A128" s="107">
        <v>117</v>
      </c>
      <c r="B128" s="113">
        <v>117</v>
      </c>
      <c r="C128" s="109" t="s">
        <v>267</v>
      </c>
      <c r="D128" s="110" t="s">
        <v>124</v>
      </c>
      <c r="E128" s="113">
        <v>12</v>
      </c>
      <c r="F128" s="113">
        <v>9</v>
      </c>
      <c r="G128" s="113">
        <v>2000</v>
      </c>
      <c r="H128" s="113">
        <f t="shared" si="39"/>
        <v>19</v>
      </c>
      <c r="I128" s="113">
        <f t="shared" si="40"/>
        <v>0</v>
      </c>
      <c r="J128" s="113">
        <f t="shared" si="41"/>
        <v>15</v>
      </c>
      <c r="K128" s="108" t="s">
        <v>125</v>
      </c>
      <c r="L128" s="113">
        <v>132</v>
      </c>
      <c r="M128" s="113">
        <v>132</v>
      </c>
      <c r="N128" s="153">
        <v>9</v>
      </c>
      <c r="O128" s="153">
        <v>16.5</v>
      </c>
      <c r="P128" s="153">
        <v>17</v>
      </c>
      <c r="Q128" s="153">
        <f t="shared" si="42"/>
        <v>42.5</v>
      </c>
      <c r="R128" s="153">
        <v>7.5</v>
      </c>
      <c r="S128" s="153">
        <v>17.5</v>
      </c>
      <c r="T128" s="153">
        <v>16</v>
      </c>
      <c r="U128" s="153">
        <f t="shared" si="43"/>
        <v>41</v>
      </c>
      <c r="V128" s="153">
        <v>6</v>
      </c>
      <c r="W128" s="153">
        <v>12</v>
      </c>
      <c r="X128" s="153">
        <v>11.5</v>
      </c>
      <c r="Y128" s="153">
        <f t="shared" si="44"/>
        <v>29.5</v>
      </c>
      <c r="Z128" s="153">
        <v>3.5</v>
      </c>
      <c r="AA128" s="153">
        <v>5.5</v>
      </c>
      <c r="AB128" s="153">
        <v>5</v>
      </c>
      <c r="AC128" s="153">
        <f t="shared" si="45"/>
        <v>14</v>
      </c>
      <c r="AD128" s="153">
        <v>3.5</v>
      </c>
      <c r="AE128" s="153">
        <v>6</v>
      </c>
      <c r="AF128" s="153">
        <v>7.5</v>
      </c>
      <c r="AG128" s="153">
        <f t="shared" si="46"/>
        <v>17</v>
      </c>
      <c r="AH128" s="153">
        <v>4</v>
      </c>
      <c r="AI128" s="153">
        <v>4</v>
      </c>
      <c r="AJ128" s="153">
        <v>10.5</v>
      </c>
      <c r="AK128" s="153">
        <f t="shared" si="47"/>
        <v>18.5</v>
      </c>
      <c r="AL128" s="153">
        <v>3</v>
      </c>
      <c r="AM128" s="153">
        <v>4</v>
      </c>
      <c r="AN128" s="153">
        <v>4.5</v>
      </c>
      <c r="AO128" s="153">
        <f t="shared" si="48"/>
        <v>11.5</v>
      </c>
      <c r="AP128" s="153">
        <v>4</v>
      </c>
      <c r="AQ128" s="153">
        <v>14.5</v>
      </c>
      <c r="AR128" s="153">
        <f t="shared" si="49"/>
        <v>18.5</v>
      </c>
      <c r="AS128" s="153">
        <v>3.5</v>
      </c>
      <c r="AT128" s="153">
        <v>1.5</v>
      </c>
      <c r="AU128" s="153">
        <v>7</v>
      </c>
      <c r="AV128" s="153">
        <f t="shared" si="50"/>
        <v>12</v>
      </c>
      <c r="AW128" s="153">
        <v>3</v>
      </c>
      <c r="AX128" s="153">
        <v>15</v>
      </c>
      <c r="AY128" s="153">
        <f t="shared" si="51"/>
        <v>18</v>
      </c>
      <c r="AZ128" s="153">
        <v>3.5</v>
      </c>
      <c r="BA128" s="153">
        <v>13</v>
      </c>
      <c r="BB128" s="153">
        <f t="shared" si="52"/>
        <v>16.5</v>
      </c>
      <c r="BC128" s="153">
        <f t="shared" si="53"/>
        <v>239</v>
      </c>
      <c r="BD128" s="153">
        <v>3</v>
      </c>
      <c r="BE128" s="153">
        <v>2.5</v>
      </c>
      <c r="BF128" s="153">
        <v>3.5</v>
      </c>
      <c r="BG128" s="153">
        <v>2.5</v>
      </c>
      <c r="BH128" s="153">
        <v>5</v>
      </c>
      <c r="BI128" s="153">
        <f t="shared" si="54"/>
        <v>16.5</v>
      </c>
      <c r="BJ128" s="153">
        <v>3.5</v>
      </c>
      <c r="BK128" s="153">
        <v>5.5</v>
      </c>
      <c r="BL128" s="153">
        <v>6.5</v>
      </c>
      <c r="BM128" s="153">
        <f t="shared" si="55"/>
        <v>15.5</v>
      </c>
      <c r="BN128" s="153">
        <v>3.5</v>
      </c>
      <c r="BO128" s="153">
        <v>7</v>
      </c>
      <c r="BP128" s="153">
        <v>7</v>
      </c>
      <c r="BQ128" s="153">
        <f t="shared" si="56"/>
        <v>17.5</v>
      </c>
      <c r="BR128" s="153">
        <v>4</v>
      </c>
      <c r="BS128" s="153">
        <v>8</v>
      </c>
      <c r="BT128" s="153">
        <v>8</v>
      </c>
      <c r="BU128" s="153">
        <f t="shared" si="57"/>
        <v>20</v>
      </c>
      <c r="BV128" s="153">
        <v>4</v>
      </c>
      <c r="BW128" s="153">
        <v>8</v>
      </c>
      <c r="BX128" s="153">
        <v>8</v>
      </c>
      <c r="BY128" s="153">
        <f t="shared" si="58"/>
        <v>20</v>
      </c>
      <c r="BZ128" s="112" t="s">
        <v>126</v>
      </c>
      <c r="CA128" s="113"/>
      <c r="CB128" s="137"/>
      <c r="CC128" s="115" t="str">
        <f t="shared" si="68"/>
        <v>ناجح</v>
      </c>
      <c r="CD128" s="115">
        <f t="shared" si="69"/>
        <v>2</v>
      </c>
      <c r="CE128" s="116">
        <f t="shared" si="70"/>
        <v>0</v>
      </c>
      <c r="CF128" s="117">
        <f t="shared" si="71"/>
        <v>0</v>
      </c>
      <c r="CG128" s="118">
        <f t="shared" si="72"/>
        <v>0</v>
      </c>
      <c r="CH128" s="119">
        <v>1</v>
      </c>
      <c r="CI128" s="155" t="s">
        <v>148</v>
      </c>
      <c r="CJ128" s="121" t="s">
        <v>89</v>
      </c>
      <c r="CK128" s="122"/>
      <c r="CL128" s="123" t="s">
        <v>292</v>
      </c>
      <c r="CM128" s="123" t="s">
        <v>292</v>
      </c>
      <c r="CN128" s="123" t="s">
        <v>292</v>
      </c>
      <c r="CO128" s="123" t="s">
        <v>291</v>
      </c>
      <c r="CP128" s="123" t="s">
        <v>291</v>
      </c>
      <c r="CQ128" s="123" t="s">
        <v>291</v>
      </c>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124">
        <f t="shared" si="59"/>
        <v>6</v>
      </c>
      <c r="EJ128" s="41">
        <f t="shared" si="60"/>
        <v>61.000000000000007</v>
      </c>
      <c r="EK128" s="125">
        <f t="shared" si="61"/>
        <v>152.5</v>
      </c>
      <c r="EL128" s="126">
        <f t="shared" si="62"/>
        <v>1.1553030303030303</v>
      </c>
      <c r="EM128" s="127" t="str">
        <f t="shared" si="63"/>
        <v>ممتاز</v>
      </c>
      <c r="EN128" s="128" t="e">
        <f t="shared" ca="1" si="73"/>
        <v>#NAME?</v>
      </c>
      <c r="EO128" s="129" t="str">
        <f t="shared" si="65"/>
        <v>12/9/2000</v>
      </c>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57"/>
      <c r="FX128" s="131">
        <f t="shared" si="66"/>
        <v>0.79666666666666663</v>
      </c>
      <c r="FY128" s="127" t="str">
        <f t="shared" si="67"/>
        <v>جيد</v>
      </c>
      <c r="FZ128" s="128"/>
    </row>
    <row r="129" spans="1:182" ht="54.95" customHeight="1" thickTop="1" thickBot="1">
      <c r="A129" s="107">
        <v>118</v>
      </c>
      <c r="B129" s="113">
        <v>118</v>
      </c>
      <c r="C129" s="109" t="s">
        <v>268</v>
      </c>
      <c r="D129" s="110" t="s">
        <v>124</v>
      </c>
      <c r="E129" s="113">
        <v>12</v>
      </c>
      <c r="F129" s="113">
        <v>1</v>
      </c>
      <c r="G129" s="113">
        <v>2000</v>
      </c>
      <c r="H129" s="113">
        <f t="shared" si="39"/>
        <v>19</v>
      </c>
      <c r="I129" s="113">
        <f t="shared" si="40"/>
        <v>8</v>
      </c>
      <c r="J129" s="113">
        <f t="shared" si="41"/>
        <v>15</v>
      </c>
      <c r="K129" s="108" t="s">
        <v>125</v>
      </c>
      <c r="L129" s="113">
        <v>133</v>
      </c>
      <c r="M129" s="113">
        <v>133</v>
      </c>
      <c r="N129" s="153">
        <v>8.5</v>
      </c>
      <c r="O129" s="153">
        <v>14.5</v>
      </c>
      <c r="P129" s="153">
        <v>16.5</v>
      </c>
      <c r="Q129" s="153">
        <f t="shared" si="42"/>
        <v>39.5</v>
      </c>
      <c r="R129" s="153">
        <v>6.5</v>
      </c>
      <c r="S129" s="153">
        <v>12.5</v>
      </c>
      <c r="T129" s="153">
        <v>12</v>
      </c>
      <c r="U129" s="153">
        <f t="shared" si="43"/>
        <v>31</v>
      </c>
      <c r="V129" s="153">
        <v>5.5</v>
      </c>
      <c r="W129" s="153">
        <v>9.5</v>
      </c>
      <c r="X129" s="153">
        <v>10.5</v>
      </c>
      <c r="Y129" s="153">
        <f t="shared" si="44"/>
        <v>25.5</v>
      </c>
      <c r="Z129" s="153">
        <v>3.5</v>
      </c>
      <c r="AA129" s="153">
        <v>5</v>
      </c>
      <c r="AB129" s="153">
        <v>6</v>
      </c>
      <c r="AC129" s="153">
        <f t="shared" si="45"/>
        <v>14.5</v>
      </c>
      <c r="AD129" s="153">
        <v>3.5</v>
      </c>
      <c r="AE129" s="153">
        <v>4.5</v>
      </c>
      <c r="AF129" s="153">
        <v>6.5</v>
      </c>
      <c r="AG129" s="153">
        <f t="shared" si="46"/>
        <v>14.5</v>
      </c>
      <c r="AH129" s="153">
        <v>3</v>
      </c>
      <c r="AI129" s="153">
        <v>3</v>
      </c>
      <c r="AJ129" s="153">
        <v>10</v>
      </c>
      <c r="AK129" s="153">
        <f t="shared" si="47"/>
        <v>16</v>
      </c>
      <c r="AL129" s="153">
        <v>2.5</v>
      </c>
      <c r="AM129" s="153">
        <v>4</v>
      </c>
      <c r="AN129" s="153">
        <v>5</v>
      </c>
      <c r="AO129" s="153">
        <f t="shared" si="48"/>
        <v>11.5</v>
      </c>
      <c r="AP129" s="153">
        <v>3.5</v>
      </c>
      <c r="AQ129" s="153">
        <v>9</v>
      </c>
      <c r="AR129" s="153">
        <f t="shared" si="49"/>
        <v>12.5</v>
      </c>
      <c r="AS129" s="153">
        <v>3.5</v>
      </c>
      <c r="AT129" s="153">
        <v>4</v>
      </c>
      <c r="AU129" s="153">
        <v>7.5</v>
      </c>
      <c r="AV129" s="153">
        <f t="shared" si="50"/>
        <v>15</v>
      </c>
      <c r="AW129" s="153">
        <v>2.5</v>
      </c>
      <c r="AX129" s="153">
        <v>11</v>
      </c>
      <c r="AY129" s="153">
        <f t="shared" si="51"/>
        <v>13.5</v>
      </c>
      <c r="AZ129" s="153">
        <v>3.5</v>
      </c>
      <c r="BA129" s="153">
        <v>10</v>
      </c>
      <c r="BB129" s="153">
        <f t="shared" si="52"/>
        <v>13.5</v>
      </c>
      <c r="BC129" s="153">
        <f t="shared" si="53"/>
        <v>207</v>
      </c>
      <c r="BD129" s="153">
        <v>3</v>
      </c>
      <c r="BE129" s="153">
        <v>3</v>
      </c>
      <c r="BF129" s="153">
        <v>4</v>
      </c>
      <c r="BG129" s="153">
        <v>3</v>
      </c>
      <c r="BH129" s="153">
        <v>5</v>
      </c>
      <c r="BI129" s="153">
        <f t="shared" si="54"/>
        <v>18</v>
      </c>
      <c r="BJ129" s="153">
        <v>4</v>
      </c>
      <c r="BK129" s="153">
        <v>3.5</v>
      </c>
      <c r="BL129" s="153">
        <v>7</v>
      </c>
      <c r="BM129" s="153">
        <f t="shared" si="55"/>
        <v>14.5</v>
      </c>
      <c r="BN129" s="153">
        <v>3</v>
      </c>
      <c r="BO129" s="153">
        <v>6.5</v>
      </c>
      <c r="BP129" s="153">
        <v>6</v>
      </c>
      <c r="BQ129" s="153">
        <f t="shared" si="56"/>
        <v>15.5</v>
      </c>
      <c r="BR129" s="153">
        <v>4</v>
      </c>
      <c r="BS129" s="153">
        <v>8</v>
      </c>
      <c r="BT129" s="153">
        <v>8</v>
      </c>
      <c r="BU129" s="153">
        <f t="shared" si="57"/>
        <v>20</v>
      </c>
      <c r="BV129" s="153">
        <v>4</v>
      </c>
      <c r="BW129" s="153">
        <v>8</v>
      </c>
      <c r="BX129" s="153">
        <v>8</v>
      </c>
      <c r="BY129" s="153">
        <f t="shared" si="58"/>
        <v>20</v>
      </c>
      <c r="BZ129" s="142" t="s">
        <v>126</v>
      </c>
      <c r="CA129" s="108"/>
      <c r="CB129" s="114"/>
      <c r="CC129" s="115" t="str">
        <f t="shared" si="68"/>
        <v>ناجح</v>
      </c>
      <c r="CD129" s="115">
        <f t="shared" si="69"/>
        <v>2</v>
      </c>
      <c r="CE129" s="116">
        <f t="shared" si="70"/>
        <v>0</v>
      </c>
      <c r="CF129" s="117">
        <f t="shared" si="71"/>
        <v>0</v>
      </c>
      <c r="CG129" s="118">
        <f t="shared" si="72"/>
        <v>0</v>
      </c>
      <c r="CH129" s="119">
        <v>1</v>
      </c>
      <c r="CI129" s="156" t="s">
        <v>148</v>
      </c>
      <c r="CJ129" s="121" t="s">
        <v>89</v>
      </c>
      <c r="CK129" s="122"/>
      <c r="CL129" s="123" t="s">
        <v>292</v>
      </c>
      <c r="CM129" s="123" t="s">
        <v>292</v>
      </c>
      <c r="CN129" s="123" t="s">
        <v>292</v>
      </c>
      <c r="CO129" s="123" t="s">
        <v>291</v>
      </c>
      <c r="CP129" s="123" t="s">
        <v>291</v>
      </c>
      <c r="CQ129" s="123" t="s">
        <v>291</v>
      </c>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124">
        <f t="shared" si="59"/>
        <v>7</v>
      </c>
      <c r="EJ129" s="41">
        <f t="shared" si="60"/>
        <v>81</v>
      </c>
      <c r="EK129" s="125">
        <f t="shared" si="61"/>
        <v>128</v>
      </c>
      <c r="EL129" s="126">
        <f t="shared" si="62"/>
        <v>0.96969696969696972</v>
      </c>
      <c r="EM129" s="127" t="str">
        <f t="shared" si="63"/>
        <v>ممتاز</v>
      </c>
      <c r="EN129" s="128" t="e">
        <f t="shared" ca="1" si="73"/>
        <v>#NAME?</v>
      </c>
      <c r="EO129" s="129" t="str">
        <f t="shared" si="65"/>
        <v>12/1/2000</v>
      </c>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57"/>
      <c r="FX129" s="131">
        <f t="shared" si="66"/>
        <v>0.69</v>
      </c>
      <c r="FY129" s="127" t="str">
        <f t="shared" si="67"/>
        <v>مقبول</v>
      </c>
      <c r="FZ129" s="128"/>
    </row>
    <row r="130" spans="1:182" ht="54.95" customHeight="1" thickTop="1" thickBot="1">
      <c r="A130" s="107">
        <v>119</v>
      </c>
      <c r="B130" s="108">
        <v>119</v>
      </c>
      <c r="C130" s="109" t="s">
        <v>269</v>
      </c>
      <c r="D130" s="110" t="s">
        <v>124</v>
      </c>
      <c r="E130" s="108">
        <v>16</v>
      </c>
      <c r="F130" s="108">
        <v>9</v>
      </c>
      <c r="G130" s="108">
        <v>2000</v>
      </c>
      <c r="H130" s="108">
        <f t="shared" si="39"/>
        <v>15</v>
      </c>
      <c r="I130" s="108">
        <f t="shared" si="40"/>
        <v>0</v>
      </c>
      <c r="J130" s="108">
        <f t="shared" si="41"/>
        <v>15</v>
      </c>
      <c r="K130" s="108" t="s">
        <v>125</v>
      </c>
      <c r="L130" s="108">
        <v>134</v>
      </c>
      <c r="M130" s="108">
        <v>134</v>
      </c>
      <c r="N130" s="111">
        <v>9.5</v>
      </c>
      <c r="O130" s="111">
        <v>18</v>
      </c>
      <c r="P130" s="111">
        <v>19</v>
      </c>
      <c r="Q130" s="111">
        <f t="shared" si="42"/>
        <v>46.5</v>
      </c>
      <c r="R130" s="111">
        <v>8</v>
      </c>
      <c r="S130" s="111">
        <v>18</v>
      </c>
      <c r="T130" s="111">
        <v>15</v>
      </c>
      <c r="U130" s="111">
        <f t="shared" si="43"/>
        <v>41</v>
      </c>
      <c r="V130" s="111">
        <v>6</v>
      </c>
      <c r="W130" s="111">
        <v>12</v>
      </c>
      <c r="X130" s="111">
        <v>12</v>
      </c>
      <c r="Y130" s="111">
        <f t="shared" si="44"/>
        <v>30</v>
      </c>
      <c r="Z130" s="111">
        <v>4</v>
      </c>
      <c r="AA130" s="111">
        <v>6</v>
      </c>
      <c r="AB130" s="111">
        <v>7</v>
      </c>
      <c r="AC130" s="111">
        <f t="shared" si="45"/>
        <v>17</v>
      </c>
      <c r="AD130" s="111">
        <v>4</v>
      </c>
      <c r="AE130" s="111">
        <v>6</v>
      </c>
      <c r="AF130" s="111">
        <v>8</v>
      </c>
      <c r="AG130" s="111">
        <f t="shared" si="46"/>
        <v>18</v>
      </c>
      <c r="AH130" s="111">
        <v>3.5</v>
      </c>
      <c r="AI130" s="111">
        <v>4</v>
      </c>
      <c r="AJ130" s="111">
        <v>11</v>
      </c>
      <c r="AK130" s="111">
        <f t="shared" si="47"/>
        <v>18.5</v>
      </c>
      <c r="AL130" s="111">
        <v>3</v>
      </c>
      <c r="AM130" s="111">
        <v>4</v>
      </c>
      <c r="AN130" s="111">
        <v>11.5</v>
      </c>
      <c r="AO130" s="111">
        <f t="shared" si="48"/>
        <v>18.5</v>
      </c>
      <c r="AP130" s="111">
        <v>3.5</v>
      </c>
      <c r="AQ130" s="111">
        <v>15.5</v>
      </c>
      <c r="AR130" s="111">
        <f t="shared" si="49"/>
        <v>19</v>
      </c>
      <c r="AS130" s="111">
        <v>3</v>
      </c>
      <c r="AT130" s="111">
        <v>3</v>
      </c>
      <c r="AU130" s="111">
        <v>11</v>
      </c>
      <c r="AV130" s="111">
        <f t="shared" si="50"/>
        <v>17</v>
      </c>
      <c r="AW130" s="111">
        <v>3.5</v>
      </c>
      <c r="AX130" s="111">
        <v>14</v>
      </c>
      <c r="AY130" s="111">
        <f t="shared" si="51"/>
        <v>17.5</v>
      </c>
      <c r="AZ130" s="111">
        <v>3.5</v>
      </c>
      <c r="BA130" s="111">
        <v>15</v>
      </c>
      <c r="BB130" s="111">
        <f t="shared" si="52"/>
        <v>18.5</v>
      </c>
      <c r="BC130" s="111">
        <f t="shared" si="53"/>
        <v>261.5</v>
      </c>
      <c r="BD130" s="111">
        <v>3.5</v>
      </c>
      <c r="BE130" s="111">
        <v>2</v>
      </c>
      <c r="BF130" s="111">
        <v>4.5</v>
      </c>
      <c r="BG130" s="111">
        <v>2.5</v>
      </c>
      <c r="BH130" s="111">
        <v>5</v>
      </c>
      <c r="BI130" s="111">
        <f t="shared" si="54"/>
        <v>17.5</v>
      </c>
      <c r="BJ130" s="111">
        <v>3.5</v>
      </c>
      <c r="BK130" s="111">
        <v>6.5</v>
      </c>
      <c r="BL130" s="111">
        <v>7</v>
      </c>
      <c r="BM130" s="111">
        <f t="shared" si="55"/>
        <v>17</v>
      </c>
      <c r="BN130" s="111">
        <v>3</v>
      </c>
      <c r="BO130" s="111">
        <v>6.5</v>
      </c>
      <c r="BP130" s="111">
        <v>7.5</v>
      </c>
      <c r="BQ130" s="111">
        <f t="shared" si="56"/>
        <v>17</v>
      </c>
      <c r="BR130" s="111">
        <v>4</v>
      </c>
      <c r="BS130" s="111">
        <v>8</v>
      </c>
      <c r="BT130" s="111">
        <v>8</v>
      </c>
      <c r="BU130" s="111">
        <f t="shared" si="57"/>
        <v>20</v>
      </c>
      <c r="BV130" s="111">
        <v>4</v>
      </c>
      <c r="BW130" s="111">
        <v>8</v>
      </c>
      <c r="BX130" s="111">
        <v>8</v>
      </c>
      <c r="BY130" s="111">
        <f t="shared" si="58"/>
        <v>20</v>
      </c>
      <c r="BZ130" s="112" t="s">
        <v>126</v>
      </c>
      <c r="CA130" s="113"/>
      <c r="CB130" s="114"/>
      <c r="CC130" s="115" t="str">
        <f t="shared" si="68"/>
        <v>ناجح</v>
      </c>
      <c r="CD130" s="115">
        <f t="shared" si="69"/>
        <v>2</v>
      </c>
      <c r="CE130" s="116">
        <f t="shared" si="70"/>
        <v>0</v>
      </c>
      <c r="CF130" s="117">
        <f t="shared" si="71"/>
        <v>0</v>
      </c>
      <c r="CG130" s="118">
        <f t="shared" si="72"/>
        <v>0</v>
      </c>
      <c r="CH130" s="119">
        <v>2</v>
      </c>
      <c r="CI130" s="155" t="s">
        <v>147</v>
      </c>
      <c r="CJ130" s="121" t="s">
        <v>89</v>
      </c>
      <c r="CK130" s="122"/>
      <c r="CL130" s="123" t="s">
        <v>291</v>
      </c>
      <c r="CM130" s="123" t="s">
        <v>291</v>
      </c>
      <c r="CN130" s="123" t="s">
        <v>291</v>
      </c>
      <c r="CO130" s="123" t="s">
        <v>292</v>
      </c>
      <c r="CP130" s="123" t="s">
        <v>292</v>
      </c>
      <c r="CQ130" s="123" t="s">
        <v>292</v>
      </c>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124">
        <f t="shared" si="59"/>
        <v>6.5</v>
      </c>
      <c r="EJ130" s="41">
        <f t="shared" si="60"/>
        <v>40</v>
      </c>
      <c r="EK130" s="125">
        <f t="shared" si="61"/>
        <v>169</v>
      </c>
      <c r="EL130" s="126">
        <f t="shared" si="62"/>
        <v>1.2803030303030303</v>
      </c>
      <c r="EM130" s="127" t="str">
        <f t="shared" si="63"/>
        <v>ممتاز</v>
      </c>
      <c r="EN130" s="128" t="e">
        <f t="shared" ca="1" si="73"/>
        <v>#NAME?</v>
      </c>
      <c r="EO130" s="129" t="str">
        <f t="shared" si="65"/>
        <v>16/9/2000</v>
      </c>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57"/>
      <c r="FX130" s="131">
        <f t="shared" si="66"/>
        <v>0.8716666666666667</v>
      </c>
      <c r="FY130" s="127" t="str">
        <f t="shared" si="67"/>
        <v>جيدجدا</v>
      </c>
      <c r="FZ130" s="128"/>
    </row>
    <row r="131" spans="1:182" ht="54.95" customHeight="1" thickTop="1" thickBot="1">
      <c r="A131" s="149">
        <v>120</v>
      </c>
      <c r="B131" s="113">
        <v>120</v>
      </c>
      <c r="C131" s="109" t="s">
        <v>270</v>
      </c>
      <c r="D131" s="110" t="s">
        <v>124</v>
      </c>
      <c r="E131" s="113">
        <v>28</v>
      </c>
      <c r="F131" s="113">
        <v>7</v>
      </c>
      <c r="G131" s="113">
        <v>2000</v>
      </c>
      <c r="H131" s="113">
        <f t="shared" si="39"/>
        <v>3</v>
      </c>
      <c r="I131" s="113">
        <f t="shared" si="40"/>
        <v>2</v>
      </c>
      <c r="J131" s="113">
        <f t="shared" si="41"/>
        <v>15</v>
      </c>
      <c r="K131" s="108" t="s">
        <v>125</v>
      </c>
      <c r="L131" s="113">
        <v>135</v>
      </c>
      <c r="M131" s="113">
        <v>135</v>
      </c>
      <c r="N131" s="153">
        <v>7.5</v>
      </c>
      <c r="O131" s="153">
        <v>14</v>
      </c>
      <c r="P131" s="153">
        <v>13</v>
      </c>
      <c r="Q131" s="153">
        <f t="shared" si="42"/>
        <v>34.5</v>
      </c>
      <c r="R131" s="153">
        <v>5</v>
      </c>
      <c r="S131" s="153">
        <v>8.5</v>
      </c>
      <c r="T131" s="153">
        <v>7.5</v>
      </c>
      <c r="U131" s="153">
        <f t="shared" si="43"/>
        <v>21</v>
      </c>
      <c r="V131" s="153">
        <v>5.5</v>
      </c>
      <c r="W131" s="153">
        <v>6</v>
      </c>
      <c r="X131" s="153">
        <v>8</v>
      </c>
      <c r="Y131" s="153">
        <f t="shared" si="44"/>
        <v>19.5</v>
      </c>
      <c r="Z131" s="153">
        <v>3.5</v>
      </c>
      <c r="AA131" s="153">
        <v>3.5</v>
      </c>
      <c r="AB131" s="153">
        <v>4</v>
      </c>
      <c r="AC131" s="153">
        <f t="shared" si="45"/>
        <v>11</v>
      </c>
      <c r="AD131" s="153">
        <v>3.5</v>
      </c>
      <c r="AE131" s="153">
        <v>3.5</v>
      </c>
      <c r="AF131" s="153">
        <v>3</v>
      </c>
      <c r="AG131" s="153">
        <f t="shared" si="46"/>
        <v>10</v>
      </c>
      <c r="AH131" s="153">
        <v>3.5</v>
      </c>
      <c r="AI131" s="153">
        <v>4</v>
      </c>
      <c r="AJ131" s="153">
        <v>5</v>
      </c>
      <c r="AK131" s="153">
        <f t="shared" si="47"/>
        <v>12.5</v>
      </c>
      <c r="AL131" s="153">
        <v>2.5</v>
      </c>
      <c r="AM131" s="153">
        <v>4</v>
      </c>
      <c r="AN131" s="153">
        <v>3</v>
      </c>
      <c r="AO131" s="153">
        <f t="shared" si="48"/>
        <v>9.5</v>
      </c>
      <c r="AP131" s="153">
        <v>3.5</v>
      </c>
      <c r="AQ131" s="153">
        <v>11</v>
      </c>
      <c r="AR131" s="153">
        <f t="shared" si="49"/>
        <v>14.5</v>
      </c>
      <c r="AS131" s="153">
        <v>3.5</v>
      </c>
      <c r="AT131" s="153">
        <v>4</v>
      </c>
      <c r="AU131" s="153">
        <v>3.5</v>
      </c>
      <c r="AV131" s="153">
        <f t="shared" si="50"/>
        <v>11</v>
      </c>
      <c r="AW131" s="153">
        <v>2.5</v>
      </c>
      <c r="AX131" s="153">
        <v>6</v>
      </c>
      <c r="AY131" s="153">
        <f t="shared" si="51"/>
        <v>8.5</v>
      </c>
      <c r="AZ131" s="153">
        <v>3.5</v>
      </c>
      <c r="BA131" s="153">
        <v>9</v>
      </c>
      <c r="BB131" s="153">
        <f t="shared" si="52"/>
        <v>12.5</v>
      </c>
      <c r="BC131" s="153">
        <f t="shared" si="53"/>
        <v>164.5</v>
      </c>
      <c r="BD131" s="153">
        <v>3</v>
      </c>
      <c r="BE131" s="153">
        <v>2</v>
      </c>
      <c r="BF131" s="153">
        <v>5</v>
      </c>
      <c r="BG131" s="153">
        <v>2</v>
      </c>
      <c r="BH131" s="153">
        <v>3</v>
      </c>
      <c r="BI131" s="153">
        <f t="shared" si="54"/>
        <v>15</v>
      </c>
      <c r="BJ131" s="153">
        <v>3.5</v>
      </c>
      <c r="BK131" s="153">
        <v>5</v>
      </c>
      <c r="BL131" s="153">
        <v>5.5</v>
      </c>
      <c r="BM131" s="153">
        <f t="shared" si="55"/>
        <v>14</v>
      </c>
      <c r="BN131" s="153">
        <v>3</v>
      </c>
      <c r="BO131" s="153">
        <v>4</v>
      </c>
      <c r="BP131" s="153">
        <v>6</v>
      </c>
      <c r="BQ131" s="153">
        <f t="shared" si="56"/>
        <v>13</v>
      </c>
      <c r="BR131" s="153">
        <v>4</v>
      </c>
      <c r="BS131" s="153">
        <v>8</v>
      </c>
      <c r="BT131" s="153">
        <v>8</v>
      </c>
      <c r="BU131" s="153">
        <f t="shared" si="57"/>
        <v>20</v>
      </c>
      <c r="BV131" s="153">
        <v>4</v>
      </c>
      <c r="BW131" s="153">
        <v>8</v>
      </c>
      <c r="BX131" s="153">
        <v>8</v>
      </c>
      <c r="BY131" s="153">
        <f t="shared" si="58"/>
        <v>20</v>
      </c>
      <c r="BZ131" s="112" t="s">
        <v>126</v>
      </c>
      <c r="CA131" s="113"/>
      <c r="CB131" s="114"/>
      <c r="CC131" s="115" t="str">
        <f t="shared" si="68"/>
        <v>ناجح</v>
      </c>
      <c r="CD131" s="115">
        <f t="shared" si="69"/>
        <v>2</v>
      </c>
      <c r="CE131" s="116">
        <f t="shared" si="70"/>
        <v>0</v>
      </c>
      <c r="CF131" s="117">
        <f t="shared" si="71"/>
        <v>0</v>
      </c>
      <c r="CG131" s="118">
        <f t="shared" si="72"/>
        <v>0</v>
      </c>
      <c r="CH131" s="119">
        <v>1</v>
      </c>
      <c r="CI131" s="155" t="s">
        <v>148</v>
      </c>
      <c r="CJ131" s="121" t="s">
        <v>98</v>
      </c>
      <c r="CK131" s="122"/>
      <c r="CL131" s="123" t="s">
        <v>292</v>
      </c>
      <c r="CM131" s="123" t="s">
        <v>292</v>
      </c>
      <c r="CN131" s="123" t="s">
        <v>292</v>
      </c>
      <c r="CO131" s="123" t="s">
        <v>291</v>
      </c>
      <c r="CP131" s="123" t="s">
        <v>291</v>
      </c>
      <c r="CQ131" s="123" t="s">
        <v>291</v>
      </c>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124">
        <f t="shared" si="59"/>
        <v>7</v>
      </c>
      <c r="EJ131" s="41">
        <f t="shared" si="60"/>
        <v>99</v>
      </c>
      <c r="EK131" s="125">
        <f t="shared" si="61"/>
        <v>104</v>
      </c>
      <c r="EL131" s="126">
        <f t="shared" si="62"/>
        <v>0.78787878787878785</v>
      </c>
      <c r="EM131" s="127" t="str">
        <f t="shared" si="63"/>
        <v>جيد</v>
      </c>
      <c r="EN131" s="128" t="e">
        <f t="shared" ca="1" si="73"/>
        <v>#NAME?</v>
      </c>
      <c r="EO131" s="129" t="str">
        <f t="shared" si="65"/>
        <v>28/7/2000</v>
      </c>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57"/>
      <c r="FX131" s="131">
        <f t="shared" si="66"/>
        <v>0.54833333333333334</v>
      </c>
      <c r="FY131" s="127" t="str">
        <f t="shared" si="67"/>
        <v>مقبول</v>
      </c>
      <c r="FZ131" s="128"/>
    </row>
    <row r="132" spans="1:182" ht="54.95" customHeight="1" thickTop="1" thickBot="1">
      <c r="A132" s="107">
        <v>121</v>
      </c>
      <c r="B132" s="113">
        <v>121</v>
      </c>
      <c r="C132" s="109" t="s">
        <v>271</v>
      </c>
      <c r="D132" s="110" t="s">
        <v>124</v>
      </c>
      <c r="E132" s="113">
        <v>5</v>
      </c>
      <c r="F132" s="113">
        <v>8</v>
      </c>
      <c r="G132" s="113">
        <v>2000</v>
      </c>
      <c r="H132" s="113">
        <f t="shared" si="39"/>
        <v>26</v>
      </c>
      <c r="I132" s="113">
        <f t="shared" si="40"/>
        <v>1</v>
      </c>
      <c r="J132" s="113">
        <f t="shared" si="41"/>
        <v>15</v>
      </c>
      <c r="K132" s="108" t="s">
        <v>125</v>
      </c>
      <c r="L132" s="113">
        <v>106</v>
      </c>
      <c r="M132" s="113">
        <v>106</v>
      </c>
      <c r="N132" s="153">
        <v>7.5</v>
      </c>
      <c r="O132" s="153">
        <v>10</v>
      </c>
      <c r="P132" s="153">
        <v>12.5</v>
      </c>
      <c r="Q132" s="153">
        <f t="shared" si="42"/>
        <v>30</v>
      </c>
      <c r="R132" s="153">
        <v>5</v>
      </c>
      <c r="S132" s="153">
        <v>7</v>
      </c>
      <c r="T132" s="153">
        <v>3</v>
      </c>
      <c r="U132" s="153">
        <f t="shared" si="43"/>
        <v>15</v>
      </c>
      <c r="V132" s="153">
        <v>4.5</v>
      </c>
      <c r="W132" s="153">
        <v>8.5</v>
      </c>
      <c r="X132" s="153">
        <v>4</v>
      </c>
      <c r="Y132" s="153">
        <f t="shared" si="44"/>
        <v>17</v>
      </c>
      <c r="Z132" s="153">
        <v>3.5</v>
      </c>
      <c r="AA132" s="153">
        <v>2.5</v>
      </c>
      <c r="AB132" s="153">
        <v>5.5</v>
      </c>
      <c r="AC132" s="153">
        <f t="shared" si="45"/>
        <v>11.5</v>
      </c>
      <c r="AD132" s="153">
        <v>3</v>
      </c>
      <c r="AE132" s="153">
        <v>3</v>
      </c>
      <c r="AF132" s="153">
        <v>2</v>
      </c>
      <c r="AG132" s="153">
        <f t="shared" si="46"/>
        <v>8</v>
      </c>
      <c r="AH132" s="153">
        <v>3</v>
      </c>
      <c r="AI132" s="153">
        <v>2</v>
      </c>
      <c r="AJ132" s="153">
        <v>4.5</v>
      </c>
      <c r="AK132" s="153">
        <f t="shared" si="47"/>
        <v>9.5</v>
      </c>
      <c r="AL132" s="153">
        <v>2.5</v>
      </c>
      <c r="AM132" s="153">
        <v>2.5</v>
      </c>
      <c r="AN132" s="153">
        <v>6.5</v>
      </c>
      <c r="AO132" s="153">
        <f t="shared" si="48"/>
        <v>11.5</v>
      </c>
      <c r="AP132" s="153">
        <v>3</v>
      </c>
      <c r="AQ132" s="153">
        <v>10</v>
      </c>
      <c r="AR132" s="153">
        <f t="shared" si="49"/>
        <v>13</v>
      </c>
      <c r="AS132" s="153">
        <v>3.5</v>
      </c>
      <c r="AT132" s="153">
        <v>1</v>
      </c>
      <c r="AU132" s="153">
        <v>0.5</v>
      </c>
      <c r="AV132" s="153">
        <f t="shared" si="50"/>
        <v>5</v>
      </c>
      <c r="AW132" s="153">
        <v>2</v>
      </c>
      <c r="AX132" s="153">
        <v>3</v>
      </c>
      <c r="AY132" s="153">
        <f t="shared" si="51"/>
        <v>5</v>
      </c>
      <c r="AZ132" s="153">
        <v>3</v>
      </c>
      <c r="BA132" s="153">
        <v>10</v>
      </c>
      <c r="BB132" s="153">
        <f t="shared" si="52"/>
        <v>13</v>
      </c>
      <c r="BC132" s="153">
        <f t="shared" si="53"/>
        <v>138.5</v>
      </c>
      <c r="BD132" s="153">
        <v>2.5</v>
      </c>
      <c r="BE132" s="153">
        <v>2</v>
      </c>
      <c r="BF132" s="153">
        <v>3</v>
      </c>
      <c r="BG132" s="153">
        <v>2.5</v>
      </c>
      <c r="BH132" s="153">
        <v>3.5</v>
      </c>
      <c r="BI132" s="153">
        <f t="shared" si="54"/>
        <v>13.5</v>
      </c>
      <c r="BJ132" s="153">
        <v>3</v>
      </c>
      <c r="BK132" s="153">
        <v>3.5</v>
      </c>
      <c r="BL132" s="153">
        <v>4.5</v>
      </c>
      <c r="BM132" s="153">
        <f t="shared" si="55"/>
        <v>11</v>
      </c>
      <c r="BN132" s="153">
        <v>3</v>
      </c>
      <c r="BO132" s="153">
        <v>4.5</v>
      </c>
      <c r="BP132" s="153">
        <v>6.5</v>
      </c>
      <c r="BQ132" s="153">
        <f t="shared" si="56"/>
        <v>14</v>
      </c>
      <c r="BR132" s="153">
        <v>4</v>
      </c>
      <c r="BS132" s="153">
        <v>8</v>
      </c>
      <c r="BT132" s="153">
        <v>8</v>
      </c>
      <c r="BU132" s="153">
        <f t="shared" si="57"/>
        <v>20</v>
      </c>
      <c r="BV132" s="153">
        <v>4</v>
      </c>
      <c r="BW132" s="153">
        <v>8</v>
      </c>
      <c r="BX132" s="153">
        <v>8</v>
      </c>
      <c r="BY132" s="153">
        <f t="shared" si="58"/>
        <v>20</v>
      </c>
      <c r="BZ132" s="142" t="s">
        <v>149</v>
      </c>
      <c r="CA132" s="108" t="s">
        <v>150</v>
      </c>
      <c r="CB132" s="137"/>
      <c r="CC132" s="115" t="str">
        <f t="shared" si="68"/>
        <v>دور ثان</v>
      </c>
      <c r="CD132" s="115">
        <f t="shared" si="69"/>
        <v>1</v>
      </c>
      <c r="CE132" s="116">
        <f t="shared" si="70"/>
        <v>3</v>
      </c>
      <c r="CF132" s="117">
        <f t="shared" si="71"/>
        <v>1</v>
      </c>
      <c r="CG132" s="118">
        <f t="shared" si="72"/>
        <v>4</v>
      </c>
      <c r="CH132" s="119">
        <v>1</v>
      </c>
      <c r="CI132" s="154" t="s">
        <v>148</v>
      </c>
      <c r="CJ132" s="144" t="s">
        <v>98</v>
      </c>
      <c r="CK132" s="122"/>
      <c r="CL132" s="123" t="s">
        <v>292</v>
      </c>
      <c r="CM132" s="123" t="s">
        <v>292</v>
      </c>
      <c r="CN132" s="123" t="s">
        <v>292</v>
      </c>
      <c r="CO132" s="123" t="s">
        <v>291</v>
      </c>
      <c r="CP132" s="123" t="s">
        <v>291</v>
      </c>
      <c r="CQ132" s="123" t="s">
        <v>291</v>
      </c>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124">
        <f t="shared" si="59"/>
        <v>5</v>
      </c>
      <c r="EJ132" s="41">
        <f t="shared" si="60"/>
        <v>102</v>
      </c>
      <c r="EK132" s="125">
        <f t="shared" si="61"/>
        <v>88</v>
      </c>
      <c r="EL132" s="126">
        <f t="shared" si="62"/>
        <v>0.66666666666666663</v>
      </c>
      <c r="EM132" s="127" t="str">
        <f t="shared" si="63"/>
        <v>مقبول</v>
      </c>
      <c r="EN132" s="128" t="e">
        <f t="shared" ca="1" si="73"/>
        <v>#NAME?</v>
      </c>
      <c r="EO132" s="129" t="str">
        <f t="shared" si="65"/>
        <v>5/8/2000</v>
      </c>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57"/>
      <c r="FX132" s="131">
        <f t="shared" si="66"/>
        <v>0.46166666666666667</v>
      </c>
      <c r="FY132" s="127" t="str">
        <f t="shared" si="67"/>
        <v>له دور ثاني</v>
      </c>
      <c r="FZ132" s="128"/>
    </row>
    <row r="133" spans="1:182" ht="54.95" customHeight="1" thickTop="1" thickBot="1">
      <c r="A133" s="107">
        <v>122</v>
      </c>
      <c r="B133" s="113">
        <v>122</v>
      </c>
      <c r="C133" s="109" t="s">
        <v>272</v>
      </c>
      <c r="D133" s="110" t="s">
        <v>124</v>
      </c>
      <c r="E133" s="113">
        <v>10</v>
      </c>
      <c r="F133" s="113">
        <v>5</v>
      </c>
      <c r="G133" s="113">
        <v>2000</v>
      </c>
      <c r="H133" s="113">
        <f t="shared" si="39"/>
        <v>21</v>
      </c>
      <c r="I133" s="113">
        <f t="shared" si="40"/>
        <v>4</v>
      </c>
      <c r="J133" s="113">
        <f t="shared" si="41"/>
        <v>15</v>
      </c>
      <c r="K133" s="108" t="s">
        <v>125</v>
      </c>
      <c r="L133" s="113">
        <v>107</v>
      </c>
      <c r="M133" s="113">
        <v>107</v>
      </c>
      <c r="N133" s="153">
        <v>8</v>
      </c>
      <c r="O133" s="153">
        <v>14</v>
      </c>
      <c r="P133" s="153">
        <v>14.5</v>
      </c>
      <c r="Q133" s="153">
        <f t="shared" si="42"/>
        <v>36.5</v>
      </c>
      <c r="R133" s="153">
        <v>6.5</v>
      </c>
      <c r="S133" s="153">
        <v>16</v>
      </c>
      <c r="T133" s="153">
        <v>13</v>
      </c>
      <c r="U133" s="153">
        <f t="shared" si="43"/>
        <v>35.5</v>
      </c>
      <c r="V133" s="153">
        <v>6</v>
      </c>
      <c r="W133" s="153">
        <v>11.5</v>
      </c>
      <c r="X133" s="153">
        <v>11</v>
      </c>
      <c r="Y133" s="153">
        <f t="shared" si="44"/>
        <v>28.5</v>
      </c>
      <c r="Z133" s="153">
        <v>3.5</v>
      </c>
      <c r="AA133" s="153">
        <v>6</v>
      </c>
      <c r="AB133" s="153">
        <v>7.5</v>
      </c>
      <c r="AC133" s="153">
        <f t="shared" si="45"/>
        <v>17</v>
      </c>
      <c r="AD133" s="153">
        <v>4</v>
      </c>
      <c r="AE133" s="153">
        <v>7</v>
      </c>
      <c r="AF133" s="153">
        <v>6.5</v>
      </c>
      <c r="AG133" s="153">
        <f t="shared" si="46"/>
        <v>17.5</v>
      </c>
      <c r="AH133" s="153">
        <v>3.5</v>
      </c>
      <c r="AI133" s="153">
        <v>2</v>
      </c>
      <c r="AJ133" s="153">
        <v>11</v>
      </c>
      <c r="AK133" s="153">
        <f t="shared" si="47"/>
        <v>16.5</v>
      </c>
      <c r="AL133" s="153">
        <v>3.5</v>
      </c>
      <c r="AM133" s="153">
        <v>3.5</v>
      </c>
      <c r="AN133" s="153">
        <v>9.5</v>
      </c>
      <c r="AO133" s="153">
        <f t="shared" si="48"/>
        <v>16.5</v>
      </c>
      <c r="AP133" s="153">
        <v>3</v>
      </c>
      <c r="AQ133" s="153">
        <v>12.5</v>
      </c>
      <c r="AR133" s="153">
        <f t="shared" si="49"/>
        <v>15.5</v>
      </c>
      <c r="AS133" s="153">
        <v>3.5</v>
      </c>
      <c r="AT133" s="153">
        <v>3.5</v>
      </c>
      <c r="AU133" s="153">
        <v>9.5</v>
      </c>
      <c r="AV133" s="153">
        <f t="shared" si="50"/>
        <v>16.5</v>
      </c>
      <c r="AW133" s="153">
        <v>3</v>
      </c>
      <c r="AX133" s="153">
        <v>12</v>
      </c>
      <c r="AY133" s="153">
        <f t="shared" si="51"/>
        <v>15</v>
      </c>
      <c r="AZ133" s="153">
        <v>3.5</v>
      </c>
      <c r="BA133" s="153">
        <v>12</v>
      </c>
      <c r="BB133" s="153">
        <f t="shared" si="52"/>
        <v>15.5</v>
      </c>
      <c r="BC133" s="153">
        <f t="shared" si="53"/>
        <v>230.5</v>
      </c>
      <c r="BD133" s="153">
        <v>3</v>
      </c>
      <c r="BE133" s="153">
        <v>2</v>
      </c>
      <c r="BF133" s="153">
        <v>3.5</v>
      </c>
      <c r="BG133" s="153">
        <v>3</v>
      </c>
      <c r="BH133" s="153">
        <v>4.5</v>
      </c>
      <c r="BI133" s="153">
        <f t="shared" si="54"/>
        <v>16</v>
      </c>
      <c r="BJ133" s="153">
        <v>3.5</v>
      </c>
      <c r="BK133" s="153">
        <v>4</v>
      </c>
      <c r="BL133" s="153">
        <v>6</v>
      </c>
      <c r="BM133" s="153">
        <f t="shared" si="55"/>
        <v>13.5</v>
      </c>
      <c r="BN133" s="153">
        <v>3.5</v>
      </c>
      <c r="BO133" s="153">
        <v>7.5</v>
      </c>
      <c r="BP133" s="153">
        <v>7</v>
      </c>
      <c r="BQ133" s="153">
        <f t="shared" si="56"/>
        <v>18</v>
      </c>
      <c r="BR133" s="153">
        <v>4</v>
      </c>
      <c r="BS133" s="153">
        <v>8</v>
      </c>
      <c r="BT133" s="153">
        <v>8</v>
      </c>
      <c r="BU133" s="153">
        <f t="shared" si="57"/>
        <v>20</v>
      </c>
      <c r="BV133" s="153">
        <v>4</v>
      </c>
      <c r="BW133" s="153">
        <v>8</v>
      </c>
      <c r="BX133" s="153">
        <v>8</v>
      </c>
      <c r="BY133" s="153">
        <f t="shared" si="58"/>
        <v>20</v>
      </c>
      <c r="BZ133" s="112" t="s">
        <v>126</v>
      </c>
      <c r="CA133" s="113"/>
      <c r="CB133" s="137"/>
      <c r="CC133" s="115" t="str">
        <f t="shared" si="68"/>
        <v>ناجح</v>
      </c>
      <c r="CD133" s="115">
        <f t="shared" si="69"/>
        <v>2</v>
      </c>
      <c r="CE133" s="116">
        <f t="shared" si="70"/>
        <v>0</v>
      </c>
      <c r="CF133" s="117">
        <f t="shared" si="71"/>
        <v>0</v>
      </c>
      <c r="CG133" s="118">
        <f t="shared" si="72"/>
        <v>0</v>
      </c>
      <c r="CH133" s="119">
        <v>1</v>
      </c>
      <c r="CI133" s="154" t="s">
        <v>148</v>
      </c>
      <c r="CJ133" s="144" t="s">
        <v>89</v>
      </c>
      <c r="CK133" s="151"/>
      <c r="CL133" s="123" t="s">
        <v>292</v>
      </c>
      <c r="CM133" s="123" t="s">
        <v>292</v>
      </c>
      <c r="CN133" s="123" t="s">
        <v>292</v>
      </c>
      <c r="CO133" s="123" t="s">
        <v>291</v>
      </c>
      <c r="CP133" s="123" t="s">
        <v>291</v>
      </c>
      <c r="CQ133" s="123" t="s">
        <v>291</v>
      </c>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124">
        <f t="shared" si="59"/>
        <v>5.5</v>
      </c>
      <c r="EJ133" s="41">
        <f t="shared" si="60"/>
        <v>67</v>
      </c>
      <c r="EK133" s="125">
        <f t="shared" si="61"/>
        <v>150</v>
      </c>
      <c r="EL133" s="126">
        <f t="shared" si="62"/>
        <v>1.1363636363636365</v>
      </c>
      <c r="EM133" s="127" t="str">
        <f t="shared" si="63"/>
        <v>ممتاز</v>
      </c>
      <c r="EN133" s="128" t="e">
        <f t="shared" ca="1" si="73"/>
        <v>#NAME?</v>
      </c>
      <c r="EO133" s="129" t="str">
        <f t="shared" si="65"/>
        <v>10/5/2000</v>
      </c>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57"/>
      <c r="FX133" s="131">
        <f t="shared" si="66"/>
        <v>0.76833333333333331</v>
      </c>
      <c r="FY133" s="127" t="str">
        <f t="shared" si="67"/>
        <v>جيد</v>
      </c>
      <c r="FZ133" s="128"/>
    </row>
    <row r="134" spans="1:182" ht="54.95" customHeight="1" thickTop="1" thickBot="1">
      <c r="A134" s="107">
        <v>123</v>
      </c>
      <c r="B134" s="113">
        <v>123</v>
      </c>
      <c r="C134" s="109" t="s">
        <v>273</v>
      </c>
      <c r="D134" s="110" t="s">
        <v>124</v>
      </c>
      <c r="E134" s="113">
        <v>15</v>
      </c>
      <c r="F134" s="113">
        <v>3</v>
      </c>
      <c r="G134" s="113">
        <v>2000</v>
      </c>
      <c r="H134" s="113">
        <f t="shared" si="39"/>
        <v>16</v>
      </c>
      <c r="I134" s="113">
        <f t="shared" si="40"/>
        <v>6</v>
      </c>
      <c r="J134" s="113">
        <f t="shared" si="41"/>
        <v>15</v>
      </c>
      <c r="K134" s="108" t="s">
        <v>125</v>
      </c>
      <c r="L134" s="113">
        <v>108</v>
      </c>
      <c r="M134" s="113">
        <v>108</v>
      </c>
      <c r="N134" s="153">
        <v>8.5</v>
      </c>
      <c r="O134" s="153">
        <v>15.5</v>
      </c>
      <c r="P134" s="153">
        <v>15</v>
      </c>
      <c r="Q134" s="153">
        <f t="shared" si="42"/>
        <v>39</v>
      </c>
      <c r="R134" s="153">
        <v>8.5</v>
      </c>
      <c r="S134" s="153">
        <v>20</v>
      </c>
      <c r="T134" s="153">
        <v>17</v>
      </c>
      <c r="U134" s="153">
        <f t="shared" si="43"/>
        <v>45.5</v>
      </c>
      <c r="V134" s="153">
        <v>6</v>
      </c>
      <c r="W134" s="153">
        <v>12</v>
      </c>
      <c r="X134" s="153">
        <v>12</v>
      </c>
      <c r="Y134" s="153">
        <f t="shared" si="44"/>
        <v>30</v>
      </c>
      <c r="Z134" s="153">
        <v>3.5</v>
      </c>
      <c r="AA134" s="153">
        <v>6</v>
      </c>
      <c r="AB134" s="153">
        <v>8</v>
      </c>
      <c r="AC134" s="153">
        <f t="shared" si="45"/>
        <v>17.5</v>
      </c>
      <c r="AD134" s="153">
        <v>4</v>
      </c>
      <c r="AE134" s="153">
        <v>8</v>
      </c>
      <c r="AF134" s="153">
        <v>8</v>
      </c>
      <c r="AG134" s="153">
        <f t="shared" si="46"/>
        <v>20</v>
      </c>
      <c r="AH134" s="153">
        <v>3.5</v>
      </c>
      <c r="AI134" s="153">
        <v>4</v>
      </c>
      <c r="AJ134" s="153">
        <v>10</v>
      </c>
      <c r="AK134" s="153">
        <f t="shared" si="47"/>
        <v>17.5</v>
      </c>
      <c r="AL134" s="153">
        <v>2.5</v>
      </c>
      <c r="AM134" s="153">
        <v>4</v>
      </c>
      <c r="AN134" s="153">
        <v>10</v>
      </c>
      <c r="AO134" s="153">
        <f t="shared" si="48"/>
        <v>16.5</v>
      </c>
      <c r="AP134" s="153">
        <v>3</v>
      </c>
      <c r="AQ134" s="153">
        <v>14</v>
      </c>
      <c r="AR134" s="153">
        <f t="shared" si="49"/>
        <v>17</v>
      </c>
      <c r="AS134" s="153">
        <v>4</v>
      </c>
      <c r="AT134" s="153">
        <v>2.5</v>
      </c>
      <c r="AU134" s="153">
        <v>9</v>
      </c>
      <c r="AV134" s="153">
        <f t="shared" si="50"/>
        <v>15.5</v>
      </c>
      <c r="AW134" s="153">
        <v>2.5</v>
      </c>
      <c r="AX134" s="153">
        <v>16</v>
      </c>
      <c r="AY134" s="153">
        <f t="shared" si="51"/>
        <v>18.5</v>
      </c>
      <c r="AZ134" s="153">
        <v>3.5</v>
      </c>
      <c r="BA134" s="153">
        <v>14.5</v>
      </c>
      <c r="BB134" s="153">
        <f t="shared" si="52"/>
        <v>18</v>
      </c>
      <c r="BC134" s="153">
        <f t="shared" si="53"/>
        <v>255</v>
      </c>
      <c r="BD134" s="153">
        <v>3.5</v>
      </c>
      <c r="BE134" s="153">
        <v>3</v>
      </c>
      <c r="BF134" s="153">
        <v>3.5</v>
      </c>
      <c r="BG134" s="153">
        <v>2.5</v>
      </c>
      <c r="BH134" s="153">
        <v>4.5</v>
      </c>
      <c r="BI134" s="153">
        <f t="shared" si="54"/>
        <v>17</v>
      </c>
      <c r="BJ134" s="153">
        <v>3.5</v>
      </c>
      <c r="BK134" s="153">
        <v>5.5</v>
      </c>
      <c r="BL134" s="153">
        <v>7</v>
      </c>
      <c r="BM134" s="153">
        <f t="shared" si="55"/>
        <v>16</v>
      </c>
      <c r="BN134" s="153">
        <v>3</v>
      </c>
      <c r="BO134" s="153">
        <v>7</v>
      </c>
      <c r="BP134" s="153">
        <v>7</v>
      </c>
      <c r="BQ134" s="153">
        <f t="shared" si="56"/>
        <v>17</v>
      </c>
      <c r="BR134" s="153">
        <v>4</v>
      </c>
      <c r="BS134" s="153">
        <v>8</v>
      </c>
      <c r="BT134" s="153">
        <v>8</v>
      </c>
      <c r="BU134" s="153">
        <f t="shared" si="57"/>
        <v>20</v>
      </c>
      <c r="BV134" s="153">
        <v>4</v>
      </c>
      <c r="BW134" s="153">
        <v>8</v>
      </c>
      <c r="BX134" s="153">
        <v>8</v>
      </c>
      <c r="BY134" s="153">
        <f t="shared" si="58"/>
        <v>20</v>
      </c>
      <c r="BZ134" s="142" t="s">
        <v>126</v>
      </c>
      <c r="CA134" s="108"/>
      <c r="CB134" s="114"/>
      <c r="CC134" s="115" t="str">
        <f t="shared" si="68"/>
        <v>ناجح</v>
      </c>
      <c r="CD134" s="115">
        <f t="shared" si="69"/>
        <v>2</v>
      </c>
      <c r="CE134" s="116">
        <f t="shared" si="70"/>
        <v>0</v>
      </c>
      <c r="CF134" s="117">
        <f t="shared" si="71"/>
        <v>0</v>
      </c>
      <c r="CG134" s="118">
        <f t="shared" si="72"/>
        <v>0</v>
      </c>
      <c r="CH134" s="119">
        <v>1</v>
      </c>
      <c r="CI134" s="157" t="s">
        <v>148</v>
      </c>
      <c r="CJ134" s="144" t="s">
        <v>89</v>
      </c>
      <c r="CK134" s="122"/>
      <c r="CL134" s="123" t="s">
        <v>292</v>
      </c>
      <c r="CM134" s="123" t="s">
        <v>292</v>
      </c>
      <c r="CN134" s="123" t="s">
        <v>292</v>
      </c>
      <c r="CO134" s="123" t="s">
        <v>291</v>
      </c>
      <c r="CP134" s="123" t="s">
        <v>291</v>
      </c>
      <c r="CQ134" s="123" t="s">
        <v>291</v>
      </c>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124">
        <f t="shared" si="59"/>
        <v>6.5</v>
      </c>
      <c r="EJ134" s="41">
        <f t="shared" si="60"/>
        <v>47</v>
      </c>
      <c r="EK134" s="125">
        <f t="shared" si="61"/>
        <v>164.5</v>
      </c>
      <c r="EL134" s="126">
        <f t="shared" si="62"/>
        <v>1.2462121212121211</v>
      </c>
      <c r="EM134" s="127" t="str">
        <f t="shared" si="63"/>
        <v>ممتاز</v>
      </c>
      <c r="EN134" s="128" t="e">
        <f t="shared" ca="1" si="73"/>
        <v>#NAME?</v>
      </c>
      <c r="EO134" s="129" t="str">
        <f t="shared" si="65"/>
        <v>15/3/2000</v>
      </c>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57"/>
      <c r="FX134" s="131">
        <f t="shared" si="66"/>
        <v>0.85</v>
      </c>
      <c r="FY134" s="127" t="str">
        <f t="shared" si="67"/>
        <v>جيدجدا</v>
      </c>
      <c r="FZ134" s="128"/>
    </row>
    <row r="135" spans="1:182" ht="54.95" customHeight="1" thickTop="1" thickBot="1">
      <c r="A135" s="107">
        <v>124</v>
      </c>
      <c r="B135" s="113">
        <v>124</v>
      </c>
      <c r="C135" s="109" t="s">
        <v>274</v>
      </c>
      <c r="D135" s="110" t="s">
        <v>124</v>
      </c>
      <c r="E135" s="113">
        <v>23</v>
      </c>
      <c r="F135" s="113">
        <v>1</v>
      </c>
      <c r="G135" s="113">
        <v>2000</v>
      </c>
      <c r="H135" s="113">
        <f t="shared" si="39"/>
        <v>8</v>
      </c>
      <c r="I135" s="113">
        <f t="shared" si="40"/>
        <v>8</v>
      </c>
      <c r="J135" s="113">
        <f t="shared" si="41"/>
        <v>15</v>
      </c>
      <c r="K135" s="108" t="s">
        <v>125</v>
      </c>
      <c r="L135" s="113">
        <v>109</v>
      </c>
      <c r="M135" s="113">
        <v>109</v>
      </c>
      <c r="N135" s="153">
        <v>10.5</v>
      </c>
      <c r="O135" s="153">
        <v>23</v>
      </c>
      <c r="P135" s="153">
        <v>23.5</v>
      </c>
      <c r="Q135" s="153">
        <f t="shared" si="42"/>
        <v>57</v>
      </c>
      <c r="R135" s="153">
        <v>10</v>
      </c>
      <c r="S135" s="153">
        <v>20</v>
      </c>
      <c r="T135" s="153">
        <v>20</v>
      </c>
      <c r="U135" s="153">
        <f t="shared" si="43"/>
        <v>50</v>
      </c>
      <c r="V135" s="153">
        <v>6</v>
      </c>
      <c r="W135" s="153">
        <v>12</v>
      </c>
      <c r="X135" s="153">
        <v>12</v>
      </c>
      <c r="Y135" s="153">
        <f t="shared" si="44"/>
        <v>30</v>
      </c>
      <c r="Z135" s="153">
        <v>4</v>
      </c>
      <c r="AA135" s="153">
        <v>7</v>
      </c>
      <c r="AB135" s="153">
        <v>8</v>
      </c>
      <c r="AC135" s="153">
        <f t="shared" si="45"/>
        <v>19</v>
      </c>
      <c r="AD135" s="153">
        <v>4</v>
      </c>
      <c r="AE135" s="153">
        <v>8</v>
      </c>
      <c r="AF135" s="153">
        <v>8</v>
      </c>
      <c r="AG135" s="153">
        <f t="shared" si="46"/>
        <v>20</v>
      </c>
      <c r="AH135" s="153">
        <v>4</v>
      </c>
      <c r="AI135" s="153">
        <v>4</v>
      </c>
      <c r="AJ135" s="153">
        <v>9</v>
      </c>
      <c r="AK135" s="153">
        <f t="shared" si="47"/>
        <v>17</v>
      </c>
      <c r="AL135" s="153">
        <v>3.5</v>
      </c>
      <c r="AM135" s="153">
        <v>4</v>
      </c>
      <c r="AN135" s="153">
        <v>9.5</v>
      </c>
      <c r="AO135" s="153">
        <f t="shared" si="48"/>
        <v>17</v>
      </c>
      <c r="AP135" s="153">
        <v>3.5</v>
      </c>
      <c r="AQ135" s="153">
        <v>15</v>
      </c>
      <c r="AR135" s="153">
        <f t="shared" si="49"/>
        <v>18.5</v>
      </c>
      <c r="AS135" s="153">
        <v>4</v>
      </c>
      <c r="AT135" s="153">
        <v>3.5</v>
      </c>
      <c r="AU135" s="153">
        <v>11</v>
      </c>
      <c r="AV135" s="153">
        <f t="shared" si="50"/>
        <v>18.5</v>
      </c>
      <c r="AW135" s="153">
        <v>4</v>
      </c>
      <c r="AX135" s="153">
        <v>16</v>
      </c>
      <c r="AY135" s="153">
        <f t="shared" si="51"/>
        <v>20</v>
      </c>
      <c r="AZ135" s="153">
        <v>4</v>
      </c>
      <c r="BA135" s="153">
        <v>15.5</v>
      </c>
      <c r="BB135" s="153">
        <f t="shared" si="52"/>
        <v>19.5</v>
      </c>
      <c r="BC135" s="153">
        <f t="shared" si="53"/>
        <v>286.5</v>
      </c>
      <c r="BD135" s="153">
        <v>3.5</v>
      </c>
      <c r="BE135" s="153">
        <v>3</v>
      </c>
      <c r="BF135" s="153">
        <v>4</v>
      </c>
      <c r="BG135" s="153">
        <v>3</v>
      </c>
      <c r="BH135" s="153">
        <v>5</v>
      </c>
      <c r="BI135" s="153">
        <f t="shared" si="54"/>
        <v>18.5</v>
      </c>
      <c r="BJ135" s="153">
        <v>4</v>
      </c>
      <c r="BK135" s="153">
        <v>5.5</v>
      </c>
      <c r="BL135" s="153">
        <v>7</v>
      </c>
      <c r="BM135" s="153">
        <f t="shared" si="55"/>
        <v>16.5</v>
      </c>
      <c r="BN135" s="153">
        <v>4</v>
      </c>
      <c r="BO135" s="153">
        <v>8</v>
      </c>
      <c r="BP135" s="153">
        <v>7.5</v>
      </c>
      <c r="BQ135" s="153">
        <f t="shared" si="56"/>
        <v>19.5</v>
      </c>
      <c r="BR135" s="153">
        <v>4</v>
      </c>
      <c r="BS135" s="153">
        <v>8</v>
      </c>
      <c r="BT135" s="153">
        <v>8</v>
      </c>
      <c r="BU135" s="153">
        <f t="shared" si="57"/>
        <v>20</v>
      </c>
      <c r="BV135" s="153">
        <v>4</v>
      </c>
      <c r="BW135" s="153">
        <v>8</v>
      </c>
      <c r="BX135" s="153">
        <v>8</v>
      </c>
      <c r="BY135" s="153">
        <f t="shared" si="58"/>
        <v>20</v>
      </c>
      <c r="BZ135" s="112" t="s">
        <v>126</v>
      </c>
      <c r="CA135" s="113"/>
      <c r="CB135" s="137"/>
      <c r="CC135" s="115" t="str">
        <f t="shared" si="68"/>
        <v>ناجح</v>
      </c>
      <c r="CD135" s="115">
        <f t="shared" si="69"/>
        <v>2</v>
      </c>
      <c r="CE135" s="116">
        <f t="shared" si="70"/>
        <v>0</v>
      </c>
      <c r="CF135" s="117">
        <f t="shared" si="71"/>
        <v>0</v>
      </c>
      <c r="CG135" s="118">
        <f t="shared" si="72"/>
        <v>0</v>
      </c>
      <c r="CH135" s="119">
        <v>1</v>
      </c>
      <c r="CI135" s="157" t="s">
        <v>148</v>
      </c>
      <c r="CJ135" s="144" t="s">
        <v>89</v>
      </c>
      <c r="CK135" s="122"/>
      <c r="CL135" s="123" t="s">
        <v>292</v>
      </c>
      <c r="CM135" s="123" t="s">
        <v>292</v>
      </c>
      <c r="CN135" s="123" t="s">
        <v>292</v>
      </c>
      <c r="CO135" s="123" t="s">
        <v>291</v>
      </c>
      <c r="CP135" s="123" t="s">
        <v>291</v>
      </c>
      <c r="CQ135" s="123" t="s">
        <v>291</v>
      </c>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124">
        <f t="shared" si="59"/>
        <v>7</v>
      </c>
      <c r="EJ135" s="41">
        <f t="shared" si="60"/>
        <v>15</v>
      </c>
      <c r="EK135" s="125">
        <f t="shared" si="61"/>
        <v>180.5</v>
      </c>
      <c r="EL135" s="126">
        <f t="shared" si="62"/>
        <v>1.3674242424242424</v>
      </c>
      <c r="EM135" s="127" t="str">
        <f t="shared" si="63"/>
        <v>ممتاز</v>
      </c>
      <c r="EN135" s="128" t="e">
        <f t="shared" ca="1" si="73"/>
        <v>#NAME?</v>
      </c>
      <c r="EO135" s="129" t="str">
        <f t="shared" si="65"/>
        <v>23/1/2000</v>
      </c>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57"/>
      <c r="FX135" s="131">
        <f t="shared" si="66"/>
        <v>0.95499999999999996</v>
      </c>
      <c r="FY135" s="127" t="str">
        <f t="shared" si="67"/>
        <v>ممتاز</v>
      </c>
      <c r="FZ135" s="128"/>
    </row>
    <row r="136" spans="1:182" ht="54.95" customHeight="1" thickTop="1" thickBot="1">
      <c r="A136" s="107">
        <v>125</v>
      </c>
      <c r="B136" s="113">
        <v>125</v>
      </c>
      <c r="C136" s="109" t="s">
        <v>275</v>
      </c>
      <c r="D136" s="110" t="s">
        <v>124</v>
      </c>
      <c r="E136" s="113">
        <v>3</v>
      </c>
      <c r="F136" s="113">
        <v>6</v>
      </c>
      <c r="G136" s="113">
        <v>2000</v>
      </c>
      <c r="H136" s="113">
        <f t="shared" si="39"/>
        <v>28</v>
      </c>
      <c r="I136" s="113">
        <f t="shared" si="40"/>
        <v>3</v>
      </c>
      <c r="J136" s="113">
        <f t="shared" si="41"/>
        <v>15</v>
      </c>
      <c r="K136" s="108" t="s">
        <v>125</v>
      </c>
      <c r="L136" s="113">
        <v>110</v>
      </c>
      <c r="M136" s="113">
        <v>110</v>
      </c>
      <c r="N136" s="153">
        <v>10</v>
      </c>
      <c r="O136" s="153">
        <v>19</v>
      </c>
      <c r="P136" s="153">
        <v>19.5</v>
      </c>
      <c r="Q136" s="153">
        <f t="shared" si="42"/>
        <v>48.5</v>
      </c>
      <c r="R136" s="153">
        <v>9.5</v>
      </c>
      <c r="S136" s="153">
        <v>20</v>
      </c>
      <c r="T136" s="153">
        <v>18.5</v>
      </c>
      <c r="U136" s="153">
        <f t="shared" si="43"/>
        <v>48</v>
      </c>
      <c r="V136" s="153">
        <v>6</v>
      </c>
      <c r="W136" s="153">
        <v>12</v>
      </c>
      <c r="X136" s="153">
        <v>12</v>
      </c>
      <c r="Y136" s="153">
        <f t="shared" si="44"/>
        <v>30</v>
      </c>
      <c r="Z136" s="153">
        <v>3.5</v>
      </c>
      <c r="AA136" s="153">
        <v>6</v>
      </c>
      <c r="AB136" s="153">
        <v>6</v>
      </c>
      <c r="AC136" s="153">
        <f t="shared" si="45"/>
        <v>15.5</v>
      </c>
      <c r="AD136" s="153">
        <v>4</v>
      </c>
      <c r="AE136" s="153">
        <v>6.5</v>
      </c>
      <c r="AF136" s="153">
        <v>8</v>
      </c>
      <c r="AG136" s="153">
        <f t="shared" si="46"/>
        <v>18.5</v>
      </c>
      <c r="AH136" s="153">
        <v>3.5</v>
      </c>
      <c r="AI136" s="153">
        <v>4</v>
      </c>
      <c r="AJ136" s="153">
        <v>11.5</v>
      </c>
      <c r="AK136" s="153">
        <f t="shared" si="47"/>
        <v>19</v>
      </c>
      <c r="AL136" s="153">
        <v>3.5</v>
      </c>
      <c r="AM136" s="153">
        <v>4</v>
      </c>
      <c r="AN136" s="153">
        <v>11</v>
      </c>
      <c r="AO136" s="153">
        <f t="shared" si="48"/>
        <v>18.5</v>
      </c>
      <c r="AP136" s="153">
        <v>3.5</v>
      </c>
      <c r="AQ136" s="153">
        <v>15</v>
      </c>
      <c r="AR136" s="153">
        <f t="shared" si="49"/>
        <v>18.5</v>
      </c>
      <c r="AS136" s="153">
        <v>4</v>
      </c>
      <c r="AT136" s="153">
        <v>4</v>
      </c>
      <c r="AU136" s="153">
        <v>8.5</v>
      </c>
      <c r="AV136" s="153">
        <f t="shared" si="50"/>
        <v>16.5</v>
      </c>
      <c r="AW136" s="153">
        <v>3</v>
      </c>
      <c r="AX136" s="153">
        <v>14</v>
      </c>
      <c r="AY136" s="153">
        <f t="shared" si="51"/>
        <v>17</v>
      </c>
      <c r="AZ136" s="153">
        <v>3.5</v>
      </c>
      <c r="BA136" s="153">
        <v>12.5</v>
      </c>
      <c r="BB136" s="153">
        <f t="shared" si="52"/>
        <v>16</v>
      </c>
      <c r="BC136" s="153">
        <f t="shared" si="53"/>
        <v>266</v>
      </c>
      <c r="BD136" s="153">
        <v>3.5</v>
      </c>
      <c r="BE136" s="153">
        <v>3</v>
      </c>
      <c r="BF136" s="153">
        <v>3.5</v>
      </c>
      <c r="BG136" s="153">
        <v>3</v>
      </c>
      <c r="BH136" s="153">
        <v>5</v>
      </c>
      <c r="BI136" s="153">
        <f t="shared" si="54"/>
        <v>18</v>
      </c>
      <c r="BJ136" s="153">
        <v>3.5</v>
      </c>
      <c r="BK136" s="153">
        <v>6.5</v>
      </c>
      <c r="BL136" s="153">
        <v>7.5</v>
      </c>
      <c r="BM136" s="153">
        <f t="shared" si="55"/>
        <v>17.5</v>
      </c>
      <c r="BN136" s="153">
        <v>3.5</v>
      </c>
      <c r="BO136" s="153">
        <v>7.5</v>
      </c>
      <c r="BP136" s="153">
        <v>7.5</v>
      </c>
      <c r="BQ136" s="153">
        <f t="shared" si="56"/>
        <v>18.5</v>
      </c>
      <c r="BR136" s="153">
        <v>4</v>
      </c>
      <c r="BS136" s="153">
        <v>8</v>
      </c>
      <c r="BT136" s="153">
        <v>8</v>
      </c>
      <c r="BU136" s="153">
        <f t="shared" si="57"/>
        <v>20</v>
      </c>
      <c r="BV136" s="153">
        <v>4</v>
      </c>
      <c r="BW136" s="153">
        <v>8</v>
      </c>
      <c r="BX136" s="153">
        <v>8</v>
      </c>
      <c r="BY136" s="153">
        <f t="shared" si="58"/>
        <v>20</v>
      </c>
      <c r="BZ136" s="112" t="s">
        <v>126</v>
      </c>
      <c r="CA136" s="113"/>
      <c r="CB136" s="114"/>
      <c r="CC136" s="115" t="str">
        <f t="shared" si="68"/>
        <v>ناجح</v>
      </c>
      <c r="CD136" s="115">
        <f t="shared" si="69"/>
        <v>2</v>
      </c>
      <c r="CE136" s="116">
        <f t="shared" si="70"/>
        <v>0</v>
      </c>
      <c r="CF136" s="117">
        <f t="shared" si="71"/>
        <v>0</v>
      </c>
      <c r="CG136" s="118">
        <f t="shared" si="72"/>
        <v>0</v>
      </c>
      <c r="CH136" s="119">
        <v>1</v>
      </c>
      <c r="CI136" s="154" t="s">
        <v>148</v>
      </c>
      <c r="CJ136" s="144" t="s">
        <v>98</v>
      </c>
      <c r="CK136" s="122"/>
      <c r="CL136" s="123" t="s">
        <v>292</v>
      </c>
      <c r="CM136" s="123" t="s">
        <v>292</v>
      </c>
      <c r="CN136" s="123" t="s">
        <v>292</v>
      </c>
      <c r="CO136" s="123" t="s">
        <v>291</v>
      </c>
      <c r="CP136" s="123" t="s">
        <v>291</v>
      </c>
      <c r="CQ136" s="123" t="s">
        <v>291</v>
      </c>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124">
        <f t="shared" si="59"/>
        <v>6.5</v>
      </c>
      <c r="EJ136" s="41">
        <f t="shared" si="60"/>
        <v>34</v>
      </c>
      <c r="EK136" s="125">
        <f t="shared" si="61"/>
        <v>169</v>
      </c>
      <c r="EL136" s="126">
        <f t="shared" si="62"/>
        <v>1.2803030303030303</v>
      </c>
      <c r="EM136" s="127" t="str">
        <f t="shared" si="63"/>
        <v>ممتاز</v>
      </c>
      <c r="EN136" s="128" t="e">
        <f t="shared" ca="1" si="73"/>
        <v>#NAME?</v>
      </c>
      <c r="EO136" s="129" t="str">
        <f t="shared" si="65"/>
        <v>3/6/2000</v>
      </c>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57"/>
      <c r="FX136" s="131">
        <f t="shared" si="66"/>
        <v>0.88666666666666671</v>
      </c>
      <c r="FY136" s="127" t="str">
        <f t="shared" si="67"/>
        <v>جيدجدا</v>
      </c>
      <c r="FZ136" s="128"/>
    </row>
    <row r="137" spans="1:182" ht="54.95" customHeight="1" thickTop="1" thickBot="1">
      <c r="A137" s="107">
        <v>126</v>
      </c>
      <c r="B137" s="113">
        <v>126</v>
      </c>
      <c r="C137" s="109" t="s">
        <v>276</v>
      </c>
      <c r="D137" s="110" t="s">
        <v>124</v>
      </c>
      <c r="E137" s="113">
        <v>12</v>
      </c>
      <c r="F137" s="113">
        <v>1</v>
      </c>
      <c r="G137" s="113">
        <v>2000</v>
      </c>
      <c r="H137" s="113">
        <f t="shared" si="39"/>
        <v>19</v>
      </c>
      <c r="I137" s="113">
        <f t="shared" si="40"/>
        <v>8</v>
      </c>
      <c r="J137" s="113">
        <f t="shared" si="41"/>
        <v>15</v>
      </c>
      <c r="K137" s="108" t="s">
        <v>125</v>
      </c>
      <c r="L137" s="113">
        <v>111</v>
      </c>
      <c r="M137" s="113">
        <v>111</v>
      </c>
      <c r="N137" s="153">
        <v>7.5</v>
      </c>
      <c r="O137" s="153">
        <v>16.5</v>
      </c>
      <c r="P137" s="153">
        <v>15.5</v>
      </c>
      <c r="Q137" s="153">
        <f t="shared" si="42"/>
        <v>39.5</v>
      </c>
      <c r="R137" s="153">
        <v>7</v>
      </c>
      <c r="S137" s="153">
        <v>14.5</v>
      </c>
      <c r="T137" s="153">
        <v>11.5</v>
      </c>
      <c r="U137" s="153">
        <f t="shared" si="43"/>
        <v>33</v>
      </c>
      <c r="V137" s="153">
        <v>5.5</v>
      </c>
      <c r="W137" s="153">
        <v>12</v>
      </c>
      <c r="X137" s="153">
        <v>9</v>
      </c>
      <c r="Y137" s="153">
        <f t="shared" si="44"/>
        <v>26.5</v>
      </c>
      <c r="Z137" s="153">
        <v>3</v>
      </c>
      <c r="AA137" s="153">
        <v>2</v>
      </c>
      <c r="AB137" s="153">
        <v>4</v>
      </c>
      <c r="AC137" s="153">
        <f t="shared" si="45"/>
        <v>9</v>
      </c>
      <c r="AD137" s="153">
        <v>3.5</v>
      </c>
      <c r="AE137" s="153">
        <v>4</v>
      </c>
      <c r="AF137" s="153">
        <v>6</v>
      </c>
      <c r="AG137" s="153">
        <f t="shared" si="46"/>
        <v>13.5</v>
      </c>
      <c r="AH137" s="153">
        <v>3</v>
      </c>
      <c r="AI137" s="153">
        <v>2.5</v>
      </c>
      <c r="AJ137" s="153">
        <v>9</v>
      </c>
      <c r="AK137" s="153">
        <f t="shared" si="47"/>
        <v>14.5</v>
      </c>
      <c r="AL137" s="153">
        <v>2.5</v>
      </c>
      <c r="AM137" s="153">
        <v>3.5</v>
      </c>
      <c r="AN137" s="153">
        <v>5.5</v>
      </c>
      <c r="AO137" s="153">
        <f t="shared" si="48"/>
        <v>11.5</v>
      </c>
      <c r="AP137" s="153">
        <v>3.5</v>
      </c>
      <c r="AQ137" s="153">
        <v>8</v>
      </c>
      <c r="AR137" s="153">
        <f t="shared" si="49"/>
        <v>11.5</v>
      </c>
      <c r="AS137" s="153">
        <v>3</v>
      </c>
      <c r="AT137" s="153">
        <v>4</v>
      </c>
      <c r="AU137" s="153">
        <v>5.5</v>
      </c>
      <c r="AV137" s="153">
        <f t="shared" si="50"/>
        <v>12.5</v>
      </c>
      <c r="AW137" s="153">
        <v>2.5</v>
      </c>
      <c r="AX137" s="153">
        <v>11</v>
      </c>
      <c r="AY137" s="153">
        <f t="shared" si="51"/>
        <v>13.5</v>
      </c>
      <c r="AZ137" s="153">
        <v>3.5</v>
      </c>
      <c r="BA137" s="153">
        <v>13</v>
      </c>
      <c r="BB137" s="153">
        <f t="shared" si="52"/>
        <v>16.5</v>
      </c>
      <c r="BC137" s="153">
        <f t="shared" si="53"/>
        <v>201.5</v>
      </c>
      <c r="BD137" s="153">
        <v>3</v>
      </c>
      <c r="BE137" s="153">
        <v>1.5</v>
      </c>
      <c r="BF137" s="153">
        <v>2</v>
      </c>
      <c r="BG137" s="153">
        <v>2</v>
      </c>
      <c r="BH137" s="153">
        <v>4.5</v>
      </c>
      <c r="BI137" s="153">
        <f t="shared" si="54"/>
        <v>13</v>
      </c>
      <c r="BJ137" s="153">
        <v>4</v>
      </c>
      <c r="BK137" s="153">
        <v>5</v>
      </c>
      <c r="BL137" s="153">
        <v>5.5</v>
      </c>
      <c r="BM137" s="153">
        <f t="shared" si="55"/>
        <v>14.5</v>
      </c>
      <c r="BN137" s="153">
        <v>3.5</v>
      </c>
      <c r="BO137" s="153">
        <v>4.5</v>
      </c>
      <c r="BP137" s="153">
        <v>6</v>
      </c>
      <c r="BQ137" s="153">
        <f t="shared" si="56"/>
        <v>14</v>
      </c>
      <c r="BR137" s="153">
        <v>4</v>
      </c>
      <c r="BS137" s="153">
        <v>8</v>
      </c>
      <c r="BT137" s="153">
        <v>8</v>
      </c>
      <c r="BU137" s="153">
        <f t="shared" si="57"/>
        <v>20</v>
      </c>
      <c r="BV137" s="153">
        <v>4</v>
      </c>
      <c r="BW137" s="153">
        <v>8</v>
      </c>
      <c r="BX137" s="153">
        <v>8</v>
      </c>
      <c r="BY137" s="153">
        <f t="shared" si="58"/>
        <v>20</v>
      </c>
      <c r="BZ137" s="112" t="s">
        <v>126</v>
      </c>
      <c r="CA137" s="113"/>
      <c r="CB137" s="137"/>
      <c r="CC137" s="115" t="str">
        <f t="shared" si="68"/>
        <v>ناجح</v>
      </c>
      <c r="CD137" s="115">
        <f t="shared" si="69"/>
        <v>2</v>
      </c>
      <c r="CE137" s="116">
        <f t="shared" si="70"/>
        <v>0</v>
      </c>
      <c r="CF137" s="117">
        <f t="shared" si="71"/>
        <v>0</v>
      </c>
      <c r="CG137" s="118">
        <f t="shared" si="72"/>
        <v>0</v>
      </c>
      <c r="CH137" s="119">
        <v>1</v>
      </c>
      <c r="CI137" s="157" t="s">
        <v>148</v>
      </c>
      <c r="CJ137" s="144" t="s">
        <v>89</v>
      </c>
      <c r="CK137" s="122"/>
      <c r="CL137" s="123" t="s">
        <v>292</v>
      </c>
      <c r="CM137" s="123" t="s">
        <v>292</v>
      </c>
      <c r="CN137" s="123" t="s">
        <v>292</v>
      </c>
      <c r="CO137" s="123" t="s">
        <v>291</v>
      </c>
      <c r="CP137" s="123" t="s">
        <v>291</v>
      </c>
      <c r="CQ137" s="123" t="s">
        <v>291</v>
      </c>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124">
        <f t="shared" si="59"/>
        <v>3.5</v>
      </c>
      <c r="EJ137" s="41">
        <f t="shared" si="60"/>
        <v>83.000000000000014</v>
      </c>
      <c r="EK137" s="125">
        <f t="shared" si="61"/>
        <v>129</v>
      </c>
      <c r="EL137" s="126">
        <f t="shared" si="62"/>
        <v>0.97727272727272729</v>
      </c>
      <c r="EM137" s="127" t="str">
        <f t="shared" si="63"/>
        <v>ممتاز</v>
      </c>
      <c r="EN137" s="128" t="e">
        <f t="shared" ca="1" si="73"/>
        <v>#NAME?</v>
      </c>
      <c r="EO137" s="129" t="str">
        <f t="shared" si="65"/>
        <v>12/1/2000</v>
      </c>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57"/>
      <c r="FX137" s="131">
        <f t="shared" si="66"/>
        <v>0.67166666666666663</v>
      </c>
      <c r="FY137" s="127" t="str">
        <f t="shared" si="67"/>
        <v>مقبول</v>
      </c>
      <c r="FZ137" s="128"/>
    </row>
    <row r="138" spans="1:182" ht="54.95" customHeight="1" thickTop="1" thickBot="1">
      <c r="A138" s="107">
        <v>127</v>
      </c>
      <c r="B138" s="113">
        <v>127</v>
      </c>
      <c r="C138" s="109" t="s">
        <v>277</v>
      </c>
      <c r="D138" s="110" t="s">
        <v>124</v>
      </c>
      <c r="E138" s="113">
        <v>24</v>
      </c>
      <c r="F138" s="113">
        <v>1</v>
      </c>
      <c r="G138" s="113">
        <v>2000</v>
      </c>
      <c r="H138" s="113">
        <f t="shared" si="39"/>
        <v>7</v>
      </c>
      <c r="I138" s="113">
        <f t="shared" si="40"/>
        <v>8</v>
      </c>
      <c r="J138" s="113">
        <f t="shared" si="41"/>
        <v>15</v>
      </c>
      <c r="K138" s="108" t="s">
        <v>125</v>
      </c>
      <c r="L138" s="113">
        <v>112</v>
      </c>
      <c r="M138" s="113">
        <v>112</v>
      </c>
      <c r="N138" s="153">
        <v>7.5</v>
      </c>
      <c r="O138" s="153">
        <v>12.5</v>
      </c>
      <c r="P138" s="153">
        <v>10</v>
      </c>
      <c r="Q138" s="153">
        <f t="shared" si="42"/>
        <v>30</v>
      </c>
      <c r="R138" s="153">
        <v>5.5</v>
      </c>
      <c r="S138" s="153">
        <v>9</v>
      </c>
      <c r="T138" s="153">
        <v>5.5</v>
      </c>
      <c r="U138" s="153">
        <f t="shared" si="43"/>
        <v>20</v>
      </c>
      <c r="V138" s="153">
        <v>5.5</v>
      </c>
      <c r="W138" s="153">
        <v>5.5</v>
      </c>
      <c r="X138" s="153">
        <v>7</v>
      </c>
      <c r="Y138" s="153">
        <f t="shared" si="44"/>
        <v>18</v>
      </c>
      <c r="Z138" s="153">
        <v>3</v>
      </c>
      <c r="AA138" s="153">
        <v>3</v>
      </c>
      <c r="AB138" s="153">
        <v>4</v>
      </c>
      <c r="AC138" s="153">
        <f t="shared" si="45"/>
        <v>10</v>
      </c>
      <c r="AD138" s="153">
        <v>3</v>
      </c>
      <c r="AE138" s="153">
        <v>2.5</v>
      </c>
      <c r="AF138" s="153">
        <v>2.5</v>
      </c>
      <c r="AG138" s="153">
        <f t="shared" si="46"/>
        <v>8</v>
      </c>
      <c r="AH138" s="153">
        <v>3.5</v>
      </c>
      <c r="AI138" s="153">
        <v>3</v>
      </c>
      <c r="AJ138" s="153">
        <v>6</v>
      </c>
      <c r="AK138" s="153">
        <f t="shared" si="47"/>
        <v>12.5</v>
      </c>
      <c r="AL138" s="153">
        <v>2.5</v>
      </c>
      <c r="AM138" s="153">
        <v>4</v>
      </c>
      <c r="AN138" s="153">
        <v>3</v>
      </c>
      <c r="AO138" s="153">
        <f t="shared" si="48"/>
        <v>9.5</v>
      </c>
      <c r="AP138" s="153">
        <v>4</v>
      </c>
      <c r="AQ138" s="153">
        <v>8</v>
      </c>
      <c r="AR138" s="153">
        <f t="shared" si="49"/>
        <v>12</v>
      </c>
      <c r="AS138" s="153">
        <v>3</v>
      </c>
      <c r="AT138" s="153">
        <v>3.5</v>
      </c>
      <c r="AU138" s="153">
        <v>9</v>
      </c>
      <c r="AV138" s="153">
        <f t="shared" si="50"/>
        <v>15.5</v>
      </c>
      <c r="AW138" s="153">
        <v>2.5</v>
      </c>
      <c r="AX138" s="153">
        <v>7</v>
      </c>
      <c r="AY138" s="153">
        <f t="shared" si="51"/>
        <v>9.5</v>
      </c>
      <c r="AZ138" s="153">
        <v>4</v>
      </c>
      <c r="BA138" s="153">
        <v>13</v>
      </c>
      <c r="BB138" s="153">
        <f t="shared" si="52"/>
        <v>17</v>
      </c>
      <c r="BC138" s="153">
        <f t="shared" si="53"/>
        <v>162</v>
      </c>
      <c r="BD138" s="153">
        <v>3</v>
      </c>
      <c r="BE138" s="153">
        <v>3</v>
      </c>
      <c r="BF138" s="153">
        <v>2</v>
      </c>
      <c r="BG138" s="153">
        <v>2.5</v>
      </c>
      <c r="BH138" s="153">
        <v>4</v>
      </c>
      <c r="BI138" s="153">
        <f t="shared" si="54"/>
        <v>14.5</v>
      </c>
      <c r="BJ138" s="153">
        <v>3.5</v>
      </c>
      <c r="BK138" s="153">
        <v>4</v>
      </c>
      <c r="BL138" s="153">
        <v>4.5</v>
      </c>
      <c r="BM138" s="153">
        <f t="shared" si="55"/>
        <v>12</v>
      </c>
      <c r="BN138" s="153">
        <v>3</v>
      </c>
      <c r="BO138" s="153">
        <v>7.5</v>
      </c>
      <c r="BP138" s="153">
        <v>6</v>
      </c>
      <c r="BQ138" s="153">
        <f t="shared" si="56"/>
        <v>16.5</v>
      </c>
      <c r="BR138" s="153">
        <v>4</v>
      </c>
      <c r="BS138" s="153">
        <v>8</v>
      </c>
      <c r="BT138" s="153">
        <v>8</v>
      </c>
      <c r="BU138" s="153">
        <f t="shared" si="57"/>
        <v>20</v>
      </c>
      <c r="BV138" s="153">
        <v>4</v>
      </c>
      <c r="BW138" s="153">
        <v>8</v>
      </c>
      <c r="BX138" s="153">
        <v>8</v>
      </c>
      <c r="BY138" s="153">
        <f t="shared" si="58"/>
        <v>20</v>
      </c>
      <c r="BZ138" s="142" t="s">
        <v>126</v>
      </c>
      <c r="CA138" s="108"/>
      <c r="CB138" s="137"/>
      <c r="CC138" s="115" t="str">
        <f t="shared" si="68"/>
        <v>ناجح</v>
      </c>
      <c r="CD138" s="115">
        <f t="shared" si="69"/>
        <v>2</v>
      </c>
      <c r="CE138" s="116">
        <f t="shared" si="70"/>
        <v>0</v>
      </c>
      <c r="CF138" s="117">
        <f t="shared" si="71"/>
        <v>0</v>
      </c>
      <c r="CG138" s="118">
        <f t="shared" si="72"/>
        <v>0</v>
      </c>
      <c r="CH138" s="119">
        <v>1</v>
      </c>
      <c r="CI138" s="155" t="s">
        <v>148</v>
      </c>
      <c r="CJ138" s="121" t="s">
        <v>98</v>
      </c>
      <c r="CK138" s="122"/>
      <c r="CL138" s="123" t="s">
        <v>292</v>
      </c>
      <c r="CM138" s="123" t="s">
        <v>292</v>
      </c>
      <c r="CN138" s="123" t="s">
        <v>292</v>
      </c>
      <c r="CO138" s="123" t="s">
        <v>291</v>
      </c>
      <c r="CP138" s="123" t="s">
        <v>291</v>
      </c>
      <c r="CQ138" s="123" t="s">
        <v>291</v>
      </c>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124">
        <f t="shared" si="59"/>
        <v>5</v>
      </c>
      <c r="EJ138" s="41">
        <f t="shared" si="60"/>
        <v>100</v>
      </c>
      <c r="EK138" s="125">
        <f t="shared" si="61"/>
        <v>108.5</v>
      </c>
      <c r="EL138" s="126">
        <f t="shared" si="62"/>
        <v>0.82196969696969702</v>
      </c>
      <c r="EM138" s="127" t="str">
        <f t="shared" si="63"/>
        <v>جيدجدا</v>
      </c>
      <c r="EN138" s="128" t="e">
        <f t="shared" ca="1" si="73"/>
        <v>#NAME?</v>
      </c>
      <c r="EO138" s="129" t="str">
        <f t="shared" si="65"/>
        <v>24/1/2000</v>
      </c>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57"/>
      <c r="FX138" s="131">
        <f t="shared" si="66"/>
        <v>0.54</v>
      </c>
      <c r="FY138" s="127" t="str">
        <f t="shared" si="67"/>
        <v>مقبول</v>
      </c>
      <c r="FZ138" s="128"/>
    </row>
    <row r="139" spans="1:182" ht="54.95" customHeight="1" thickTop="1" thickBot="1">
      <c r="A139" s="107">
        <v>128</v>
      </c>
      <c r="B139" s="113">
        <v>128</v>
      </c>
      <c r="C139" s="109" t="s">
        <v>278</v>
      </c>
      <c r="D139" s="110" t="s">
        <v>124</v>
      </c>
      <c r="E139" s="113">
        <v>12</v>
      </c>
      <c r="F139" s="113">
        <v>9</v>
      </c>
      <c r="G139" s="113">
        <v>2000</v>
      </c>
      <c r="H139" s="113">
        <f t="shared" si="39"/>
        <v>19</v>
      </c>
      <c r="I139" s="113">
        <f t="shared" si="40"/>
        <v>0</v>
      </c>
      <c r="J139" s="113">
        <f t="shared" si="41"/>
        <v>15</v>
      </c>
      <c r="K139" s="108" t="s">
        <v>125</v>
      </c>
      <c r="L139" s="113">
        <v>113</v>
      </c>
      <c r="M139" s="113">
        <v>113</v>
      </c>
      <c r="N139" s="153">
        <v>10.5</v>
      </c>
      <c r="O139" s="153">
        <v>23</v>
      </c>
      <c r="P139" s="153">
        <v>23.5</v>
      </c>
      <c r="Q139" s="153">
        <f t="shared" si="42"/>
        <v>57</v>
      </c>
      <c r="R139" s="153">
        <v>9.5</v>
      </c>
      <c r="S139" s="153">
        <v>20</v>
      </c>
      <c r="T139" s="153">
        <v>19</v>
      </c>
      <c r="U139" s="153">
        <f t="shared" si="43"/>
        <v>48.5</v>
      </c>
      <c r="V139" s="153">
        <v>6</v>
      </c>
      <c r="W139" s="153">
        <v>12</v>
      </c>
      <c r="X139" s="153">
        <v>12</v>
      </c>
      <c r="Y139" s="153">
        <f t="shared" si="44"/>
        <v>30</v>
      </c>
      <c r="Z139" s="153">
        <v>4</v>
      </c>
      <c r="AA139" s="153">
        <v>7.5</v>
      </c>
      <c r="AB139" s="153">
        <v>8</v>
      </c>
      <c r="AC139" s="153">
        <f t="shared" si="45"/>
        <v>19.5</v>
      </c>
      <c r="AD139" s="153">
        <v>4</v>
      </c>
      <c r="AE139" s="153">
        <v>8</v>
      </c>
      <c r="AF139" s="153">
        <v>8</v>
      </c>
      <c r="AG139" s="153">
        <f t="shared" si="46"/>
        <v>20</v>
      </c>
      <c r="AH139" s="153">
        <v>4</v>
      </c>
      <c r="AI139" s="153">
        <v>4</v>
      </c>
      <c r="AJ139" s="153">
        <v>12</v>
      </c>
      <c r="AK139" s="153">
        <f t="shared" si="47"/>
        <v>20</v>
      </c>
      <c r="AL139" s="153">
        <v>4</v>
      </c>
      <c r="AM139" s="153">
        <v>4</v>
      </c>
      <c r="AN139" s="153">
        <v>12</v>
      </c>
      <c r="AO139" s="153">
        <f t="shared" si="48"/>
        <v>20</v>
      </c>
      <c r="AP139" s="153">
        <v>4</v>
      </c>
      <c r="AQ139" s="153">
        <v>16</v>
      </c>
      <c r="AR139" s="153">
        <f t="shared" si="49"/>
        <v>20</v>
      </c>
      <c r="AS139" s="153">
        <v>4</v>
      </c>
      <c r="AT139" s="153">
        <v>4</v>
      </c>
      <c r="AU139" s="153">
        <v>12</v>
      </c>
      <c r="AV139" s="153">
        <f t="shared" si="50"/>
        <v>20</v>
      </c>
      <c r="AW139" s="153">
        <v>4</v>
      </c>
      <c r="AX139" s="153">
        <v>16</v>
      </c>
      <c r="AY139" s="153">
        <f t="shared" si="51"/>
        <v>20</v>
      </c>
      <c r="AZ139" s="153">
        <v>4</v>
      </c>
      <c r="BA139" s="153">
        <v>15</v>
      </c>
      <c r="BB139" s="153">
        <f t="shared" si="52"/>
        <v>19</v>
      </c>
      <c r="BC139" s="153">
        <f t="shared" si="53"/>
        <v>294</v>
      </c>
      <c r="BD139" s="153">
        <v>3.5</v>
      </c>
      <c r="BE139" s="153">
        <v>3</v>
      </c>
      <c r="BF139" s="153">
        <v>4</v>
      </c>
      <c r="BG139" s="153">
        <v>3</v>
      </c>
      <c r="BH139" s="153">
        <v>5</v>
      </c>
      <c r="BI139" s="153">
        <f t="shared" si="54"/>
        <v>18.5</v>
      </c>
      <c r="BJ139" s="153">
        <v>4</v>
      </c>
      <c r="BK139" s="153">
        <v>6.5</v>
      </c>
      <c r="BL139" s="153">
        <v>8</v>
      </c>
      <c r="BM139" s="153">
        <f t="shared" si="55"/>
        <v>18.5</v>
      </c>
      <c r="BN139" s="153">
        <v>4</v>
      </c>
      <c r="BO139" s="153">
        <v>8</v>
      </c>
      <c r="BP139" s="153">
        <v>8</v>
      </c>
      <c r="BQ139" s="153">
        <f t="shared" si="56"/>
        <v>20</v>
      </c>
      <c r="BR139" s="153">
        <v>4</v>
      </c>
      <c r="BS139" s="153">
        <v>8</v>
      </c>
      <c r="BT139" s="153">
        <v>8</v>
      </c>
      <c r="BU139" s="153">
        <f t="shared" si="57"/>
        <v>20</v>
      </c>
      <c r="BV139" s="153">
        <v>4</v>
      </c>
      <c r="BW139" s="153">
        <v>8</v>
      </c>
      <c r="BX139" s="153">
        <v>8</v>
      </c>
      <c r="BY139" s="153">
        <f t="shared" si="58"/>
        <v>20</v>
      </c>
      <c r="BZ139" s="142" t="s">
        <v>126</v>
      </c>
      <c r="CA139" s="108"/>
      <c r="CB139" s="137"/>
      <c r="CC139" s="115" t="str">
        <f t="shared" si="68"/>
        <v>ناجح</v>
      </c>
      <c r="CD139" s="115">
        <f t="shared" si="69"/>
        <v>2</v>
      </c>
      <c r="CE139" s="116">
        <f t="shared" si="70"/>
        <v>0</v>
      </c>
      <c r="CF139" s="117">
        <f t="shared" si="71"/>
        <v>0</v>
      </c>
      <c r="CG139" s="118">
        <f t="shared" si="72"/>
        <v>0</v>
      </c>
      <c r="CH139" s="119">
        <v>1</v>
      </c>
      <c r="CI139" s="157" t="s">
        <v>148</v>
      </c>
      <c r="CJ139" s="144" t="s">
        <v>89</v>
      </c>
      <c r="CK139" s="151"/>
      <c r="CL139" s="123" t="s">
        <v>292</v>
      </c>
      <c r="CM139" s="123" t="s">
        <v>292</v>
      </c>
      <c r="CN139" s="123" t="s">
        <v>292</v>
      </c>
      <c r="CO139" s="123" t="s">
        <v>291</v>
      </c>
      <c r="CP139" s="123" t="s">
        <v>291</v>
      </c>
      <c r="CQ139" s="123" t="s">
        <v>291</v>
      </c>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124">
        <f t="shared" si="59"/>
        <v>7</v>
      </c>
      <c r="EJ139" s="41">
        <f t="shared" si="60"/>
        <v>6</v>
      </c>
      <c r="EK139" s="125">
        <f t="shared" si="61"/>
        <v>189.5</v>
      </c>
      <c r="EL139" s="126">
        <f t="shared" si="62"/>
        <v>1.4356060606060606</v>
      </c>
      <c r="EM139" s="127" t="str">
        <f t="shared" si="63"/>
        <v>ممتاز</v>
      </c>
      <c r="EN139" s="128" t="e">
        <f t="shared" ca="1" si="73"/>
        <v>#NAME?</v>
      </c>
      <c r="EO139" s="129" t="str">
        <f t="shared" si="65"/>
        <v>12/9/2000</v>
      </c>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57"/>
      <c r="FX139" s="131">
        <f t="shared" si="66"/>
        <v>0.98</v>
      </c>
      <c r="FY139" s="127" t="str">
        <f t="shared" si="67"/>
        <v>ممتاز</v>
      </c>
      <c r="FZ139" s="128"/>
    </row>
    <row r="140" spans="1:182" ht="54.95" customHeight="1" thickTop="1" thickBot="1">
      <c r="A140" s="107">
        <v>129</v>
      </c>
      <c r="B140" s="113">
        <v>129</v>
      </c>
      <c r="C140" s="109" t="s">
        <v>279</v>
      </c>
      <c r="D140" s="110" t="s">
        <v>124</v>
      </c>
      <c r="E140" s="113">
        <v>22</v>
      </c>
      <c r="F140" s="113">
        <v>2</v>
      </c>
      <c r="G140" s="113">
        <v>2000</v>
      </c>
      <c r="H140" s="113">
        <f t="shared" si="39"/>
        <v>9</v>
      </c>
      <c r="I140" s="113">
        <f t="shared" si="40"/>
        <v>7</v>
      </c>
      <c r="J140" s="113">
        <f t="shared" si="41"/>
        <v>15</v>
      </c>
      <c r="K140" s="108" t="s">
        <v>125</v>
      </c>
      <c r="L140" s="113">
        <v>114</v>
      </c>
      <c r="M140" s="113">
        <v>114</v>
      </c>
      <c r="N140" s="153">
        <v>8</v>
      </c>
      <c r="O140" s="153">
        <v>14.5</v>
      </c>
      <c r="P140" s="153">
        <v>14</v>
      </c>
      <c r="Q140" s="153">
        <f t="shared" si="42"/>
        <v>36.5</v>
      </c>
      <c r="R140" s="153">
        <v>6</v>
      </c>
      <c r="S140" s="153">
        <v>10.5</v>
      </c>
      <c r="T140" s="153">
        <v>7</v>
      </c>
      <c r="U140" s="153">
        <f t="shared" si="43"/>
        <v>23.5</v>
      </c>
      <c r="V140" s="153">
        <v>6</v>
      </c>
      <c r="W140" s="153">
        <v>9.5</v>
      </c>
      <c r="X140" s="153">
        <v>9</v>
      </c>
      <c r="Y140" s="153">
        <f t="shared" si="44"/>
        <v>24.5</v>
      </c>
      <c r="Z140" s="153">
        <v>3.5</v>
      </c>
      <c r="AA140" s="153">
        <v>2.5</v>
      </c>
      <c r="AB140" s="153">
        <v>6</v>
      </c>
      <c r="AC140" s="153">
        <f t="shared" si="45"/>
        <v>12</v>
      </c>
      <c r="AD140" s="153">
        <v>3.5</v>
      </c>
      <c r="AE140" s="153">
        <v>5.5</v>
      </c>
      <c r="AF140" s="153">
        <v>4</v>
      </c>
      <c r="AG140" s="153">
        <f t="shared" si="46"/>
        <v>13</v>
      </c>
      <c r="AH140" s="153">
        <v>3</v>
      </c>
      <c r="AI140" s="153">
        <v>2</v>
      </c>
      <c r="AJ140" s="153">
        <v>7.5</v>
      </c>
      <c r="AK140" s="153">
        <f t="shared" si="47"/>
        <v>12.5</v>
      </c>
      <c r="AL140" s="153">
        <v>2.5</v>
      </c>
      <c r="AM140" s="153">
        <v>4</v>
      </c>
      <c r="AN140" s="153">
        <v>7</v>
      </c>
      <c r="AO140" s="153">
        <f t="shared" si="48"/>
        <v>13.5</v>
      </c>
      <c r="AP140" s="153">
        <v>3.5</v>
      </c>
      <c r="AQ140" s="153">
        <v>8</v>
      </c>
      <c r="AR140" s="153">
        <f t="shared" si="49"/>
        <v>11.5</v>
      </c>
      <c r="AS140" s="153">
        <v>3.5</v>
      </c>
      <c r="AT140" s="153">
        <v>3.5</v>
      </c>
      <c r="AU140" s="153">
        <v>5</v>
      </c>
      <c r="AV140" s="153">
        <f t="shared" si="50"/>
        <v>12</v>
      </c>
      <c r="AW140" s="153">
        <v>3</v>
      </c>
      <c r="AX140" s="153">
        <v>9</v>
      </c>
      <c r="AY140" s="153">
        <f t="shared" si="51"/>
        <v>12</v>
      </c>
      <c r="AZ140" s="153">
        <v>3.5</v>
      </c>
      <c r="BA140" s="153">
        <v>12.5</v>
      </c>
      <c r="BB140" s="153">
        <f t="shared" si="52"/>
        <v>16</v>
      </c>
      <c r="BC140" s="153">
        <f t="shared" si="53"/>
        <v>187</v>
      </c>
      <c r="BD140" s="153">
        <v>3.5</v>
      </c>
      <c r="BE140" s="153">
        <v>3</v>
      </c>
      <c r="BF140" s="153">
        <v>2.5</v>
      </c>
      <c r="BG140" s="153">
        <v>3</v>
      </c>
      <c r="BH140" s="153">
        <v>5</v>
      </c>
      <c r="BI140" s="153">
        <f t="shared" si="54"/>
        <v>17</v>
      </c>
      <c r="BJ140" s="153">
        <v>4</v>
      </c>
      <c r="BK140" s="153">
        <v>4</v>
      </c>
      <c r="BL140" s="153">
        <v>6</v>
      </c>
      <c r="BM140" s="153">
        <f t="shared" si="55"/>
        <v>14</v>
      </c>
      <c r="BN140" s="153">
        <v>3</v>
      </c>
      <c r="BO140" s="153">
        <v>5.5</v>
      </c>
      <c r="BP140" s="153">
        <v>8</v>
      </c>
      <c r="BQ140" s="153">
        <f t="shared" si="56"/>
        <v>16.5</v>
      </c>
      <c r="BR140" s="153">
        <v>4</v>
      </c>
      <c r="BS140" s="153">
        <v>8</v>
      </c>
      <c r="BT140" s="153">
        <v>8</v>
      </c>
      <c r="BU140" s="153">
        <f t="shared" si="57"/>
        <v>20</v>
      </c>
      <c r="BV140" s="153">
        <v>4</v>
      </c>
      <c r="BW140" s="153">
        <v>8</v>
      </c>
      <c r="BX140" s="153">
        <v>8</v>
      </c>
      <c r="BY140" s="153">
        <f t="shared" si="58"/>
        <v>20</v>
      </c>
      <c r="BZ140" s="142" t="s">
        <v>126</v>
      </c>
      <c r="CA140" s="108"/>
      <c r="CB140" s="114"/>
      <c r="CC140" s="115" t="str">
        <f t="shared" si="68"/>
        <v>ناجح</v>
      </c>
      <c r="CD140" s="115">
        <f t="shared" si="69"/>
        <v>2</v>
      </c>
      <c r="CE140" s="116">
        <f t="shared" si="70"/>
        <v>0</v>
      </c>
      <c r="CF140" s="117">
        <f t="shared" si="71"/>
        <v>0</v>
      </c>
      <c r="CG140" s="118">
        <f t="shared" si="72"/>
        <v>0</v>
      </c>
      <c r="CH140" s="119">
        <v>1</v>
      </c>
      <c r="CI140" s="154" t="s">
        <v>148</v>
      </c>
      <c r="CJ140" s="144" t="s">
        <v>89</v>
      </c>
      <c r="CK140" s="122"/>
      <c r="CL140" s="123" t="s">
        <v>292</v>
      </c>
      <c r="CM140" s="123" t="s">
        <v>292</v>
      </c>
      <c r="CN140" s="123" t="s">
        <v>292</v>
      </c>
      <c r="CO140" s="123" t="s">
        <v>291</v>
      </c>
      <c r="CP140" s="123" t="s">
        <v>291</v>
      </c>
      <c r="CQ140" s="123" t="s">
        <v>291</v>
      </c>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124">
        <f t="shared" si="59"/>
        <v>5.5</v>
      </c>
      <c r="EJ140" s="41">
        <f t="shared" si="60"/>
        <v>94.000000000000014</v>
      </c>
      <c r="EK140" s="125">
        <f t="shared" si="61"/>
        <v>120</v>
      </c>
      <c r="EL140" s="126">
        <f t="shared" si="62"/>
        <v>0.90909090909090906</v>
      </c>
      <c r="EM140" s="127" t="str">
        <f t="shared" si="63"/>
        <v>ممتاز</v>
      </c>
      <c r="EN140" s="128" t="e">
        <f t="shared" ca="1" si="73"/>
        <v>#NAME?</v>
      </c>
      <c r="EO140" s="129" t="str">
        <f t="shared" si="65"/>
        <v>22/2/2000</v>
      </c>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57"/>
      <c r="FX140" s="131">
        <f t="shared" si="66"/>
        <v>0.62333333333333329</v>
      </c>
      <c r="FY140" s="127" t="str">
        <f t="shared" si="67"/>
        <v>مقبول</v>
      </c>
      <c r="FZ140" s="128"/>
    </row>
    <row r="141" spans="1:182" ht="54.95" customHeight="1" thickTop="1" thickBot="1">
      <c r="A141" s="107">
        <v>130</v>
      </c>
      <c r="B141" s="113">
        <v>130</v>
      </c>
      <c r="C141" s="109" t="s">
        <v>280</v>
      </c>
      <c r="D141" s="110" t="s">
        <v>124</v>
      </c>
      <c r="E141" s="113">
        <v>1</v>
      </c>
      <c r="F141" s="113">
        <v>10</v>
      </c>
      <c r="G141" s="113">
        <v>2000</v>
      </c>
      <c r="H141" s="113">
        <f t="shared" ref="H141:H146" si="74">DATEDIF(EO141,$H$9,"md")</f>
        <v>0</v>
      </c>
      <c r="I141" s="113">
        <f t="shared" ref="I141:I146" si="75">DATEDIF(EO141,$H$9,"ym")</f>
        <v>0</v>
      </c>
      <c r="J141" s="113">
        <f t="shared" ref="J141:J146" si="76">DATEDIF(EO141,$H$9,"y")</f>
        <v>15</v>
      </c>
      <c r="K141" s="108" t="s">
        <v>125</v>
      </c>
      <c r="L141" s="113">
        <v>115</v>
      </c>
      <c r="M141" s="113">
        <v>115</v>
      </c>
      <c r="N141" s="153">
        <v>8.5</v>
      </c>
      <c r="O141" s="153">
        <v>18</v>
      </c>
      <c r="P141" s="153">
        <v>19</v>
      </c>
      <c r="Q141" s="153">
        <f t="shared" ref="Q141:Q146" si="77">IF(SUM(N141:P141)=0,"",SUM(N141:P141))</f>
        <v>45.5</v>
      </c>
      <c r="R141" s="153">
        <v>9</v>
      </c>
      <c r="S141" s="153">
        <v>18.5</v>
      </c>
      <c r="T141" s="153">
        <v>18</v>
      </c>
      <c r="U141" s="153">
        <f t="shared" ref="U141:U146" si="78">IF(SUM(R141:T141)=0,"",SUM(R141:T141))</f>
        <v>45.5</v>
      </c>
      <c r="V141" s="153">
        <v>6</v>
      </c>
      <c r="W141" s="153">
        <v>12</v>
      </c>
      <c r="X141" s="153">
        <v>12</v>
      </c>
      <c r="Y141" s="153">
        <f t="shared" ref="Y141:Y146" si="79">IF(SUM(V141:X141)=0,"",SUM(V141:X141))</f>
        <v>30</v>
      </c>
      <c r="Z141" s="153">
        <v>4</v>
      </c>
      <c r="AA141" s="153">
        <v>7</v>
      </c>
      <c r="AB141" s="153">
        <v>8</v>
      </c>
      <c r="AC141" s="153">
        <f t="shared" ref="AC141:AC146" si="80">IF(SUM(Z141:AB141)=0,"",SUM(Z141:AB141))</f>
        <v>19</v>
      </c>
      <c r="AD141" s="153">
        <v>4</v>
      </c>
      <c r="AE141" s="153">
        <v>8</v>
      </c>
      <c r="AF141" s="153">
        <v>7</v>
      </c>
      <c r="AG141" s="153">
        <f t="shared" ref="AG141:AG146" si="81">IF(SUM(AD141:AF141)=0,"",SUM(AD141:AF141))</f>
        <v>19</v>
      </c>
      <c r="AH141" s="153">
        <v>3</v>
      </c>
      <c r="AI141" s="153">
        <v>4</v>
      </c>
      <c r="AJ141" s="153">
        <v>11</v>
      </c>
      <c r="AK141" s="153">
        <f t="shared" ref="AK141:AK146" si="82">IF(SUM(AH141:AJ141)=0,"",SUM(AH141:AJ141))</f>
        <v>18</v>
      </c>
      <c r="AL141" s="153">
        <v>3.5</v>
      </c>
      <c r="AM141" s="153">
        <v>4</v>
      </c>
      <c r="AN141" s="153">
        <v>10</v>
      </c>
      <c r="AO141" s="153">
        <f t="shared" ref="AO141:AO146" si="83">IF(SUM(AL141:AN141)=0,"",SUM(AL141:AN141))</f>
        <v>17.5</v>
      </c>
      <c r="AP141" s="153">
        <v>3</v>
      </c>
      <c r="AQ141" s="153">
        <v>6</v>
      </c>
      <c r="AR141" s="153">
        <f t="shared" ref="AR141:AR146" si="84">IF(SUM(AP141:AQ141)=0,"",SUM(AP141:AQ141))</f>
        <v>9</v>
      </c>
      <c r="AS141" s="153">
        <v>4</v>
      </c>
      <c r="AT141" s="153">
        <v>4</v>
      </c>
      <c r="AU141" s="153">
        <v>7.5</v>
      </c>
      <c r="AV141" s="153">
        <f t="shared" ref="AV141:AV146" si="85">IF(SUM(AS141:AU141)=0,"",SUM(AS141:AU141))</f>
        <v>15.5</v>
      </c>
      <c r="AW141" s="153">
        <v>3.5</v>
      </c>
      <c r="AX141" s="153">
        <v>10</v>
      </c>
      <c r="AY141" s="153">
        <f t="shared" ref="AY141:AY146" si="86">IF(SUM(AW141:AX141)=0,"",SUM(AW141:AX141))</f>
        <v>13.5</v>
      </c>
      <c r="AZ141" s="153">
        <v>3.5</v>
      </c>
      <c r="BA141" s="153">
        <v>13</v>
      </c>
      <c r="BB141" s="153">
        <f t="shared" ref="BB141:BB146" si="87">IF(SUM(AZ141:BA141)=0,"",SUM(AZ141:BA141))</f>
        <v>16.5</v>
      </c>
      <c r="BC141" s="153">
        <f t="shared" ref="BC141:BC146" si="88">IF(SUM(BB141,AY141,AV141,AR141,AO141,AK141,AG141,AC141,Y141,U141,Q141)=0,"",ROUND(SUM(BB141,AY141,AV141,AR141,AO141,AK141,AG141,AC141,Y141,U141,Q141),1))</f>
        <v>249</v>
      </c>
      <c r="BD141" s="153">
        <v>3</v>
      </c>
      <c r="BE141" s="153">
        <v>2.5</v>
      </c>
      <c r="BF141" s="153">
        <v>3</v>
      </c>
      <c r="BG141" s="153">
        <v>3</v>
      </c>
      <c r="BH141" s="153">
        <v>5</v>
      </c>
      <c r="BI141" s="153">
        <f t="shared" ref="BI141:BI146" si="89">IF(SUM(BD141:BH141)=0,"",SUM(BD141:BH141))</f>
        <v>16.5</v>
      </c>
      <c r="BJ141" s="153">
        <v>4</v>
      </c>
      <c r="BK141" s="153">
        <v>4.5</v>
      </c>
      <c r="BL141" s="153">
        <v>6</v>
      </c>
      <c r="BM141" s="153">
        <f t="shared" ref="BM141:BM146" si="90">IF(SUM(BJ141:BL141)=0,"",SUM(BJ141:BL141))</f>
        <v>14.5</v>
      </c>
      <c r="BN141" s="153">
        <v>4</v>
      </c>
      <c r="BO141" s="153">
        <v>5.5</v>
      </c>
      <c r="BP141" s="153">
        <v>8</v>
      </c>
      <c r="BQ141" s="153">
        <f t="shared" ref="BQ141:BQ146" si="91">IF(SUM(BN141:BP141)=0,"",SUM(BN141:BP141))</f>
        <v>17.5</v>
      </c>
      <c r="BR141" s="153">
        <v>4</v>
      </c>
      <c r="BS141" s="153">
        <v>8</v>
      </c>
      <c r="BT141" s="153">
        <v>8</v>
      </c>
      <c r="BU141" s="153">
        <f t="shared" ref="BU141:BU146" si="92">IF(SUM(BR141:BT141)=0,"",SUM(BR141:BT141))</f>
        <v>20</v>
      </c>
      <c r="BV141" s="153">
        <v>4</v>
      </c>
      <c r="BW141" s="153">
        <v>8</v>
      </c>
      <c r="BX141" s="153">
        <v>8</v>
      </c>
      <c r="BY141" s="153">
        <f t="shared" ref="BY141:BY146" si="93">IF(SUM(BV141:BX141)=0,"",SUM(BV141:BX141))</f>
        <v>20</v>
      </c>
      <c r="BZ141" s="142" t="s">
        <v>126</v>
      </c>
      <c r="CA141" s="108"/>
      <c r="CB141" s="114"/>
      <c r="CC141" s="115" t="str">
        <f t="shared" si="68"/>
        <v>ناجح</v>
      </c>
      <c r="CD141" s="115">
        <f t="shared" si="69"/>
        <v>2</v>
      </c>
      <c r="CE141" s="116">
        <f t="shared" si="70"/>
        <v>0</v>
      </c>
      <c r="CF141" s="117">
        <f t="shared" si="71"/>
        <v>0</v>
      </c>
      <c r="CG141" s="118">
        <f t="shared" si="72"/>
        <v>0</v>
      </c>
      <c r="CH141" s="119">
        <v>1</v>
      </c>
      <c r="CI141" s="156" t="s">
        <v>148</v>
      </c>
      <c r="CJ141" s="121" t="s">
        <v>89</v>
      </c>
      <c r="CK141" s="122"/>
      <c r="CL141" s="123" t="s">
        <v>292</v>
      </c>
      <c r="CM141" s="123" t="s">
        <v>292</v>
      </c>
      <c r="CN141" s="123" t="s">
        <v>292</v>
      </c>
      <c r="CO141" s="123" t="s">
        <v>291</v>
      </c>
      <c r="CP141" s="123" t="s">
        <v>291</v>
      </c>
      <c r="CQ141" s="123" t="s">
        <v>291</v>
      </c>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124">
        <f t="shared" ref="EI141:EI176" si="94">SUM(BE141:BF141)</f>
        <v>5.5</v>
      </c>
      <c r="EJ141" s="41">
        <f t="shared" ref="EJ141:EJ176" si="95">SUMPRODUCT(--(BC141&lt;$BC$13:$BC$999),1/COUNTIF($BC$13:$BC$999,$BC$13:$BC$999&amp;""))+1</f>
        <v>52.000000000000007</v>
      </c>
      <c r="EK141" s="125">
        <f t="shared" ref="EK141:EK176" si="96">SUM(O141,S141,W141,AA141,AE141,AK141,AO141,AR141,AV141,AY141,BB141)</f>
        <v>153.5</v>
      </c>
      <c r="EL141" s="126">
        <f t="shared" ref="EL141:EL171" si="97">EK141/132</f>
        <v>1.1628787878787878</v>
      </c>
      <c r="EM141" s="127" t="str">
        <f t="shared" ref="EM141:EM171" si="98">IF(EL141&gt;=90%,"ممتاز",IF(EL141&gt;=80%,"جيدجدا",IF(EL141&gt;=70%,"جيد",IF(EL141&gt;=50%,"مقبول","ضعيف"))))</f>
        <v>ممتاز</v>
      </c>
      <c r="EN141" s="128" t="e">
        <f t="shared" ref="EN141:EN176" ca="1" si="99">RANKING(EJ141,$EJ$13:$EJ$999,TRUE)</f>
        <v>#NAME?</v>
      </c>
      <c r="EO141" s="129" t="str">
        <f t="shared" ref="EO141:EO176" si="100">CONCATENATE(E141,"/",F141,"/",G141)</f>
        <v>1/10/2000</v>
      </c>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57"/>
      <c r="FX141" s="131">
        <f t="shared" ref="FX141:FX176" si="101">BC141/300</f>
        <v>0.83</v>
      </c>
      <c r="FY141" s="127" t="str">
        <f t="shared" ref="FY141:FY171" si="102">IF(CE141&gt;0,"له دور ثاني",IF(FX141&gt;=90%,"ممتاز",IF(FX141&gt;=80%,"جيدجدا",IF(FX141&gt;=70%,"جيد",IF(FX141&gt;=50%,"مقبول","ضعيف")))))</f>
        <v>جيدجدا</v>
      </c>
      <c r="FZ141" s="128"/>
    </row>
    <row r="142" spans="1:182" ht="54.95" customHeight="1" thickTop="1" thickBot="1">
      <c r="A142" s="107">
        <v>131</v>
      </c>
      <c r="B142" s="113">
        <v>131</v>
      </c>
      <c r="C142" s="109" t="s">
        <v>281</v>
      </c>
      <c r="D142" s="110" t="s">
        <v>124</v>
      </c>
      <c r="E142" s="113">
        <v>10</v>
      </c>
      <c r="F142" s="113">
        <v>2</v>
      </c>
      <c r="G142" s="113">
        <v>2000</v>
      </c>
      <c r="H142" s="113">
        <f t="shared" si="74"/>
        <v>21</v>
      </c>
      <c r="I142" s="113">
        <f t="shared" si="75"/>
        <v>7</v>
      </c>
      <c r="J142" s="113">
        <f t="shared" si="76"/>
        <v>15</v>
      </c>
      <c r="K142" s="108" t="s">
        <v>125</v>
      </c>
      <c r="L142" s="113">
        <v>116</v>
      </c>
      <c r="M142" s="113">
        <v>116</v>
      </c>
      <c r="N142" s="153">
        <v>9</v>
      </c>
      <c r="O142" s="153">
        <v>19.5</v>
      </c>
      <c r="P142" s="153">
        <v>18</v>
      </c>
      <c r="Q142" s="153">
        <f t="shared" si="77"/>
        <v>46.5</v>
      </c>
      <c r="R142" s="153">
        <v>9</v>
      </c>
      <c r="S142" s="153">
        <v>19</v>
      </c>
      <c r="T142" s="153">
        <v>16</v>
      </c>
      <c r="U142" s="153">
        <f t="shared" si="78"/>
        <v>44</v>
      </c>
      <c r="V142" s="153">
        <v>6</v>
      </c>
      <c r="W142" s="153">
        <v>12</v>
      </c>
      <c r="X142" s="153">
        <v>11.5</v>
      </c>
      <c r="Y142" s="153">
        <f t="shared" si="79"/>
        <v>29.5</v>
      </c>
      <c r="Z142" s="153">
        <v>3</v>
      </c>
      <c r="AA142" s="153">
        <v>3.5</v>
      </c>
      <c r="AB142" s="153">
        <v>6</v>
      </c>
      <c r="AC142" s="153">
        <f t="shared" si="80"/>
        <v>12.5</v>
      </c>
      <c r="AD142" s="153">
        <v>4</v>
      </c>
      <c r="AE142" s="153">
        <v>5</v>
      </c>
      <c r="AF142" s="153">
        <v>7</v>
      </c>
      <c r="AG142" s="153">
        <f t="shared" si="81"/>
        <v>16</v>
      </c>
      <c r="AH142" s="153">
        <v>3</v>
      </c>
      <c r="AI142" s="153">
        <v>2</v>
      </c>
      <c r="AJ142" s="153">
        <v>10.5</v>
      </c>
      <c r="AK142" s="153">
        <f t="shared" si="82"/>
        <v>15.5</v>
      </c>
      <c r="AL142" s="153">
        <v>3</v>
      </c>
      <c r="AM142" s="153">
        <v>3.5</v>
      </c>
      <c r="AN142" s="153">
        <v>10</v>
      </c>
      <c r="AO142" s="153">
        <f t="shared" si="83"/>
        <v>16.5</v>
      </c>
      <c r="AP142" s="153">
        <v>3.5</v>
      </c>
      <c r="AQ142" s="153">
        <v>12</v>
      </c>
      <c r="AR142" s="153">
        <f t="shared" si="84"/>
        <v>15.5</v>
      </c>
      <c r="AS142" s="153">
        <v>3.5</v>
      </c>
      <c r="AT142" s="153">
        <v>3.5</v>
      </c>
      <c r="AU142" s="153">
        <v>6</v>
      </c>
      <c r="AV142" s="153">
        <f t="shared" si="85"/>
        <v>13</v>
      </c>
      <c r="AW142" s="153">
        <v>3</v>
      </c>
      <c r="AX142" s="153">
        <v>13.5</v>
      </c>
      <c r="AY142" s="153">
        <f t="shared" si="86"/>
        <v>16.5</v>
      </c>
      <c r="AZ142" s="153">
        <v>3.5</v>
      </c>
      <c r="BA142" s="153">
        <v>16</v>
      </c>
      <c r="BB142" s="153">
        <f t="shared" si="87"/>
        <v>19.5</v>
      </c>
      <c r="BC142" s="153">
        <f t="shared" si="88"/>
        <v>245</v>
      </c>
      <c r="BD142" s="153">
        <v>3.5</v>
      </c>
      <c r="BE142" s="153">
        <v>3</v>
      </c>
      <c r="BF142" s="153">
        <v>4</v>
      </c>
      <c r="BG142" s="153">
        <v>3</v>
      </c>
      <c r="BH142" s="153">
        <v>3.5</v>
      </c>
      <c r="BI142" s="153">
        <f t="shared" si="89"/>
        <v>17</v>
      </c>
      <c r="BJ142" s="153">
        <v>4</v>
      </c>
      <c r="BK142" s="153">
        <v>6.5</v>
      </c>
      <c r="BL142" s="153">
        <v>6</v>
      </c>
      <c r="BM142" s="153">
        <f t="shared" si="90"/>
        <v>16.5</v>
      </c>
      <c r="BN142" s="153">
        <v>3.5</v>
      </c>
      <c r="BO142" s="153">
        <v>7.5</v>
      </c>
      <c r="BP142" s="153">
        <v>8</v>
      </c>
      <c r="BQ142" s="153">
        <f t="shared" si="91"/>
        <v>19</v>
      </c>
      <c r="BR142" s="153">
        <v>4</v>
      </c>
      <c r="BS142" s="153">
        <v>8</v>
      </c>
      <c r="BT142" s="153">
        <v>8</v>
      </c>
      <c r="BU142" s="153">
        <f t="shared" si="92"/>
        <v>20</v>
      </c>
      <c r="BV142" s="153">
        <v>4</v>
      </c>
      <c r="BW142" s="153">
        <v>8</v>
      </c>
      <c r="BX142" s="153">
        <v>8</v>
      </c>
      <c r="BY142" s="153">
        <f t="shared" si="93"/>
        <v>20</v>
      </c>
      <c r="BZ142" s="112" t="s">
        <v>126</v>
      </c>
      <c r="CA142" s="113"/>
      <c r="CB142" s="114"/>
      <c r="CC142" s="115" t="str">
        <f t="shared" ref="CC142:CC146" si="103">IF(CG142&gt;0,"دور ثان","ناجح")</f>
        <v>ناجح</v>
      </c>
      <c r="CD142" s="115">
        <f t="shared" ref="CD142:CD146" si="104">IF(CG142&gt;0,1,2)</f>
        <v>2</v>
      </c>
      <c r="CE142" s="116">
        <f t="shared" ref="CE142:CE146" si="105">SUMPRODUCT(($Q$9:$BY$9=$CD$9)*((Q142:BY142&lt;$Q$12:$BY$12)+(Q142:BY142&gt;=$Q$12:$BY$12)*(P142:BX142&lt;$P$12:$BX$12)))</f>
        <v>0</v>
      </c>
      <c r="CF142" s="117">
        <f t="shared" ref="CF142:CF146" si="106">SUMPRODUCT(--(BC142:BC142&lt;150))</f>
        <v>0</v>
      </c>
      <c r="CG142" s="118">
        <f t="shared" ref="CG142:CG146" si="107">SUM(CE142:CF142)</f>
        <v>0</v>
      </c>
      <c r="CH142" s="119">
        <v>1</v>
      </c>
      <c r="CI142" s="156" t="s">
        <v>148</v>
      </c>
      <c r="CJ142" s="121" t="s">
        <v>98</v>
      </c>
      <c r="CK142" s="122"/>
      <c r="CL142" s="123" t="s">
        <v>292</v>
      </c>
      <c r="CM142" s="123" t="s">
        <v>292</v>
      </c>
      <c r="CN142" s="123" t="s">
        <v>292</v>
      </c>
      <c r="CO142" s="123" t="s">
        <v>291</v>
      </c>
      <c r="CP142" s="123" t="s">
        <v>291</v>
      </c>
      <c r="CQ142" s="123" t="s">
        <v>291</v>
      </c>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124">
        <f t="shared" si="94"/>
        <v>7</v>
      </c>
      <c r="EJ142" s="41">
        <f t="shared" si="95"/>
        <v>55.000000000000007</v>
      </c>
      <c r="EK142" s="125">
        <f t="shared" si="96"/>
        <v>155.5</v>
      </c>
      <c r="EL142" s="126">
        <f t="shared" si="97"/>
        <v>1.178030303030303</v>
      </c>
      <c r="EM142" s="127" t="str">
        <f t="shared" si="98"/>
        <v>ممتاز</v>
      </c>
      <c r="EN142" s="128" t="e">
        <f t="shared" ca="1" si="99"/>
        <v>#NAME?</v>
      </c>
      <c r="EO142" s="129" t="str">
        <f t="shared" si="100"/>
        <v>10/2/2000</v>
      </c>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57"/>
      <c r="FX142" s="131">
        <f t="shared" si="101"/>
        <v>0.81666666666666665</v>
      </c>
      <c r="FY142" s="127" t="str">
        <f t="shared" si="102"/>
        <v>جيدجدا</v>
      </c>
      <c r="FZ142" s="128"/>
    </row>
    <row r="143" spans="1:182" ht="54.95" customHeight="1" thickTop="1" thickBot="1">
      <c r="A143" s="107">
        <v>132</v>
      </c>
      <c r="B143" s="113">
        <v>132</v>
      </c>
      <c r="C143" s="109" t="s">
        <v>282</v>
      </c>
      <c r="D143" s="110" t="s">
        <v>124</v>
      </c>
      <c r="E143" s="113">
        <v>19</v>
      </c>
      <c r="F143" s="113">
        <v>4</v>
      </c>
      <c r="G143" s="113">
        <v>2000</v>
      </c>
      <c r="H143" s="113">
        <f t="shared" si="74"/>
        <v>12</v>
      </c>
      <c r="I143" s="113">
        <f t="shared" si="75"/>
        <v>5</v>
      </c>
      <c r="J143" s="113">
        <f t="shared" si="76"/>
        <v>15</v>
      </c>
      <c r="K143" s="108" t="s">
        <v>125</v>
      </c>
      <c r="L143" s="113">
        <v>117</v>
      </c>
      <c r="M143" s="113">
        <v>117</v>
      </c>
      <c r="N143" s="153">
        <v>9</v>
      </c>
      <c r="O143" s="153">
        <v>18.5</v>
      </c>
      <c r="P143" s="153">
        <v>20.5</v>
      </c>
      <c r="Q143" s="153">
        <f t="shared" si="77"/>
        <v>48</v>
      </c>
      <c r="R143" s="153">
        <v>7.5</v>
      </c>
      <c r="S143" s="153">
        <v>18.5</v>
      </c>
      <c r="T143" s="153">
        <v>15.5</v>
      </c>
      <c r="U143" s="153">
        <f t="shared" si="78"/>
        <v>41.5</v>
      </c>
      <c r="V143" s="153">
        <v>6</v>
      </c>
      <c r="W143" s="153">
        <v>12</v>
      </c>
      <c r="X143" s="153">
        <v>12</v>
      </c>
      <c r="Y143" s="153">
        <f t="shared" si="79"/>
        <v>30</v>
      </c>
      <c r="Z143" s="153">
        <v>3.5</v>
      </c>
      <c r="AA143" s="153">
        <v>8</v>
      </c>
      <c r="AB143" s="153">
        <v>7</v>
      </c>
      <c r="AC143" s="153">
        <f t="shared" si="80"/>
        <v>18.5</v>
      </c>
      <c r="AD143" s="153">
        <v>3.5</v>
      </c>
      <c r="AE143" s="153">
        <v>8</v>
      </c>
      <c r="AF143" s="153">
        <v>8</v>
      </c>
      <c r="AG143" s="153">
        <f t="shared" si="81"/>
        <v>19.5</v>
      </c>
      <c r="AH143" s="153">
        <v>4</v>
      </c>
      <c r="AI143" s="153">
        <v>4</v>
      </c>
      <c r="AJ143" s="153">
        <v>12</v>
      </c>
      <c r="AK143" s="153">
        <f t="shared" si="82"/>
        <v>20</v>
      </c>
      <c r="AL143" s="153">
        <v>3</v>
      </c>
      <c r="AM143" s="153">
        <v>4</v>
      </c>
      <c r="AN143" s="153">
        <v>9.5</v>
      </c>
      <c r="AO143" s="153">
        <f t="shared" si="83"/>
        <v>16.5</v>
      </c>
      <c r="AP143" s="153">
        <v>4</v>
      </c>
      <c r="AQ143" s="153">
        <v>15.5</v>
      </c>
      <c r="AR143" s="153">
        <f t="shared" si="84"/>
        <v>19.5</v>
      </c>
      <c r="AS143" s="153">
        <v>3.5</v>
      </c>
      <c r="AT143" s="153">
        <v>4</v>
      </c>
      <c r="AU143" s="153">
        <v>9.5</v>
      </c>
      <c r="AV143" s="153">
        <f t="shared" si="85"/>
        <v>17</v>
      </c>
      <c r="AW143" s="153">
        <v>4</v>
      </c>
      <c r="AX143" s="153">
        <v>16</v>
      </c>
      <c r="AY143" s="153">
        <f t="shared" si="86"/>
        <v>20</v>
      </c>
      <c r="AZ143" s="153">
        <v>4</v>
      </c>
      <c r="BA143" s="153">
        <v>16</v>
      </c>
      <c r="BB143" s="153">
        <f t="shared" si="87"/>
        <v>20</v>
      </c>
      <c r="BC143" s="153">
        <f t="shared" si="88"/>
        <v>270.5</v>
      </c>
      <c r="BD143" s="153">
        <v>3</v>
      </c>
      <c r="BE143" s="153">
        <v>2.5</v>
      </c>
      <c r="BF143" s="153">
        <v>4</v>
      </c>
      <c r="BG143" s="153">
        <v>2.5</v>
      </c>
      <c r="BH143" s="153">
        <v>3.5</v>
      </c>
      <c r="BI143" s="153">
        <f t="shared" si="89"/>
        <v>15.5</v>
      </c>
      <c r="BJ143" s="153">
        <v>3.5</v>
      </c>
      <c r="BK143" s="153">
        <v>5</v>
      </c>
      <c r="BL143" s="153">
        <v>7</v>
      </c>
      <c r="BM143" s="153">
        <f t="shared" si="90"/>
        <v>15.5</v>
      </c>
      <c r="BN143" s="153">
        <v>4</v>
      </c>
      <c r="BO143" s="153">
        <v>8</v>
      </c>
      <c r="BP143" s="153">
        <v>8</v>
      </c>
      <c r="BQ143" s="153">
        <f t="shared" si="91"/>
        <v>20</v>
      </c>
      <c r="BR143" s="153">
        <v>4</v>
      </c>
      <c r="BS143" s="153">
        <v>8</v>
      </c>
      <c r="BT143" s="153">
        <v>8</v>
      </c>
      <c r="BU143" s="153">
        <f t="shared" si="92"/>
        <v>20</v>
      </c>
      <c r="BV143" s="153">
        <v>4</v>
      </c>
      <c r="BW143" s="153">
        <v>8</v>
      </c>
      <c r="BX143" s="153">
        <v>8</v>
      </c>
      <c r="BY143" s="153">
        <f t="shared" si="93"/>
        <v>20</v>
      </c>
      <c r="BZ143" s="112" t="s">
        <v>126</v>
      </c>
      <c r="CA143" s="113"/>
      <c r="CB143" s="137"/>
      <c r="CC143" s="115" t="str">
        <f t="shared" si="103"/>
        <v>ناجح</v>
      </c>
      <c r="CD143" s="115">
        <f t="shared" si="104"/>
        <v>2</v>
      </c>
      <c r="CE143" s="116">
        <f t="shared" si="105"/>
        <v>0</v>
      </c>
      <c r="CF143" s="117">
        <f t="shared" si="106"/>
        <v>0</v>
      </c>
      <c r="CG143" s="118">
        <f t="shared" si="107"/>
        <v>0</v>
      </c>
      <c r="CH143" s="119">
        <v>1</v>
      </c>
      <c r="CI143" s="156" t="s">
        <v>148</v>
      </c>
      <c r="CJ143" s="121" t="s">
        <v>89</v>
      </c>
      <c r="CK143" s="122"/>
      <c r="CL143" s="123" t="s">
        <v>292</v>
      </c>
      <c r="CM143" s="123" t="s">
        <v>292</v>
      </c>
      <c r="CN143" s="123" t="s">
        <v>292</v>
      </c>
      <c r="CO143" s="123" t="s">
        <v>291</v>
      </c>
      <c r="CP143" s="123" t="s">
        <v>291</v>
      </c>
      <c r="CQ143" s="123" t="s">
        <v>291</v>
      </c>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124">
        <f t="shared" si="94"/>
        <v>6.5</v>
      </c>
      <c r="EJ143" s="41">
        <f t="shared" si="95"/>
        <v>27</v>
      </c>
      <c r="EK143" s="125">
        <f t="shared" si="96"/>
        <v>178</v>
      </c>
      <c r="EL143" s="126">
        <f t="shared" si="97"/>
        <v>1.3484848484848484</v>
      </c>
      <c r="EM143" s="127" t="str">
        <f t="shared" si="98"/>
        <v>ممتاز</v>
      </c>
      <c r="EN143" s="128" t="e">
        <f t="shared" ca="1" si="99"/>
        <v>#NAME?</v>
      </c>
      <c r="EO143" s="129" t="str">
        <f t="shared" si="100"/>
        <v>19/4/2000</v>
      </c>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57"/>
      <c r="FX143" s="131">
        <f t="shared" si="101"/>
        <v>0.90166666666666662</v>
      </c>
      <c r="FY143" s="127" t="str">
        <f t="shared" si="102"/>
        <v>ممتاز</v>
      </c>
      <c r="FZ143" s="128"/>
    </row>
    <row r="144" spans="1:182" ht="54.95" customHeight="1" thickTop="1" thickBot="1">
      <c r="A144" s="107">
        <v>133</v>
      </c>
      <c r="B144" s="113">
        <v>133</v>
      </c>
      <c r="C144" s="109" t="s">
        <v>283</v>
      </c>
      <c r="D144" s="110" t="s">
        <v>124</v>
      </c>
      <c r="E144" s="113">
        <v>12</v>
      </c>
      <c r="F144" s="113">
        <v>7</v>
      </c>
      <c r="G144" s="113">
        <v>2000</v>
      </c>
      <c r="H144" s="113">
        <f t="shared" si="74"/>
        <v>19</v>
      </c>
      <c r="I144" s="113">
        <f t="shared" si="75"/>
        <v>2</v>
      </c>
      <c r="J144" s="113">
        <f t="shared" si="76"/>
        <v>15</v>
      </c>
      <c r="K144" s="108" t="s">
        <v>125</v>
      </c>
      <c r="L144" s="113">
        <v>118</v>
      </c>
      <c r="M144" s="113">
        <v>118</v>
      </c>
      <c r="N144" s="153">
        <v>7.5</v>
      </c>
      <c r="O144" s="153">
        <v>11</v>
      </c>
      <c r="P144" s="153">
        <v>15.5</v>
      </c>
      <c r="Q144" s="153">
        <f t="shared" si="77"/>
        <v>34</v>
      </c>
      <c r="R144" s="153">
        <v>5.5</v>
      </c>
      <c r="S144" s="153">
        <v>9.5</v>
      </c>
      <c r="T144" s="153">
        <v>8</v>
      </c>
      <c r="U144" s="153">
        <f t="shared" si="78"/>
        <v>23</v>
      </c>
      <c r="V144" s="153">
        <v>6</v>
      </c>
      <c r="W144" s="153">
        <v>8.5</v>
      </c>
      <c r="X144" s="153">
        <v>8.5</v>
      </c>
      <c r="Y144" s="153">
        <f t="shared" si="79"/>
        <v>23</v>
      </c>
      <c r="Z144" s="153">
        <v>3.5</v>
      </c>
      <c r="AA144" s="153">
        <v>4.5</v>
      </c>
      <c r="AB144" s="153">
        <v>7</v>
      </c>
      <c r="AC144" s="153">
        <f t="shared" si="80"/>
        <v>15</v>
      </c>
      <c r="AD144" s="153">
        <v>3.5</v>
      </c>
      <c r="AE144" s="153">
        <v>6.5</v>
      </c>
      <c r="AF144" s="153">
        <v>4.5</v>
      </c>
      <c r="AG144" s="153">
        <f t="shared" si="81"/>
        <v>14.5</v>
      </c>
      <c r="AH144" s="153">
        <v>3</v>
      </c>
      <c r="AI144" s="153">
        <v>3</v>
      </c>
      <c r="AJ144" s="153">
        <v>9</v>
      </c>
      <c r="AK144" s="153">
        <f t="shared" si="82"/>
        <v>15</v>
      </c>
      <c r="AL144" s="153">
        <v>2.5</v>
      </c>
      <c r="AM144" s="153">
        <v>4</v>
      </c>
      <c r="AN144" s="153">
        <v>8</v>
      </c>
      <c r="AO144" s="153">
        <f t="shared" si="83"/>
        <v>14.5</v>
      </c>
      <c r="AP144" s="153">
        <v>3.5</v>
      </c>
      <c r="AQ144" s="153">
        <v>13</v>
      </c>
      <c r="AR144" s="153">
        <f t="shared" si="84"/>
        <v>16.5</v>
      </c>
      <c r="AS144" s="153">
        <v>3</v>
      </c>
      <c r="AT144" s="153">
        <v>2</v>
      </c>
      <c r="AU144" s="153">
        <v>7</v>
      </c>
      <c r="AV144" s="153">
        <f t="shared" si="85"/>
        <v>12</v>
      </c>
      <c r="AW144" s="153">
        <v>2.5</v>
      </c>
      <c r="AX144" s="153">
        <v>10</v>
      </c>
      <c r="AY144" s="153">
        <f t="shared" si="86"/>
        <v>12.5</v>
      </c>
      <c r="AZ144" s="153">
        <v>3</v>
      </c>
      <c r="BA144" s="153">
        <v>11</v>
      </c>
      <c r="BB144" s="153">
        <f t="shared" si="87"/>
        <v>14</v>
      </c>
      <c r="BC144" s="153">
        <f t="shared" si="88"/>
        <v>194</v>
      </c>
      <c r="BD144" s="153">
        <v>3</v>
      </c>
      <c r="BE144" s="153">
        <v>2.5</v>
      </c>
      <c r="BF144" s="153">
        <v>3</v>
      </c>
      <c r="BG144" s="153">
        <v>2</v>
      </c>
      <c r="BH144" s="153">
        <v>4</v>
      </c>
      <c r="BI144" s="153">
        <f t="shared" si="89"/>
        <v>14.5</v>
      </c>
      <c r="BJ144" s="153">
        <v>3.5</v>
      </c>
      <c r="BK144" s="153">
        <v>2.5</v>
      </c>
      <c r="BL144" s="153">
        <v>6</v>
      </c>
      <c r="BM144" s="153">
        <f t="shared" si="90"/>
        <v>12</v>
      </c>
      <c r="BN144" s="153">
        <v>3</v>
      </c>
      <c r="BO144" s="153">
        <v>6.5</v>
      </c>
      <c r="BP144" s="153">
        <v>8</v>
      </c>
      <c r="BQ144" s="153">
        <f t="shared" si="91"/>
        <v>17.5</v>
      </c>
      <c r="BR144" s="153">
        <v>4</v>
      </c>
      <c r="BS144" s="153">
        <v>8</v>
      </c>
      <c r="BT144" s="153">
        <v>8</v>
      </c>
      <c r="BU144" s="153">
        <f t="shared" si="92"/>
        <v>20</v>
      </c>
      <c r="BV144" s="153">
        <v>4</v>
      </c>
      <c r="BW144" s="153">
        <v>8</v>
      </c>
      <c r="BX144" s="153">
        <v>8</v>
      </c>
      <c r="BY144" s="153">
        <f t="shared" si="93"/>
        <v>20</v>
      </c>
      <c r="BZ144" s="142" t="s">
        <v>126</v>
      </c>
      <c r="CA144" s="108"/>
      <c r="CB144" s="137"/>
      <c r="CC144" s="115" t="str">
        <f t="shared" si="103"/>
        <v>ناجح</v>
      </c>
      <c r="CD144" s="115">
        <f t="shared" si="104"/>
        <v>2</v>
      </c>
      <c r="CE144" s="116">
        <f t="shared" si="105"/>
        <v>0</v>
      </c>
      <c r="CF144" s="117">
        <f t="shared" si="106"/>
        <v>0</v>
      </c>
      <c r="CG144" s="118">
        <f t="shared" si="107"/>
        <v>0</v>
      </c>
      <c r="CH144" s="119">
        <v>1</v>
      </c>
      <c r="CI144" s="157" t="s">
        <v>148</v>
      </c>
      <c r="CJ144" s="144" t="s">
        <v>98</v>
      </c>
      <c r="CK144" s="122"/>
      <c r="CL144" s="123" t="s">
        <v>292</v>
      </c>
      <c r="CM144" s="123" t="s">
        <v>292</v>
      </c>
      <c r="CN144" s="123" t="s">
        <v>292</v>
      </c>
      <c r="CO144" s="123" t="s">
        <v>291</v>
      </c>
      <c r="CP144" s="123" t="s">
        <v>291</v>
      </c>
      <c r="CQ144" s="123" t="s">
        <v>291</v>
      </c>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124">
        <f t="shared" si="94"/>
        <v>5.5</v>
      </c>
      <c r="EJ144" s="41">
        <f t="shared" si="95"/>
        <v>88.000000000000014</v>
      </c>
      <c r="EK144" s="125">
        <f t="shared" si="96"/>
        <v>124.5</v>
      </c>
      <c r="EL144" s="126">
        <f t="shared" si="97"/>
        <v>0.94318181818181823</v>
      </c>
      <c r="EM144" s="127" t="str">
        <f t="shared" si="98"/>
        <v>ممتاز</v>
      </c>
      <c r="EN144" s="128" t="e">
        <f t="shared" ca="1" si="99"/>
        <v>#NAME?</v>
      </c>
      <c r="EO144" s="129" t="str">
        <f t="shared" si="100"/>
        <v>12/7/2000</v>
      </c>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57"/>
      <c r="FX144" s="131">
        <f t="shared" si="101"/>
        <v>0.64666666666666661</v>
      </c>
      <c r="FY144" s="127" t="str">
        <f t="shared" si="102"/>
        <v>مقبول</v>
      </c>
      <c r="FZ144" s="128"/>
    </row>
    <row r="145" spans="1:182" ht="54.95" customHeight="1" thickTop="1" thickBot="1">
      <c r="A145" s="107">
        <v>134</v>
      </c>
      <c r="B145" s="113">
        <v>134</v>
      </c>
      <c r="C145" s="109" t="s">
        <v>284</v>
      </c>
      <c r="D145" s="110" t="s">
        <v>124</v>
      </c>
      <c r="E145" s="113">
        <v>19</v>
      </c>
      <c r="F145" s="113">
        <v>6</v>
      </c>
      <c r="G145" s="113">
        <v>2000</v>
      </c>
      <c r="H145" s="113">
        <f t="shared" si="74"/>
        <v>12</v>
      </c>
      <c r="I145" s="113">
        <f t="shared" si="75"/>
        <v>3</v>
      </c>
      <c r="J145" s="113">
        <f t="shared" si="76"/>
        <v>15</v>
      </c>
      <c r="K145" s="108" t="s">
        <v>125</v>
      </c>
      <c r="L145" s="113">
        <v>119</v>
      </c>
      <c r="M145" s="113">
        <v>119</v>
      </c>
      <c r="N145" s="153">
        <v>9</v>
      </c>
      <c r="O145" s="153">
        <v>20</v>
      </c>
      <c r="P145" s="153">
        <v>20.5</v>
      </c>
      <c r="Q145" s="153">
        <f t="shared" si="77"/>
        <v>49.5</v>
      </c>
      <c r="R145" s="153">
        <v>10</v>
      </c>
      <c r="S145" s="153">
        <v>20</v>
      </c>
      <c r="T145" s="153">
        <v>19</v>
      </c>
      <c r="U145" s="153">
        <f t="shared" si="78"/>
        <v>49</v>
      </c>
      <c r="V145" s="153">
        <v>6</v>
      </c>
      <c r="W145" s="153">
        <v>12</v>
      </c>
      <c r="X145" s="153">
        <v>12</v>
      </c>
      <c r="Y145" s="153">
        <f t="shared" si="79"/>
        <v>30</v>
      </c>
      <c r="Z145" s="153">
        <v>3.5</v>
      </c>
      <c r="AA145" s="153">
        <v>6</v>
      </c>
      <c r="AB145" s="153">
        <v>5</v>
      </c>
      <c r="AC145" s="153">
        <f t="shared" si="80"/>
        <v>14.5</v>
      </c>
      <c r="AD145" s="153">
        <v>3</v>
      </c>
      <c r="AE145" s="153">
        <v>6</v>
      </c>
      <c r="AF145" s="153">
        <v>7</v>
      </c>
      <c r="AG145" s="153">
        <f t="shared" si="81"/>
        <v>16</v>
      </c>
      <c r="AH145" s="153">
        <v>4</v>
      </c>
      <c r="AI145" s="153">
        <v>4</v>
      </c>
      <c r="AJ145" s="153">
        <v>11.5</v>
      </c>
      <c r="AK145" s="153">
        <f t="shared" si="82"/>
        <v>19.5</v>
      </c>
      <c r="AL145" s="153">
        <v>3</v>
      </c>
      <c r="AM145" s="153">
        <v>4</v>
      </c>
      <c r="AN145" s="153">
        <v>9</v>
      </c>
      <c r="AO145" s="153">
        <f t="shared" si="83"/>
        <v>16</v>
      </c>
      <c r="AP145" s="153">
        <v>3.5</v>
      </c>
      <c r="AQ145" s="153">
        <v>14.5</v>
      </c>
      <c r="AR145" s="153">
        <f t="shared" si="84"/>
        <v>18</v>
      </c>
      <c r="AS145" s="153">
        <v>3.5</v>
      </c>
      <c r="AT145" s="153">
        <v>4</v>
      </c>
      <c r="AU145" s="153">
        <v>9</v>
      </c>
      <c r="AV145" s="153">
        <f t="shared" si="85"/>
        <v>16.5</v>
      </c>
      <c r="AW145" s="153">
        <v>3.5</v>
      </c>
      <c r="AX145" s="153">
        <v>16</v>
      </c>
      <c r="AY145" s="153">
        <f t="shared" si="86"/>
        <v>19.5</v>
      </c>
      <c r="AZ145" s="153">
        <v>3.5</v>
      </c>
      <c r="BA145" s="153">
        <v>16</v>
      </c>
      <c r="BB145" s="153">
        <f t="shared" si="87"/>
        <v>19.5</v>
      </c>
      <c r="BC145" s="153">
        <f t="shared" si="88"/>
        <v>268</v>
      </c>
      <c r="BD145" s="153">
        <v>3.5</v>
      </c>
      <c r="BE145" s="153">
        <v>3</v>
      </c>
      <c r="BF145" s="153">
        <v>4.5</v>
      </c>
      <c r="BG145" s="153">
        <v>3</v>
      </c>
      <c r="BH145" s="153">
        <v>4.5</v>
      </c>
      <c r="BI145" s="153">
        <f t="shared" si="89"/>
        <v>18.5</v>
      </c>
      <c r="BJ145" s="153">
        <v>4</v>
      </c>
      <c r="BK145" s="153">
        <v>4.5</v>
      </c>
      <c r="BL145" s="153">
        <v>6.5</v>
      </c>
      <c r="BM145" s="153">
        <f t="shared" si="90"/>
        <v>15</v>
      </c>
      <c r="BN145" s="153">
        <v>3.5</v>
      </c>
      <c r="BO145" s="153">
        <v>7.5</v>
      </c>
      <c r="BP145" s="153">
        <v>5.5</v>
      </c>
      <c r="BQ145" s="153">
        <f t="shared" si="91"/>
        <v>16.5</v>
      </c>
      <c r="BR145" s="153">
        <v>4</v>
      </c>
      <c r="BS145" s="153">
        <v>8</v>
      </c>
      <c r="BT145" s="153">
        <v>8</v>
      </c>
      <c r="BU145" s="153">
        <f t="shared" si="92"/>
        <v>20</v>
      </c>
      <c r="BV145" s="153">
        <v>4</v>
      </c>
      <c r="BW145" s="153">
        <v>8</v>
      </c>
      <c r="BX145" s="153">
        <v>8</v>
      </c>
      <c r="BY145" s="153">
        <f t="shared" si="93"/>
        <v>20</v>
      </c>
      <c r="BZ145" s="112" t="s">
        <v>126</v>
      </c>
      <c r="CA145" s="113"/>
      <c r="CB145" s="137"/>
      <c r="CC145" s="115" t="str">
        <f t="shared" si="103"/>
        <v>ناجح</v>
      </c>
      <c r="CD145" s="115">
        <f t="shared" si="104"/>
        <v>2</v>
      </c>
      <c r="CE145" s="116">
        <f t="shared" si="105"/>
        <v>0</v>
      </c>
      <c r="CF145" s="117">
        <f t="shared" si="106"/>
        <v>0</v>
      </c>
      <c r="CG145" s="118">
        <f t="shared" si="107"/>
        <v>0</v>
      </c>
      <c r="CH145" s="119">
        <v>1</v>
      </c>
      <c r="CI145" s="156" t="s">
        <v>148</v>
      </c>
      <c r="CJ145" s="121" t="s">
        <v>89</v>
      </c>
      <c r="CK145" s="122"/>
      <c r="CL145" s="123" t="s">
        <v>292</v>
      </c>
      <c r="CM145" s="123" t="s">
        <v>292</v>
      </c>
      <c r="CN145" s="123" t="s">
        <v>292</v>
      </c>
      <c r="CO145" s="123" t="s">
        <v>291</v>
      </c>
      <c r="CP145" s="123" t="s">
        <v>291</v>
      </c>
      <c r="CQ145" s="123" t="s">
        <v>291</v>
      </c>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124">
        <f t="shared" si="94"/>
        <v>7.5</v>
      </c>
      <c r="EJ145" s="41">
        <f t="shared" si="95"/>
        <v>31</v>
      </c>
      <c r="EK145" s="125">
        <f t="shared" si="96"/>
        <v>173</v>
      </c>
      <c r="EL145" s="126">
        <f t="shared" si="97"/>
        <v>1.3106060606060606</v>
      </c>
      <c r="EM145" s="127" t="str">
        <f t="shared" si="98"/>
        <v>ممتاز</v>
      </c>
      <c r="EN145" s="128" t="e">
        <f t="shared" ca="1" si="99"/>
        <v>#NAME?</v>
      </c>
      <c r="EO145" s="129" t="str">
        <f t="shared" si="100"/>
        <v>19/6/2000</v>
      </c>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57"/>
      <c r="FX145" s="131">
        <f t="shared" si="101"/>
        <v>0.89333333333333331</v>
      </c>
      <c r="FY145" s="127" t="str">
        <f t="shared" si="102"/>
        <v>جيدجدا</v>
      </c>
      <c r="FZ145" s="128"/>
    </row>
    <row r="146" spans="1:182" ht="54.95" customHeight="1" thickTop="1" thickBot="1">
      <c r="A146" s="149">
        <v>135</v>
      </c>
      <c r="B146" s="113">
        <v>135</v>
      </c>
      <c r="C146" s="109" t="s">
        <v>285</v>
      </c>
      <c r="D146" s="110" t="s">
        <v>124</v>
      </c>
      <c r="E146" s="113">
        <v>1</v>
      </c>
      <c r="F146" s="113">
        <v>10</v>
      </c>
      <c r="G146" s="113">
        <v>2000</v>
      </c>
      <c r="H146" s="113">
        <f t="shared" si="74"/>
        <v>0</v>
      </c>
      <c r="I146" s="113">
        <f t="shared" si="75"/>
        <v>0</v>
      </c>
      <c r="J146" s="113">
        <f t="shared" si="76"/>
        <v>15</v>
      </c>
      <c r="K146" s="108" t="s">
        <v>125</v>
      </c>
      <c r="L146" s="113">
        <v>120</v>
      </c>
      <c r="M146" s="113">
        <v>120</v>
      </c>
      <c r="N146" s="153">
        <v>8.5</v>
      </c>
      <c r="O146" s="153">
        <v>11.5</v>
      </c>
      <c r="P146" s="153">
        <v>16</v>
      </c>
      <c r="Q146" s="153">
        <f t="shared" si="77"/>
        <v>36</v>
      </c>
      <c r="R146" s="153">
        <v>6</v>
      </c>
      <c r="S146" s="153">
        <v>10</v>
      </c>
      <c r="T146" s="153">
        <v>9</v>
      </c>
      <c r="U146" s="153">
        <f t="shared" si="78"/>
        <v>25</v>
      </c>
      <c r="V146" s="153">
        <v>6</v>
      </c>
      <c r="W146" s="153">
        <v>9.5</v>
      </c>
      <c r="X146" s="153">
        <v>10.5</v>
      </c>
      <c r="Y146" s="153">
        <f t="shared" si="79"/>
        <v>26</v>
      </c>
      <c r="Z146" s="153">
        <v>3.5</v>
      </c>
      <c r="AA146" s="153">
        <v>5</v>
      </c>
      <c r="AB146" s="153">
        <v>6</v>
      </c>
      <c r="AC146" s="153">
        <f t="shared" si="80"/>
        <v>14.5</v>
      </c>
      <c r="AD146" s="153">
        <v>3.5</v>
      </c>
      <c r="AE146" s="153">
        <v>4</v>
      </c>
      <c r="AF146" s="153">
        <v>5</v>
      </c>
      <c r="AG146" s="153">
        <f t="shared" si="81"/>
        <v>12.5</v>
      </c>
      <c r="AH146" s="153">
        <v>3.5</v>
      </c>
      <c r="AI146" s="153">
        <v>4</v>
      </c>
      <c r="AJ146" s="153">
        <v>8.5</v>
      </c>
      <c r="AK146" s="153">
        <f t="shared" si="82"/>
        <v>16</v>
      </c>
      <c r="AL146" s="153">
        <v>3</v>
      </c>
      <c r="AM146" s="153">
        <v>4</v>
      </c>
      <c r="AN146" s="153">
        <v>7.5</v>
      </c>
      <c r="AO146" s="153">
        <f t="shared" si="83"/>
        <v>14.5</v>
      </c>
      <c r="AP146" s="153">
        <v>3</v>
      </c>
      <c r="AQ146" s="153">
        <v>13</v>
      </c>
      <c r="AR146" s="153">
        <f t="shared" si="84"/>
        <v>16</v>
      </c>
      <c r="AS146" s="153">
        <v>3</v>
      </c>
      <c r="AT146" s="153">
        <v>4</v>
      </c>
      <c r="AU146" s="153">
        <v>4</v>
      </c>
      <c r="AV146" s="153">
        <f t="shared" si="85"/>
        <v>11</v>
      </c>
      <c r="AW146" s="153">
        <v>2.5</v>
      </c>
      <c r="AX146" s="153">
        <v>10</v>
      </c>
      <c r="AY146" s="153">
        <f t="shared" si="86"/>
        <v>12.5</v>
      </c>
      <c r="AZ146" s="153">
        <v>3</v>
      </c>
      <c r="BA146" s="153">
        <v>12.5</v>
      </c>
      <c r="BB146" s="153">
        <f t="shared" si="87"/>
        <v>15.5</v>
      </c>
      <c r="BC146" s="153">
        <f t="shared" si="88"/>
        <v>199.5</v>
      </c>
      <c r="BD146" s="153">
        <v>3</v>
      </c>
      <c r="BE146" s="153">
        <v>2.5</v>
      </c>
      <c r="BF146" s="153">
        <v>3</v>
      </c>
      <c r="BG146" s="153">
        <v>2.5</v>
      </c>
      <c r="BH146" s="153">
        <v>4</v>
      </c>
      <c r="BI146" s="153">
        <f t="shared" si="89"/>
        <v>15</v>
      </c>
      <c r="BJ146" s="153">
        <v>4</v>
      </c>
      <c r="BK146" s="153">
        <v>5</v>
      </c>
      <c r="BL146" s="153">
        <v>5</v>
      </c>
      <c r="BM146" s="153">
        <f t="shared" si="90"/>
        <v>14</v>
      </c>
      <c r="BN146" s="153">
        <v>3</v>
      </c>
      <c r="BO146" s="153">
        <v>5</v>
      </c>
      <c r="BP146" s="153">
        <v>6.5</v>
      </c>
      <c r="BQ146" s="153">
        <f t="shared" si="91"/>
        <v>14.5</v>
      </c>
      <c r="BR146" s="153">
        <v>4</v>
      </c>
      <c r="BS146" s="153">
        <v>8</v>
      </c>
      <c r="BT146" s="153">
        <v>8</v>
      </c>
      <c r="BU146" s="153">
        <f t="shared" si="92"/>
        <v>20</v>
      </c>
      <c r="BV146" s="153">
        <v>4</v>
      </c>
      <c r="BW146" s="153">
        <v>8</v>
      </c>
      <c r="BX146" s="153">
        <v>8</v>
      </c>
      <c r="BY146" s="153">
        <f t="shared" si="93"/>
        <v>20</v>
      </c>
      <c r="BZ146" s="112" t="s">
        <v>126</v>
      </c>
      <c r="CA146" s="113"/>
      <c r="CB146" s="114"/>
      <c r="CC146" s="115" t="str">
        <f t="shared" si="103"/>
        <v>ناجح</v>
      </c>
      <c r="CD146" s="115">
        <f t="shared" si="104"/>
        <v>2</v>
      </c>
      <c r="CE146" s="116">
        <f t="shared" si="105"/>
        <v>0</v>
      </c>
      <c r="CF146" s="117">
        <f t="shared" si="106"/>
        <v>0</v>
      </c>
      <c r="CG146" s="118">
        <f t="shared" si="107"/>
        <v>0</v>
      </c>
      <c r="CH146" s="119">
        <v>1</v>
      </c>
      <c r="CI146" s="154" t="s">
        <v>148</v>
      </c>
      <c r="CJ146" s="144" t="s">
        <v>89</v>
      </c>
      <c r="CK146" s="122"/>
      <c r="CL146" s="123" t="s">
        <v>292</v>
      </c>
      <c r="CM146" s="123" t="s">
        <v>292</v>
      </c>
      <c r="CN146" s="123" t="s">
        <v>292</v>
      </c>
      <c r="CO146" s="123" t="s">
        <v>291</v>
      </c>
      <c r="CP146" s="123" t="s">
        <v>291</v>
      </c>
      <c r="CQ146" s="123" t="s">
        <v>291</v>
      </c>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124">
        <f t="shared" si="94"/>
        <v>5.5</v>
      </c>
      <c r="EJ146" s="41">
        <f t="shared" si="95"/>
        <v>84.000000000000014</v>
      </c>
      <c r="EK146" s="125">
        <f t="shared" si="96"/>
        <v>125.5</v>
      </c>
      <c r="EL146" s="126">
        <f t="shared" si="97"/>
        <v>0.9507575757575758</v>
      </c>
      <c r="EM146" s="127" t="str">
        <f t="shared" si="98"/>
        <v>ممتاز</v>
      </c>
      <c r="EN146" s="128" t="e">
        <f t="shared" ca="1" si="99"/>
        <v>#NAME?</v>
      </c>
      <c r="EO146" s="129" t="str">
        <f t="shared" si="100"/>
        <v>1/10/2000</v>
      </c>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57"/>
      <c r="FX146" s="131">
        <f t="shared" si="101"/>
        <v>0.66500000000000004</v>
      </c>
      <c r="FY146" s="127" t="str">
        <f t="shared" si="102"/>
        <v>مقبول</v>
      </c>
      <c r="FZ146" s="128"/>
    </row>
    <row r="147" spans="1:182" ht="54.95" customHeight="1" thickTop="1" thickBot="1">
      <c r="A147" s="107">
        <v>136</v>
      </c>
      <c r="B147" s="108"/>
      <c r="C147" s="109"/>
      <c r="D147" s="112"/>
      <c r="E147" s="108"/>
      <c r="F147" s="108"/>
      <c r="G147" s="108"/>
      <c r="H147" s="108"/>
      <c r="I147" s="108"/>
      <c r="J147" s="108"/>
      <c r="K147" s="113"/>
      <c r="L147" s="108"/>
      <c r="M147" s="108"/>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53"/>
      <c r="BD147" s="111"/>
      <c r="BE147" s="111"/>
      <c r="BF147" s="111"/>
      <c r="BG147" s="111"/>
      <c r="BH147" s="111"/>
      <c r="BI147" s="111"/>
      <c r="BJ147" s="111"/>
      <c r="BK147" s="111"/>
      <c r="BL147" s="111"/>
      <c r="BM147" s="111"/>
      <c r="BN147" s="111"/>
      <c r="BO147" s="111"/>
      <c r="BP147" s="111"/>
      <c r="BQ147" s="111"/>
      <c r="BR147" s="111"/>
      <c r="BS147" s="153"/>
      <c r="BT147" s="111"/>
      <c r="BU147" s="111"/>
      <c r="BV147" s="108"/>
      <c r="BW147" s="111"/>
      <c r="BX147" s="111"/>
      <c r="BY147" s="111"/>
      <c r="BZ147" s="112"/>
      <c r="CA147" s="113"/>
      <c r="CB147" s="114"/>
      <c r="CC147" s="115"/>
      <c r="CD147" s="115"/>
      <c r="CE147" s="116"/>
      <c r="CF147" s="117"/>
      <c r="CG147" s="118"/>
      <c r="CH147" s="119"/>
      <c r="CI147" s="158"/>
      <c r="CJ147" s="121"/>
      <c r="CK147" s="122"/>
      <c r="CL147" s="123"/>
      <c r="CM147" s="123"/>
      <c r="CN147" s="123"/>
      <c r="CO147" s="123"/>
      <c r="CP147" s="123"/>
      <c r="CQ147" s="123"/>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124">
        <f t="shared" si="94"/>
        <v>0</v>
      </c>
      <c r="EJ147" s="41">
        <f t="shared" si="95"/>
        <v>103</v>
      </c>
      <c r="EK147" s="125">
        <f t="shared" si="96"/>
        <v>0</v>
      </c>
      <c r="EL147" s="131">
        <f t="shared" si="97"/>
        <v>0</v>
      </c>
      <c r="EM147" s="127" t="str">
        <f t="shared" si="98"/>
        <v>ضعيف</v>
      </c>
      <c r="EN147" s="128" t="e">
        <f t="shared" ca="1" si="99"/>
        <v>#NAME?</v>
      </c>
      <c r="EO147" s="129" t="str">
        <f t="shared" si="100"/>
        <v>//</v>
      </c>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57"/>
      <c r="FX147" s="131">
        <f t="shared" si="101"/>
        <v>0</v>
      </c>
      <c r="FY147" s="127" t="str">
        <f t="shared" si="102"/>
        <v>ضعيف</v>
      </c>
      <c r="FZ147" s="128"/>
    </row>
    <row r="148" spans="1:182" ht="54.95" customHeight="1" thickTop="1" thickBot="1">
      <c r="A148" s="107">
        <v>137</v>
      </c>
      <c r="B148" s="108"/>
      <c r="C148" s="109"/>
      <c r="D148" s="112"/>
      <c r="E148" s="108"/>
      <c r="F148" s="108"/>
      <c r="G148" s="108"/>
      <c r="H148" s="108"/>
      <c r="I148" s="108"/>
      <c r="J148" s="108"/>
      <c r="K148" s="113"/>
      <c r="L148" s="108"/>
      <c r="M148" s="108"/>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53"/>
      <c r="BD148" s="111"/>
      <c r="BE148" s="111"/>
      <c r="BF148" s="111"/>
      <c r="BG148" s="111"/>
      <c r="BH148" s="111"/>
      <c r="BI148" s="111"/>
      <c r="BJ148" s="111"/>
      <c r="BK148" s="111"/>
      <c r="BL148" s="111"/>
      <c r="BM148" s="111"/>
      <c r="BN148" s="111"/>
      <c r="BO148" s="111"/>
      <c r="BP148" s="111"/>
      <c r="BQ148" s="111"/>
      <c r="BR148" s="111"/>
      <c r="BS148" s="153"/>
      <c r="BT148" s="111"/>
      <c r="BU148" s="111"/>
      <c r="BV148" s="108"/>
      <c r="BW148" s="111"/>
      <c r="BX148" s="111"/>
      <c r="BY148" s="111"/>
      <c r="BZ148" s="112"/>
      <c r="CA148" s="113"/>
      <c r="CB148" s="114"/>
      <c r="CC148" s="115"/>
      <c r="CD148" s="115"/>
      <c r="CE148" s="116"/>
      <c r="CF148" s="117"/>
      <c r="CG148" s="118"/>
      <c r="CH148" s="119"/>
      <c r="CI148" s="155"/>
      <c r="CJ148" s="121"/>
      <c r="CK148" s="122"/>
      <c r="CL148" s="123"/>
      <c r="CM148" s="123"/>
      <c r="CN148" s="123"/>
      <c r="CO148" s="123"/>
      <c r="CP148" s="123"/>
      <c r="CQ148" s="123"/>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124">
        <f t="shared" si="94"/>
        <v>0</v>
      </c>
      <c r="EJ148" s="41">
        <f t="shared" si="95"/>
        <v>103</v>
      </c>
      <c r="EK148" s="125">
        <f t="shared" si="96"/>
        <v>0</v>
      </c>
      <c r="EL148" s="131">
        <f t="shared" si="97"/>
        <v>0</v>
      </c>
      <c r="EM148" s="127" t="str">
        <f t="shared" si="98"/>
        <v>ضعيف</v>
      </c>
      <c r="EN148" s="128" t="e">
        <f t="shared" ca="1" si="99"/>
        <v>#NAME?</v>
      </c>
      <c r="EO148" s="129" t="str">
        <f t="shared" si="100"/>
        <v>//</v>
      </c>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57"/>
      <c r="FX148" s="131">
        <f t="shared" si="101"/>
        <v>0</v>
      </c>
      <c r="FY148" s="127" t="str">
        <f t="shared" si="102"/>
        <v>ضعيف</v>
      </c>
      <c r="FZ148" s="128"/>
    </row>
    <row r="149" spans="1:182" ht="54.95" customHeight="1" thickTop="1" thickBot="1">
      <c r="A149" s="107">
        <v>138</v>
      </c>
      <c r="B149" s="113"/>
      <c r="C149" s="152"/>
      <c r="D149" s="112"/>
      <c r="E149" s="113"/>
      <c r="F149" s="113"/>
      <c r="G149" s="113"/>
      <c r="H149" s="113"/>
      <c r="I149" s="113"/>
      <c r="J149" s="113"/>
      <c r="K149" s="113"/>
      <c r="L149" s="113"/>
      <c r="M149" s="11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53"/>
      <c r="BN149" s="153"/>
      <c r="BO149" s="153"/>
      <c r="BP149" s="153"/>
      <c r="BQ149" s="153"/>
      <c r="BR149" s="153"/>
      <c r="BS149" s="153"/>
      <c r="BT149" s="153"/>
      <c r="BU149" s="153"/>
      <c r="BV149" s="113"/>
      <c r="BW149" s="153"/>
      <c r="BX149" s="153"/>
      <c r="BY149" s="153"/>
      <c r="BZ149" s="142"/>
      <c r="CA149" s="108"/>
      <c r="CB149" s="137"/>
      <c r="CC149" s="138"/>
      <c r="CD149" s="138"/>
      <c r="CE149" s="139"/>
      <c r="CF149" s="140"/>
      <c r="CG149" s="141"/>
      <c r="CH149" s="159"/>
      <c r="CI149" s="154"/>
      <c r="CJ149" s="144"/>
      <c r="CK149" s="122"/>
      <c r="CL149" s="123"/>
      <c r="CM149" s="123"/>
      <c r="CN149" s="123"/>
      <c r="CO149" s="123"/>
      <c r="CP149" s="123"/>
      <c r="CQ149" s="123"/>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124">
        <f t="shared" si="94"/>
        <v>0</v>
      </c>
      <c r="EJ149" s="41">
        <f t="shared" si="95"/>
        <v>103</v>
      </c>
      <c r="EK149" s="125">
        <f t="shared" si="96"/>
        <v>0</v>
      </c>
      <c r="EL149" s="131">
        <f t="shared" si="97"/>
        <v>0</v>
      </c>
      <c r="EM149" s="127" t="str">
        <f t="shared" si="98"/>
        <v>ضعيف</v>
      </c>
      <c r="EN149" s="128" t="e">
        <f t="shared" ca="1" si="99"/>
        <v>#NAME?</v>
      </c>
      <c r="EO149" s="129" t="str">
        <f t="shared" si="100"/>
        <v>//</v>
      </c>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57"/>
      <c r="FX149" s="131">
        <f t="shared" si="101"/>
        <v>0</v>
      </c>
      <c r="FY149" s="127" t="str">
        <f t="shared" si="102"/>
        <v>ضعيف</v>
      </c>
      <c r="FZ149" s="128"/>
    </row>
    <row r="150" spans="1:182" ht="54.95" customHeight="1" thickTop="1" thickBot="1">
      <c r="A150" s="107">
        <v>139</v>
      </c>
      <c r="B150" s="108"/>
      <c r="C150" s="109"/>
      <c r="D150" s="112"/>
      <c r="E150" s="108"/>
      <c r="F150" s="108"/>
      <c r="G150" s="108"/>
      <c r="H150" s="108"/>
      <c r="I150" s="108"/>
      <c r="J150" s="108"/>
      <c r="K150" s="113"/>
      <c r="L150" s="108"/>
      <c r="M150" s="10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53"/>
      <c r="BD150" s="111"/>
      <c r="BE150" s="111"/>
      <c r="BF150" s="111"/>
      <c r="BG150" s="111"/>
      <c r="BH150" s="111"/>
      <c r="BI150" s="111"/>
      <c r="BJ150" s="111"/>
      <c r="BK150" s="111"/>
      <c r="BL150" s="111"/>
      <c r="BM150" s="111"/>
      <c r="BN150" s="111"/>
      <c r="BO150" s="111"/>
      <c r="BP150" s="111"/>
      <c r="BQ150" s="111"/>
      <c r="BR150" s="111"/>
      <c r="BS150" s="153"/>
      <c r="BT150" s="111"/>
      <c r="BU150" s="111"/>
      <c r="BV150" s="108"/>
      <c r="BW150" s="111"/>
      <c r="BX150" s="111"/>
      <c r="BY150" s="111"/>
      <c r="BZ150" s="142"/>
      <c r="CA150" s="108"/>
      <c r="CB150" s="137"/>
      <c r="CC150" s="138"/>
      <c r="CD150" s="138"/>
      <c r="CE150" s="139"/>
      <c r="CF150" s="140"/>
      <c r="CG150" s="141"/>
      <c r="CH150" s="159"/>
      <c r="CI150" s="154"/>
      <c r="CJ150" s="144"/>
      <c r="CK150" s="122"/>
      <c r="CL150" s="123"/>
      <c r="CM150" s="123"/>
      <c r="CN150" s="123"/>
      <c r="CO150" s="123"/>
      <c r="CP150" s="123"/>
      <c r="CQ150" s="123"/>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124">
        <f t="shared" si="94"/>
        <v>0</v>
      </c>
      <c r="EJ150" s="41">
        <f t="shared" si="95"/>
        <v>103</v>
      </c>
      <c r="EK150" s="125">
        <f t="shared" si="96"/>
        <v>0</v>
      </c>
      <c r="EL150" s="131">
        <f t="shared" si="97"/>
        <v>0</v>
      </c>
      <c r="EM150" s="127" t="str">
        <f t="shared" si="98"/>
        <v>ضعيف</v>
      </c>
      <c r="EN150" s="128" t="e">
        <f t="shared" ca="1" si="99"/>
        <v>#NAME?</v>
      </c>
      <c r="EO150" s="129" t="str">
        <f t="shared" si="100"/>
        <v>//</v>
      </c>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57"/>
      <c r="FX150" s="131">
        <f t="shared" si="101"/>
        <v>0</v>
      </c>
      <c r="FY150" s="127" t="str">
        <f t="shared" si="102"/>
        <v>ضعيف</v>
      </c>
      <c r="FZ150" s="128"/>
    </row>
    <row r="151" spans="1:182" ht="54.95" customHeight="1" thickTop="1" thickBot="1">
      <c r="A151" s="107">
        <v>140</v>
      </c>
      <c r="B151" s="113"/>
      <c r="C151" s="152"/>
      <c r="D151" s="112"/>
      <c r="E151" s="113"/>
      <c r="F151" s="113"/>
      <c r="G151" s="113"/>
      <c r="H151" s="113"/>
      <c r="I151" s="113"/>
      <c r="J151" s="113"/>
      <c r="K151" s="113"/>
      <c r="L151" s="113"/>
      <c r="M151" s="11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53"/>
      <c r="BN151" s="153"/>
      <c r="BO151" s="153"/>
      <c r="BP151" s="153"/>
      <c r="BQ151" s="153"/>
      <c r="BR151" s="153"/>
      <c r="BS151" s="153"/>
      <c r="BT151" s="153"/>
      <c r="BU151" s="153"/>
      <c r="BV151" s="113"/>
      <c r="BW151" s="153"/>
      <c r="BX151" s="153"/>
      <c r="BY151" s="153"/>
      <c r="BZ151" s="112"/>
      <c r="CA151" s="113"/>
      <c r="CB151" s="114"/>
      <c r="CC151" s="115"/>
      <c r="CD151" s="115"/>
      <c r="CE151" s="116"/>
      <c r="CF151" s="117"/>
      <c r="CG151" s="118"/>
      <c r="CH151" s="119"/>
      <c r="CI151" s="155"/>
      <c r="CJ151" s="121"/>
      <c r="CK151" s="122"/>
      <c r="CL151" s="123"/>
      <c r="CM151" s="123"/>
      <c r="CN151" s="123"/>
      <c r="CO151" s="123"/>
      <c r="CP151" s="123"/>
      <c r="CQ151" s="123"/>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124">
        <f t="shared" si="94"/>
        <v>0</v>
      </c>
      <c r="EJ151" s="41">
        <f t="shared" si="95"/>
        <v>103</v>
      </c>
      <c r="EK151" s="125">
        <f t="shared" si="96"/>
        <v>0</v>
      </c>
      <c r="EL151" s="131">
        <f t="shared" si="97"/>
        <v>0</v>
      </c>
      <c r="EM151" s="127" t="str">
        <f t="shared" si="98"/>
        <v>ضعيف</v>
      </c>
      <c r="EN151" s="128" t="e">
        <f t="shared" ca="1" si="99"/>
        <v>#NAME?</v>
      </c>
      <c r="EO151" s="129" t="str">
        <f t="shared" si="100"/>
        <v>//</v>
      </c>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57"/>
      <c r="FX151" s="131">
        <f t="shared" si="101"/>
        <v>0</v>
      </c>
      <c r="FY151" s="127" t="str">
        <f t="shared" si="102"/>
        <v>ضعيف</v>
      </c>
      <c r="FZ151" s="128"/>
    </row>
    <row r="152" spans="1:182" ht="54.95" customHeight="1" thickTop="1" thickBot="1">
      <c r="A152" s="107">
        <v>141</v>
      </c>
      <c r="B152" s="108"/>
      <c r="C152" s="109"/>
      <c r="D152" s="112"/>
      <c r="E152" s="108"/>
      <c r="F152" s="108"/>
      <c r="G152" s="108"/>
      <c r="H152" s="108"/>
      <c r="I152" s="108"/>
      <c r="J152" s="108"/>
      <c r="K152" s="113"/>
      <c r="L152" s="108"/>
      <c r="M152" s="108"/>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53"/>
      <c r="BD152" s="111"/>
      <c r="BE152" s="111"/>
      <c r="BF152" s="111"/>
      <c r="BG152" s="111"/>
      <c r="BH152" s="111"/>
      <c r="BI152" s="111"/>
      <c r="BJ152" s="111"/>
      <c r="BK152" s="111"/>
      <c r="BL152" s="111"/>
      <c r="BM152" s="111"/>
      <c r="BN152" s="111"/>
      <c r="BO152" s="111"/>
      <c r="BP152" s="111"/>
      <c r="BQ152" s="111"/>
      <c r="BR152" s="111"/>
      <c r="BS152" s="153"/>
      <c r="BT152" s="111"/>
      <c r="BU152" s="111"/>
      <c r="BV152" s="108"/>
      <c r="BW152" s="111"/>
      <c r="BX152" s="111"/>
      <c r="BY152" s="111"/>
      <c r="BZ152" s="142"/>
      <c r="CA152" s="108"/>
      <c r="CB152" s="137"/>
      <c r="CC152" s="138"/>
      <c r="CD152" s="138"/>
      <c r="CE152" s="139"/>
      <c r="CF152" s="140"/>
      <c r="CG152" s="141"/>
      <c r="CH152" s="159"/>
      <c r="CI152" s="157"/>
      <c r="CJ152" s="144"/>
      <c r="CK152" s="122"/>
      <c r="CL152" s="123"/>
      <c r="CM152" s="123"/>
      <c r="CN152" s="123"/>
      <c r="CO152" s="123"/>
      <c r="CP152" s="123"/>
      <c r="CQ152" s="123"/>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124">
        <f t="shared" si="94"/>
        <v>0</v>
      </c>
      <c r="EJ152" s="41">
        <f t="shared" si="95"/>
        <v>103</v>
      </c>
      <c r="EK152" s="125">
        <f t="shared" si="96"/>
        <v>0</v>
      </c>
      <c r="EL152" s="131">
        <f t="shared" si="97"/>
        <v>0</v>
      </c>
      <c r="EM152" s="127" t="str">
        <f t="shared" si="98"/>
        <v>ضعيف</v>
      </c>
      <c r="EN152" s="128" t="e">
        <f t="shared" ca="1" si="99"/>
        <v>#NAME?</v>
      </c>
      <c r="EO152" s="129" t="str">
        <f t="shared" si="100"/>
        <v>//</v>
      </c>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57"/>
      <c r="FX152" s="131">
        <f t="shared" si="101"/>
        <v>0</v>
      </c>
      <c r="FY152" s="127" t="str">
        <f t="shared" si="102"/>
        <v>ضعيف</v>
      </c>
      <c r="FZ152" s="128"/>
    </row>
    <row r="153" spans="1:182" ht="54.95" customHeight="1" thickTop="1" thickBot="1">
      <c r="A153" s="107">
        <v>142</v>
      </c>
      <c r="B153" s="113"/>
      <c r="C153" s="152"/>
      <c r="D153" s="112"/>
      <c r="E153" s="113"/>
      <c r="F153" s="113"/>
      <c r="G153" s="113"/>
      <c r="H153" s="113"/>
      <c r="I153" s="113"/>
      <c r="J153" s="113"/>
      <c r="K153" s="113"/>
      <c r="L153" s="113"/>
      <c r="M153" s="11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53"/>
      <c r="BN153" s="153"/>
      <c r="BO153" s="153"/>
      <c r="BP153" s="153"/>
      <c r="BQ153" s="153"/>
      <c r="BR153" s="153"/>
      <c r="BS153" s="153"/>
      <c r="BT153" s="153"/>
      <c r="BU153" s="153"/>
      <c r="BV153" s="113"/>
      <c r="BW153" s="153"/>
      <c r="BX153" s="153"/>
      <c r="BY153" s="153"/>
      <c r="BZ153" s="142"/>
      <c r="CA153" s="108"/>
      <c r="CB153" s="137"/>
      <c r="CC153" s="138"/>
      <c r="CD153" s="138"/>
      <c r="CE153" s="139"/>
      <c r="CF153" s="140"/>
      <c r="CG153" s="141"/>
      <c r="CH153" s="159"/>
      <c r="CI153" s="157"/>
      <c r="CJ153" s="144"/>
      <c r="CK153" s="122"/>
      <c r="CL153" s="123"/>
      <c r="CM153" s="123"/>
      <c r="CN153" s="123"/>
      <c r="CO153" s="123"/>
      <c r="CP153" s="123"/>
      <c r="CQ153" s="123"/>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124">
        <f t="shared" si="94"/>
        <v>0</v>
      </c>
      <c r="EJ153" s="41">
        <f t="shared" si="95"/>
        <v>103</v>
      </c>
      <c r="EK153" s="125">
        <f t="shared" si="96"/>
        <v>0</v>
      </c>
      <c r="EL153" s="131">
        <f t="shared" si="97"/>
        <v>0</v>
      </c>
      <c r="EM153" s="127" t="str">
        <f t="shared" si="98"/>
        <v>ضعيف</v>
      </c>
      <c r="EN153" s="128" t="e">
        <f t="shared" ca="1" si="99"/>
        <v>#NAME?</v>
      </c>
      <c r="EO153" s="129" t="str">
        <f t="shared" si="100"/>
        <v>//</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57"/>
      <c r="FX153" s="131">
        <f t="shared" si="101"/>
        <v>0</v>
      </c>
      <c r="FY153" s="127" t="str">
        <f t="shared" si="102"/>
        <v>ضعيف</v>
      </c>
      <c r="FZ153" s="128"/>
    </row>
    <row r="154" spans="1:182" ht="54.95" customHeight="1" thickTop="1" thickBot="1">
      <c r="A154" s="107">
        <v>143</v>
      </c>
      <c r="B154" s="108"/>
      <c r="C154" s="109"/>
      <c r="D154" s="112"/>
      <c r="E154" s="108"/>
      <c r="F154" s="108"/>
      <c r="G154" s="108"/>
      <c r="H154" s="108"/>
      <c r="I154" s="108"/>
      <c r="J154" s="108"/>
      <c r="K154" s="113"/>
      <c r="L154" s="108"/>
      <c r="M154" s="108"/>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53"/>
      <c r="BD154" s="111"/>
      <c r="BE154" s="111"/>
      <c r="BF154" s="111"/>
      <c r="BG154" s="111"/>
      <c r="BH154" s="111"/>
      <c r="BI154" s="111"/>
      <c r="BJ154" s="111"/>
      <c r="BK154" s="111"/>
      <c r="BL154" s="111"/>
      <c r="BM154" s="111"/>
      <c r="BN154" s="111"/>
      <c r="BO154" s="111"/>
      <c r="BP154" s="111"/>
      <c r="BQ154" s="111"/>
      <c r="BR154" s="111"/>
      <c r="BS154" s="153"/>
      <c r="BT154" s="111"/>
      <c r="BU154" s="111"/>
      <c r="BV154" s="108"/>
      <c r="BW154" s="111"/>
      <c r="BX154" s="111"/>
      <c r="BY154" s="111"/>
      <c r="BZ154" s="112"/>
      <c r="CA154" s="113"/>
      <c r="CB154" s="114"/>
      <c r="CC154" s="115"/>
      <c r="CD154" s="115"/>
      <c r="CE154" s="116"/>
      <c r="CF154" s="117"/>
      <c r="CG154" s="118"/>
      <c r="CH154" s="119"/>
      <c r="CI154" s="156"/>
      <c r="CJ154" s="121"/>
      <c r="CK154" s="122"/>
      <c r="CL154" s="123"/>
      <c r="CM154" s="123"/>
      <c r="CN154" s="123"/>
      <c r="CO154" s="123"/>
      <c r="CP154" s="123"/>
      <c r="CQ154" s="123"/>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124">
        <f t="shared" si="94"/>
        <v>0</v>
      </c>
      <c r="EJ154" s="41">
        <f t="shared" si="95"/>
        <v>103</v>
      </c>
      <c r="EK154" s="125">
        <f t="shared" si="96"/>
        <v>0</v>
      </c>
      <c r="EL154" s="131">
        <f t="shared" si="97"/>
        <v>0</v>
      </c>
      <c r="EM154" s="127" t="str">
        <f t="shared" si="98"/>
        <v>ضعيف</v>
      </c>
      <c r="EN154" s="128" t="e">
        <f t="shared" ca="1" si="99"/>
        <v>#NAME?</v>
      </c>
      <c r="EO154" s="129" t="str">
        <f t="shared" si="100"/>
        <v>//</v>
      </c>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57"/>
      <c r="FX154" s="131">
        <f t="shared" si="101"/>
        <v>0</v>
      </c>
      <c r="FY154" s="127" t="str">
        <f t="shared" si="102"/>
        <v>ضعيف</v>
      </c>
      <c r="FZ154" s="128"/>
    </row>
    <row r="155" spans="1:182" ht="54.95" customHeight="1" thickTop="1" thickBot="1">
      <c r="A155" s="107">
        <v>144</v>
      </c>
      <c r="B155" s="108"/>
      <c r="C155" s="109"/>
      <c r="D155" s="112"/>
      <c r="E155" s="108"/>
      <c r="F155" s="108"/>
      <c r="G155" s="108"/>
      <c r="H155" s="108"/>
      <c r="I155" s="108"/>
      <c r="J155" s="108"/>
      <c r="K155" s="113"/>
      <c r="L155" s="108"/>
      <c r="M155" s="10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53"/>
      <c r="BD155" s="111"/>
      <c r="BE155" s="111"/>
      <c r="BF155" s="111"/>
      <c r="BG155" s="111"/>
      <c r="BH155" s="111"/>
      <c r="BI155" s="111"/>
      <c r="BJ155" s="111"/>
      <c r="BK155" s="111"/>
      <c r="BL155" s="111"/>
      <c r="BM155" s="111"/>
      <c r="BN155" s="111"/>
      <c r="BO155" s="111"/>
      <c r="BP155" s="111"/>
      <c r="BQ155" s="111"/>
      <c r="BR155" s="111"/>
      <c r="BS155" s="153"/>
      <c r="BT155" s="111"/>
      <c r="BU155" s="111"/>
      <c r="BV155" s="108"/>
      <c r="BW155" s="111"/>
      <c r="BX155" s="111"/>
      <c r="BY155" s="111"/>
      <c r="BZ155" s="112"/>
      <c r="CA155" s="113"/>
      <c r="CB155" s="114"/>
      <c r="CC155" s="115"/>
      <c r="CD155" s="115"/>
      <c r="CE155" s="116"/>
      <c r="CF155" s="117"/>
      <c r="CG155" s="118"/>
      <c r="CH155" s="119"/>
      <c r="CI155" s="156"/>
      <c r="CJ155" s="121"/>
      <c r="CK155" s="122"/>
      <c r="CL155" s="123"/>
      <c r="CM155" s="123"/>
      <c r="CN155" s="123"/>
      <c r="CO155" s="123"/>
      <c r="CP155" s="123"/>
      <c r="CQ155" s="123"/>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124">
        <f t="shared" si="94"/>
        <v>0</v>
      </c>
      <c r="EJ155" s="41">
        <f t="shared" si="95"/>
        <v>103</v>
      </c>
      <c r="EK155" s="125">
        <f t="shared" si="96"/>
        <v>0</v>
      </c>
      <c r="EL155" s="131">
        <f t="shared" si="97"/>
        <v>0</v>
      </c>
      <c r="EM155" s="127" t="str">
        <f t="shared" si="98"/>
        <v>ضعيف</v>
      </c>
      <c r="EN155" s="128" t="e">
        <f t="shared" ca="1" si="99"/>
        <v>#NAME?</v>
      </c>
      <c r="EO155" s="129" t="str">
        <f t="shared" si="100"/>
        <v>//</v>
      </c>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57"/>
      <c r="FX155" s="131">
        <f t="shared" si="101"/>
        <v>0</v>
      </c>
      <c r="FY155" s="127" t="str">
        <f t="shared" si="102"/>
        <v>ضعيف</v>
      </c>
      <c r="FZ155" s="128"/>
    </row>
    <row r="156" spans="1:182" ht="54.95" customHeight="1" thickTop="1" thickBot="1">
      <c r="A156" s="107">
        <v>145</v>
      </c>
      <c r="B156" s="108"/>
      <c r="C156" s="109"/>
      <c r="D156" s="112"/>
      <c r="E156" s="108"/>
      <c r="F156" s="108"/>
      <c r="G156" s="108"/>
      <c r="H156" s="108"/>
      <c r="I156" s="108"/>
      <c r="J156" s="108"/>
      <c r="K156" s="113"/>
      <c r="L156" s="108"/>
      <c r="M156" s="108"/>
      <c r="N156" s="111"/>
      <c r="O156" s="111"/>
      <c r="P156" s="111"/>
      <c r="Q156" s="111"/>
      <c r="R156" s="111"/>
      <c r="S156" s="111"/>
      <c r="T156" s="153"/>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53"/>
      <c r="BD156" s="111"/>
      <c r="BE156" s="111"/>
      <c r="BF156" s="111"/>
      <c r="BG156" s="111"/>
      <c r="BH156" s="111"/>
      <c r="BI156" s="111"/>
      <c r="BJ156" s="111"/>
      <c r="BK156" s="111"/>
      <c r="BL156" s="111"/>
      <c r="BM156" s="111"/>
      <c r="BN156" s="111"/>
      <c r="BO156" s="111"/>
      <c r="BP156" s="111"/>
      <c r="BQ156" s="111"/>
      <c r="BR156" s="111"/>
      <c r="BS156" s="153"/>
      <c r="BT156" s="111"/>
      <c r="BU156" s="111"/>
      <c r="BV156" s="108"/>
      <c r="BW156" s="111"/>
      <c r="BX156" s="111"/>
      <c r="BY156" s="111"/>
      <c r="BZ156" s="112"/>
      <c r="CA156" s="113"/>
      <c r="CB156" s="114"/>
      <c r="CC156" s="115"/>
      <c r="CD156" s="115"/>
      <c r="CE156" s="116"/>
      <c r="CF156" s="117"/>
      <c r="CG156" s="118"/>
      <c r="CH156" s="119"/>
      <c r="CI156" s="155"/>
      <c r="CJ156" s="121"/>
      <c r="CK156" s="122"/>
      <c r="CL156" s="123"/>
      <c r="CM156" s="123"/>
      <c r="CN156" s="123"/>
      <c r="CO156" s="123"/>
      <c r="CP156" s="123"/>
      <c r="CQ156" s="123"/>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124">
        <f t="shared" si="94"/>
        <v>0</v>
      </c>
      <c r="EJ156" s="41">
        <f t="shared" si="95"/>
        <v>103</v>
      </c>
      <c r="EK156" s="125">
        <f t="shared" si="96"/>
        <v>0</v>
      </c>
      <c r="EL156" s="131">
        <f t="shared" si="97"/>
        <v>0</v>
      </c>
      <c r="EM156" s="127" t="str">
        <f t="shared" si="98"/>
        <v>ضعيف</v>
      </c>
      <c r="EN156" s="128" t="e">
        <f t="shared" ca="1" si="99"/>
        <v>#NAME?</v>
      </c>
      <c r="EO156" s="129" t="str">
        <f t="shared" si="100"/>
        <v>//</v>
      </c>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57"/>
      <c r="FX156" s="131">
        <f t="shared" si="101"/>
        <v>0</v>
      </c>
      <c r="FY156" s="127" t="str">
        <f t="shared" si="102"/>
        <v>ضعيف</v>
      </c>
      <c r="FZ156" s="128"/>
    </row>
    <row r="157" spans="1:182" ht="54.95" customHeight="1" thickTop="1" thickBot="1">
      <c r="A157" s="107">
        <v>146</v>
      </c>
      <c r="B157" s="108"/>
      <c r="C157" s="109"/>
      <c r="D157" s="112"/>
      <c r="E157" s="108"/>
      <c r="F157" s="108"/>
      <c r="G157" s="108"/>
      <c r="H157" s="108"/>
      <c r="I157" s="108"/>
      <c r="J157" s="108"/>
      <c r="K157" s="113"/>
      <c r="L157" s="108"/>
      <c r="M157" s="108"/>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53"/>
      <c r="BD157" s="111"/>
      <c r="BE157" s="111"/>
      <c r="BF157" s="111"/>
      <c r="BG157" s="111"/>
      <c r="BH157" s="111"/>
      <c r="BI157" s="111"/>
      <c r="BJ157" s="111"/>
      <c r="BK157" s="111"/>
      <c r="BL157" s="111"/>
      <c r="BM157" s="111"/>
      <c r="BN157" s="111"/>
      <c r="BO157" s="111"/>
      <c r="BP157" s="111"/>
      <c r="BQ157" s="111"/>
      <c r="BR157" s="111"/>
      <c r="BS157" s="153"/>
      <c r="BT157" s="111"/>
      <c r="BU157" s="111"/>
      <c r="BV157" s="108"/>
      <c r="BW157" s="111"/>
      <c r="BX157" s="111"/>
      <c r="BY157" s="111"/>
      <c r="BZ157" s="142"/>
      <c r="CA157" s="108"/>
      <c r="CB157" s="137"/>
      <c r="CC157" s="138"/>
      <c r="CD157" s="138"/>
      <c r="CE157" s="139"/>
      <c r="CF157" s="140"/>
      <c r="CG157" s="141"/>
      <c r="CH157" s="159"/>
      <c r="CI157" s="154"/>
      <c r="CJ157" s="144"/>
      <c r="CK157" s="122"/>
      <c r="CL157" s="123"/>
      <c r="CM157" s="123"/>
      <c r="CN157" s="123"/>
      <c r="CO157" s="123"/>
      <c r="CP157" s="123"/>
      <c r="CQ157" s="123"/>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124">
        <f t="shared" si="94"/>
        <v>0</v>
      </c>
      <c r="EJ157" s="41">
        <f t="shared" si="95"/>
        <v>103</v>
      </c>
      <c r="EK157" s="125">
        <f t="shared" si="96"/>
        <v>0</v>
      </c>
      <c r="EL157" s="131">
        <f t="shared" si="97"/>
        <v>0</v>
      </c>
      <c r="EM157" s="127" t="str">
        <f t="shared" si="98"/>
        <v>ضعيف</v>
      </c>
      <c r="EN157" s="128" t="e">
        <f t="shared" ca="1" si="99"/>
        <v>#NAME?</v>
      </c>
      <c r="EO157" s="129" t="str">
        <f t="shared" si="100"/>
        <v>//</v>
      </c>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57"/>
      <c r="FX157" s="131">
        <f t="shared" si="101"/>
        <v>0</v>
      </c>
      <c r="FY157" s="127" t="str">
        <f t="shared" si="102"/>
        <v>ضعيف</v>
      </c>
      <c r="FZ157" s="128"/>
    </row>
    <row r="158" spans="1:182" ht="54.95" customHeight="1" thickTop="1" thickBot="1">
      <c r="A158" s="107">
        <v>147</v>
      </c>
      <c r="B158" s="113"/>
      <c r="C158" s="152"/>
      <c r="D158" s="112"/>
      <c r="E158" s="113"/>
      <c r="F158" s="113"/>
      <c r="G158" s="113"/>
      <c r="H158" s="113"/>
      <c r="I158" s="113"/>
      <c r="J158" s="113"/>
      <c r="K158" s="113"/>
      <c r="L158" s="113"/>
      <c r="M158" s="11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c r="BN158" s="153"/>
      <c r="BO158" s="153"/>
      <c r="BP158" s="153"/>
      <c r="BQ158" s="153"/>
      <c r="BR158" s="153"/>
      <c r="BS158" s="153"/>
      <c r="BT158" s="153"/>
      <c r="BU158" s="153"/>
      <c r="BV158" s="113"/>
      <c r="BW158" s="153"/>
      <c r="BX158" s="153"/>
      <c r="BY158" s="153"/>
      <c r="BZ158" s="142"/>
      <c r="CA158" s="108"/>
      <c r="CB158" s="137"/>
      <c r="CC158" s="138"/>
      <c r="CD158" s="138"/>
      <c r="CE158" s="139"/>
      <c r="CF158" s="140"/>
      <c r="CG158" s="141"/>
      <c r="CH158" s="159"/>
      <c r="CI158" s="154"/>
      <c r="CJ158" s="144"/>
      <c r="CK158" s="122"/>
      <c r="CL158" s="123"/>
      <c r="CM158" s="123"/>
      <c r="CN158" s="123"/>
      <c r="CO158" s="123"/>
      <c r="CP158" s="123"/>
      <c r="CQ158" s="123"/>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124">
        <f t="shared" si="94"/>
        <v>0</v>
      </c>
      <c r="EJ158" s="41">
        <f t="shared" si="95"/>
        <v>103</v>
      </c>
      <c r="EK158" s="125">
        <f t="shared" si="96"/>
        <v>0</v>
      </c>
      <c r="EL158" s="131">
        <f t="shared" si="97"/>
        <v>0</v>
      </c>
      <c r="EM158" s="127" t="str">
        <f t="shared" si="98"/>
        <v>ضعيف</v>
      </c>
      <c r="EN158" s="128" t="e">
        <f t="shared" ca="1" si="99"/>
        <v>#NAME?</v>
      </c>
      <c r="EO158" s="129" t="str">
        <f t="shared" si="100"/>
        <v>//</v>
      </c>
      <c r="EP158" s="130"/>
      <c r="EQ158" s="130"/>
      <c r="ER158" s="130"/>
      <c r="ES158" s="130"/>
      <c r="ET158" s="130"/>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57"/>
      <c r="FX158" s="131">
        <f t="shared" si="101"/>
        <v>0</v>
      </c>
      <c r="FY158" s="127" t="str">
        <f t="shared" si="102"/>
        <v>ضعيف</v>
      </c>
      <c r="FZ158" s="128"/>
    </row>
    <row r="159" spans="1:182" ht="54.95" customHeight="1" thickTop="1" thickBot="1">
      <c r="A159" s="107">
        <v>148</v>
      </c>
      <c r="B159" s="113"/>
      <c r="C159" s="152"/>
      <c r="D159" s="112"/>
      <c r="E159" s="113"/>
      <c r="F159" s="113"/>
      <c r="G159" s="113"/>
      <c r="H159" s="113"/>
      <c r="I159" s="113"/>
      <c r="J159" s="113"/>
      <c r="K159" s="113"/>
      <c r="L159" s="113"/>
      <c r="M159" s="11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13"/>
      <c r="BW159" s="153"/>
      <c r="BX159" s="153"/>
      <c r="BY159" s="153"/>
      <c r="BZ159" s="142"/>
      <c r="CA159" s="108"/>
      <c r="CB159" s="137"/>
      <c r="CC159" s="138"/>
      <c r="CD159" s="138"/>
      <c r="CE159" s="139"/>
      <c r="CF159" s="140"/>
      <c r="CG159" s="141"/>
      <c r="CH159" s="159"/>
      <c r="CI159" s="154"/>
      <c r="CJ159" s="144"/>
      <c r="CK159" s="122"/>
      <c r="CL159" s="123"/>
      <c r="CM159" s="123"/>
      <c r="CN159" s="123"/>
      <c r="CO159" s="123"/>
      <c r="CP159" s="123"/>
      <c r="CQ159" s="123"/>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124">
        <f t="shared" si="94"/>
        <v>0</v>
      </c>
      <c r="EJ159" s="41">
        <f t="shared" si="95"/>
        <v>103</v>
      </c>
      <c r="EK159" s="125">
        <f t="shared" si="96"/>
        <v>0</v>
      </c>
      <c r="EL159" s="131">
        <f t="shared" si="97"/>
        <v>0</v>
      </c>
      <c r="EM159" s="127" t="str">
        <f t="shared" si="98"/>
        <v>ضعيف</v>
      </c>
      <c r="EN159" s="128" t="e">
        <f t="shared" ca="1" si="99"/>
        <v>#NAME?</v>
      </c>
      <c r="EO159" s="129" t="str">
        <f t="shared" si="100"/>
        <v>//</v>
      </c>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57"/>
      <c r="FX159" s="131">
        <f t="shared" si="101"/>
        <v>0</v>
      </c>
      <c r="FY159" s="127" t="str">
        <f t="shared" si="102"/>
        <v>ضعيف</v>
      </c>
      <c r="FZ159" s="128"/>
    </row>
    <row r="160" spans="1:182" ht="54.95" customHeight="1" thickTop="1" thickBot="1">
      <c r="A160" s="160">
        <v>149</v>
      </c>
      <c r="B160" s="108"/>
      <c r="C160" s="109"/>
      <c r="D160" s="112"/>
      <c r="E160" s="108"/>
      <c r="F160" s="108"/>
      <c r="G160" s="108"/>
      <c r="H160" s="108"/>
      <c r="I160" s="108"/>
      <c r="J160" s="108"/>
      <c r="K160" s="113"/>
      <c r="L160" s="108"/>
      <c r="M160" s="108"/>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53"/>
      <c r="BD160" s="111"/>
      <c r="BE160" s="111"/>
      <c r="BF160" s="111"/>
      <c r="BG160" s="111"/>
      <c r="BH160" s="111"/>
      <c r="BI160" s="111"/>
      <c r="BJ160" s="111"/>
      <c r="BK160" s="111"/>
      <c r="BL160" s="111"/>
      <c r="BM160" s="111"/>
      <c r="BN160" s="111"/>
      <c r="BO160" s="111"/>
      <c r="BP160" s="111"/>
      <c r="BQ160" s="111"/>
      <c r="BR160" s="111"/>
      <c r="BS160" s="153"/>
      <c r="BT160" s="111"/>
      <c r="BU160" s="111"/>
      <c r="BV160" s="108"/>
      <c r="BW160" s="111"/>
      <c r="BX160" s="111"/>
      <c r="BY160" s="111"/>
      <c r="BZ160" s="112"/>
      <c r="CA160" s="113"/>
      <c r="CB160" s="114"/>
      <c r="CC160" s="115"/>
      <c r="CD160" s="115"/>
      <c r="CE160" s="116"/>
      <c r="CF160" s="117"/>
      <c r="CG160" s="118"/>
      <c r="CH160" s="119"/>
      <c r="CI160" s="156"/>
      <c r="CJ160" s="121"/>
      <c r="CK160" s="122"/>
      <c r="CL160" s="123"/>
      <c r="CM160" s="123"/>
      <c r="CN160" s="123"/>
      <c r="CO160" s="123"/>
      <c r="CP160" s="123"/>
      <c r="CQ160" s="123"/>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124">
        <f t="shared" si="94"/>
        <v>0</v>
      </c>
      <c r="EJ160" s="41">
        <f t="shared" si="95"/>
        <v>103</v>
      </c>
      <c r="EK160" s="125">
        <f t="shared" si="96"/>
        <v>0</v>
      </c>
      <c r="EL160" s="131">
        <f t="shared" si="97"/>
        <v>0</v>
      </c>
      <c r="EM160" s="127" t="str">
        <f t="shared" si="98"/>
        <v>ضعيف</v>
      </c>
      <c r="EN160" s="128" t="e">
        <f t="shared" ca="1" si="99"/>
        <v>#NAME?</v>
      </c>
      <c r="EO160" s="129" t="str">
        <f t="shared" si="100"/>
        <v>//</v>
      </c>
      <c r="EP160" s="130"/>
      <c r="EQ160" s="130"/>
      <c r="ER160" s="130"/>
      <c r="ES160" s="130"/>
      <c r="ET160" s="130"/>
      <c r="EU160" s="130"/>
      <c r="EV160" s="130"/>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57"/>
      <c r="FX160" s="131">
        <f t="shared" si="101"/>
        <v>0</v>
      </c>
      <c r="FY160" s="127" t="str">
        <f t="shared" si="102"/>
        <v>ضعيف</v>
      </c>
      <c r="FZ160" s="128"/>
    </row>
    <row r="161" spans="1:182" ht="54.95" customHeight="1" thickTop="1" thickBot="1">
      <c r="A161" s="107">
        <v>150</v>
      </c>
      <c r="B161" s="113"/>
      <c r="C161" s="152"/>
      <c r="D161" s="112"/>
      <c r="E161" s="113"/>
      <c r="F161" s="113"/>
      <c r="G161" s="113"/>
      <c r="H161" s="113"/>
      <c r="I161" s="113"/>
      <c r="J161" s="113"/>
      <c r="K161" s="113"/>
      <c r="L161" s="113"/>
      <c r="M161" s="11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53"/>
      <c r="BN161" s="153"/>
      <c r="BO161" s="153"/>
      <c r="BP161" s="153"/>
      <c r="BQ161" s="153"/>
      <c r="BR161" s="153"/>
      <c r="BS161" s="153"/>
      <c r="BT161" s="153"/>
      <c r="BU161" s="153"/>
      <c r="BV161" s="113"/>
      <c r="BW161" s="153"/>
      <c r="BX161" s="153"/>
      <c r="BY161" s="153"/>
      <c r="BZ161" s="142"/>
      <c r="CA161" s="108"/>
      <c r="CB161" s="137"/>
      <c r="CC161" s="138"/>
      <c r="CD161" s="138"/>
      <c r="CE161" s="139"/>
      <c r="CF161" s="140"/>
      <c r="CG161" s="141"/>
      <c r="CH161" s="159"/>
      <c r="CI161" s="154"/>
      <c r="CJ161" s="144"/>
      <c r="CK161" s="122"/>
      <c r="CL161" s="123"/>
      <c r="CM161" s="123"/>
      <c r="CN161" s="123"/>
      <c r="CO161" s="123"/>
      <c r="CP161" s="123"/>
      <c r="CQ161" s="123"/>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124">
        <f t="shared" si="94"/>
        <v>0</v>
      </c>
      <c r="EJ161" s="41">
        <f t="shared" si="95"/>
        <v>103</v>
      </c>
      <c r="EK161" s="125">
        <f t="shared" si="96"/>
        <v>0</v>
      </c>
      <c r="EL161" s="131">
        <f t="shared" si="97"/>
        <v>0</v>
      </c>
      <c r="EM161" s="127" t="str">
        <f t="shared" si="98"/>
        <v>ضعيف</v>
      </c>
      <c r="EN161" s="128" t="e">
        <f t="shared" ca="1" si="99"/>
        <v>#NAME?</v>
      </c>
      <c r="EO161" s="129" t="str">
        <f t="shared" si="100"/>
        <v>//</v>
      </c>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57"/>
      <c r="FX161" s="131">
        <f t="shared" si="101"/>
        <v>0</v>
      </c>
      <c r="FY161" s="127" t="str">
        <f t="shared" si="102"/>
        <v>ضعيف</v>
      </c>
      <c r="FZ161" s="128"/>
    </row>
    <row r="162" spans="1:182" ht="54.95" customHeight="1" thickTop="1" thickBot="1">
      <c r="A162" s="107">
        <v>151</v>
      </c>
      <c r="B162" s="108"/>
      <c r="C162" s="109"/>
      <c r="D162" s="112"/>
      <c r="E162" s="108"/>
      <c r="F162" s="108"/>
      <c r="G162" s="108"/>
      <c r="H162" s="108"/>
      <c r="I162" s="108"/>
      <c r="J162" s="108"/>
      <c r="K162" s="113"/>
      <c r="L162" s="108"/>
      <c r="M162" s="108"/>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53"/>
      <c r="BD162" s="111"/>
      <c r="BE162" s="111"/>
      <c r="BF162" s="111"/>
      <c r="BG162" s="111"/>
      <c r="BH162" s="111"/>
      <c r="BI162" s="111"/>
      <c r="BJ162" s="111"/>
      <c r="BK162" s="111"/>
      <c r="BL162" s="111"/>
      <c r="BM162" s="111"/>
      <c r="BN162" s="111"/>
      <c r="BO162" s="111"/>
      <c r="BP162" s="111"/>
      <c r="BQ162" s="111"/>
      <c r="BR162" s="111"/>
      <c r="BS162" s="111"/>
      <c r="BT162" s="111"/>
      <c r="BU162" s="111"/>
      <c r="BV162" s="108"/>
      <c r="BW162" s="111"/>
      <c r="BX162" s="111"/>
      <c r="BY162" s="111"/>
      <c r="BZ162" s="142"/>
      <c r="CA162" s="108"/>
      <c r="CB162" s="137"/>
      <c r="CC162" s="138"/>
      <c r="CD162" s="138"/>
      <c r="CE162" s="139"/>
      <c r="CF162" s="140"/>
      <c r="CG162" s="141"/>
      <c r="CH162" s="159"/>
      <c r="CI162" s="154"/>
      <c r="CJ162" s="144"/>
      <c r="CK162" s="122"/>
      <c r="CL162" s="123"/>
      <c r="CM162" s="123"/>
      <c r="CN162" s="123"/>
      <c r="CO162" s="123"/>
      <c r="CP162" s="123"/>
      <c r="CQ162" s="123"/>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124">
        <f t="shared" si="94"/>
        <v>0</v>
      </c>
      <c r="EJ162" s="41">
        <f t="shared" si="95"/>
        <v>103</v>
      </c>
      <c r="EK162" s="125">
        <f t="shared" si="96"/>
        <v>0</v>
      </c>
      <c r="EL162" s="131">
        <f t="shared" si="97"/>
        <v>0</v>
      </c>
      <c r="EM162" s="127" t="str">
        <f t="shared" si="98"/>
        <v>ضعيف</v>
      </c>
      <c r="EN162" s="128" t="e">
        <f t="shared" ca="1" si="99"/>
        <v>#NAME?</v>
      </c>
      <c r="EO162" s="129" t="str">
        <f t="shared" si="100"/>
        <v>//</v>
      </c>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57"/>
      <c r="FX162" s="131">
        <f t="shared" si="101"/>
        <v>0</v>
      </c>
      <c r="FY162" s="127" t="str">
        <f t="shared" si="102"/>
        <v>ضعيف</v>
      </c>
      <c r="FZ162" s="128"/>
    </row>
    <row r="163" spans="1:182" ht="54.95" customHeight="1" thickTop="1" thickBot="1">
      <c r="A163" s="107">
        <v>152</v>
      </c>
      <c r="B163" s="113"/>
      <c r="C163" s="152"/>
      <c r="D163" s="112"/>
      <c r="E163" s="113"/>
      <c r="F163" s="113"/>
      <c r="G163" s="113"/>
      <c r="H163" s="113"/>
      <c r="I163" s="113"/>
      <c r="J163" s="113"/>
      <c r="K163" s="113"/>
      <c r="L163" s="113"/>
      <c r="M163" s="11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153"/>
      <c r="BO163" s="153"/>
      <c r="BP163" s="153"/>
      <c r="BQ163" s="153"/>
      <c r="BR163" s="153"/>
      <c r="BS163" s="153"/>
      <c r="BT163" s="153"/>
      <c r="BU163" s="153"/>
      <c r="BV163" s="113"/>
      <c r="BW163" s="153"/>
      <c r="BX163" s="153"/>
      <c r="BY163" s="153"/>
      <c r="BZ163" s="142"/>
      <c r="CA163" s="108"/>
      <c r="CB163" s="137"/>
      <c r="CC163" s="138"/>
      <c r="CD163" s="138"/>
      <c r="CE163" s="139"/>
      <c r="CF163" s="140"/>
      <c r="CG163" s="141"/>
      <c r="CH163" s="159"/>
      <c r="CI163" s="154"/>
      <c r="CJ163" s="144"/>
      <c r="CK163" s="122"/>
      <c r="CL163" s="123"/>
      <c r="CM163" s="123"/>
      <c r="CN163" s="123"/>
      <c r="CO163" s="123"/>
      <c r="CP163" s="123"/>
      <c r="CQ163" s="123"/>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124">
        <f t="shared" si="94"/>
        <v>0</v>
      </c>
      <c r="EJ163" s="41">
        <f t="shared" si="95"/>
        <v>103</v>
      </c>
      <c r="EK163" s="125">
        <f t="shared" si="96"/>
        <v>0</v>
      </c>
      <c r="EL163" s="131">
        <f t="shared" si="97"/>
        <v>0</v>
      </c>
      <c r="EM163" s="127" t="str">
        <f t="shared" si="98"/>
        <v>ضعيف</v>
      </c>
      <c r="EN163" s="128" t="e">
        <f t="shared" ca="1" si="99"/>
        <v>#NAME?</v>
      </c>
      <c r="EO163" s="129" t="str">
        <f t="shared" si="100"/>
        <v>//</v>
      </c>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57"/>
      <c r="FX163" s="131">
        <f t="shared" si="101"/>
        <v>0</v>
      </c>
      <c r="FY163" s="127" t="str">
        <f t="shared" si="102"/>
        <v>ضعيف</v>
      </c>
      <c r="FZ163" s="128"/>
    </row>
    <row r="164" spans="1:182" ht="54.95" customHeight="1" thickTop="1" thickBot="1">
      <c r="A164" s="107">
        <v>153</v>
      </c>
      <c r="B164" s="108"/>
      <c r="C164" s="109"/>
      <c r="D164" s="112"/>
      <c r="E164" s="108"/>
      <c r="F164" s="108"/>
      <c r="G164" s="108"/>
      <c r="H164" s="108"/>
      <c r="I164" s="108"/>
      <c r="J164" s="108"/>
      <c r="K164" s="113"/>
      <c r="L164" s="108"/>
      <c r="M164" s="108"/>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53"/>
      <c r="BD164" s="111"/>
      <c r="BE164" s="111"/>
      <c r="BF164" s="111"/>
      <c r="BG164" s="111"/>
      <c r="BH164" s="111"/>
      <c r="BI164" s="111"/>
      <c r="BJ164" s="111"/>
      <c r="BK164" s="111"/>
      <c r="BL164" s="111"/>
      <c r="BM164" s="111"/>
      <c r="BN164" s="111"/>
      <c r="BO164" s="111"/>
      <c r="BP164" s="111"/>
      <c r="BQ164" s="111"/>
      <c r="BR164" s="111"/>
      <c r="BS164" s="111"/>
      <c r="BT164" s="111"/>
      <c r="BU164" s="111"/>
      <c r="BV164" s="108"/>
      <c r="BW164" s="111"/>
      <c r="BX164" s="111"/>
      <c r="BY164" s="111"/>
      <c r="BZ164" s="112"/>
      <c r="CA164" s="113"/>
      <c r="CB164" s="114"/>
      <c r="CC164" s="115"/>
      <c r="CD164" s="115"/>
      <c r="CE164" s="116"/>
      <c r="CF164" s="117"/>
      <c r="CG164" s="118"/>
      <c r="CH164" s="119"/>
      <c r="CI164" s="155"/>
      <c r="CJ164" s="121"/>
      <c r="CK164" s="122"/>
      <c r="CL164" s="123"/>
      <c r="CM164" s="123"/>
      <c r="CN164" s="123"/>
      <c r="CO164" s="123"/>
      <c r="CP164" s="123"/>
      <c r="CQ164" s="123"/>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124">
        <f t="shared" si="94"/>
        <v>0</v>
      </c>
      <c r="EJ164" s="41">
        <f t="shared" si="95"/>
        <v>103</v>
      </c>
      <c r="EK164" s="125">
        <f t="shared" si="96"/>
        <v>0</v>
      </c>
      <c r="EL164" s="131">
        <f t="shared" si="97"/>
        <v>0</v>
      </c>
      <c r="EM164" s="127" t="str">
        <f t="shared" si="98"/>
        <v>ضعيف</v>
      </c>
      <c r="EN164" s="128" t="e">
        <f t="shared" ca="1" si="99"/>
        <v>#NAME?</v>
      </c>
      <c r="EO164" s="129" t="str">
        <f t="shared" si="100"/>
        <v>//</v>
      </c>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57"/>
      <c r="FX164" s="131">
        <f t="shared" si="101"/>
        <v>0</v>
      </c>
      <c r="FY164" s="127" t="str">
        <f t="shared" si="102"/>
        <v>ضعيف</v>
      </c>
      <c r="FZ164" s="128"/>
    </row>
    <row r="165" spans="1:182" ht="54.95" customHeight="1" thickTop="1" thickBot="1">
      <c r="A165" s="107">
        <v>154</v>
      </c>
      <c r="B165" s="113"/>
      <c r="C165" s="152"/>
      <c r="D165" s="112"/>
      <c r="E165" s="113"/>
      <c r="F165" s="113"/>
      <c r="G165" s="113"/>
      <c r="H165" s="113"/>
      <c r="I165" s="113"/>
      <c r="J165" s="113"/>
      <c r="K165" s="113"/>
      <c r="L165" s="113"/>
      <c r="M165" s="11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53"/>
      <c r="BN165" s="153"/>
      <c r="BO165" s="153"/>
      <c r="BP165" s="153"/>
      <c r="BQ165" s="153"/>
      <c r="BR165" s="153"/>
      <c r="BS165" s="153"/>
      <c r="BT165" s="153"/>
      <c r="BU165" s="153"/>
      <c r="BV165" s="113"/>
      <c r="BW165" s="153"/>
      <c r="BX165" s="153"/>
      <c r="BY165" s="153"/>
      <c r="BZ165" s="112"/>
      <c r="CA165" s="113"/>
      <c r="CB165" s="114"/>
      <c r="CC165" s="115"/>
      <c r="CD165" s="115"/>
      <c r="CE165" s="116"/>
      <c r="CF165" s="117"/>
      <c r="CG165" s="118"/>
      <c r="CH165" s="119"/>
      <c r="CI165" s="156"/>
      <c r="CJ165" s="121"/>
      <c r="CK165" s="122"/>
      <c r="CL165" s="123"/>
      <c r="CM165" s="123"/>
      <c r="CN165" s="123"/>
      <c r="CO165" s="123"/>
      <c r="CP165" s="123"/>
      <c r="CQ165" s="123"/>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124">
        <f t="shared" si="94"/>
        <v>0</v>
      </c>
      <c r="EJ165" s="41">
        <f t="shared" si="95"/>
        <v>103</v>
      </c>
      <c r="EK165" s="125">
        <f t="shared" si="96"/>
        <v>0</v>
      </c>
      <c r="EL165" s="131">
        <f t="shared" si="97"/>
        <v>0</v>
      </c>
      <c r="EM165" s="127" t="str">
        <f t="shared" si="98"/>
        <v>ضعيف</v>
      </c>
      <c r="EN165" s="128" t="e">
        <f t="shared" ca="1" si="99"/>
        <v>#NAME?</v>
      </c>
      <c r="EO165" s="129" t="str">
        <f t="shared" si="100"/>
        <v>//</v>
      </c>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57"/>
      <c r="FX165" s="131">
        <f t="shared" si="101"/>
        <v>0</v>
      </c>
      <c r="FY165" s="127" t="str">
        <f t="shared" si="102"/>
        <v>ضعيف</v>
      </c>
      <c r="FZ165" s="128"/>
    </row>
    <row r="166" spans="1:182" ht="54.95" customHeight="1" thickTop="1" thickBot="1">
      <c r="A166" s="107">
        <v>155</v>
      </c>
      <c r="B166" s="113"/>
      <c r="C166" s="152"/>
      <c r="D166" s="112"/>
      <c r="E166" s="113"/>
      <c r="F166" s="113"/>
      <c r="G166" s="113"/>
      <c r="H166" s="113"/>
      <c r="I166" s="113"/>
      <c r="J166" s="113"/>
      <c r="K166" s="113"/>
      <c r="L166" s="113"/>
      <c r="M166" s="11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53"/>
      <c r="BN166" s="153"/>
      <c r="BO166" s="153"/>
      <c r="BP166" s="153"/>
      <c r="BQ166" s="153"/>
      <c r="BR166" s="153"/>
      <c r="BS166" s="153"/>
      <c r="BT166" s="153"/>
      <c r="BU166" s="153"/>
      <c r="BV166" s="113"/>
      <c r="BW166" s="153"/>
      <c r="BX166" s="153"/>
      <c r="BY166" s="153"/>
      <c r="BZ166" s="142"/>
      <c r="CA166" s="108"/>
      <c r="CB166" s="137"/>
      <c r="CC166" s="138"/>
      <c r="CD166" s="138"/>
      <c r="CE166" s="139"/>
      <c r="CF166" s="140"/>
      <c r="CG166" s="141"/>
      <c r="CH166" s="159"/>
      <c r="CI166" s="157"/>
      <c r="CJ166" s="144"/>
      <c r="CK166" s="122"/>
      <c r="CL166" s="123"/>
      <c r="CM166" s="123"/>
      <c r="CN166" s="123"/>
      <c r="CO166" s="123"/>
      <c r="CP166" s="123"/>
      <c r="CQ166" s="123"/>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124">
        <f t="shared" si="94"/>
        <v>0</v>
      </c>
      <c r="EJ166" s="41">
        <f t="shared" si="95"/>
        <v>103</v>
      </c>
      <c r="EK166" s="125">
        <f t="shared" si="96"/>
        <v>0</v>
      </c>
      <c r="EL166" s="131">
        <f t="shared" si="97"/>
        <v>0</v>
      </c>
      <c r="EM166" s="127" t="str">
        <f t="shared" si="98"/>
        <v>ضعيف</v>
      </c>
      <c r="EN166" s="128" t="e">
        <f t="shared" ca="1" si="99"/>
        <v>#NAME?</v>
      </c>
      <c r="EO166" s="129" t="str">
        <f t="shared" si="100"/>
        <v>//</v>
      </c>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57"/>
      <c r="FX166" s="131">
        <f t="shared" si="101"/>
        <v>0</v>
      </c>
      <c r="FY166" s="127" t="str">
        <f t="shared" si="102"/>
        <v>ضعيف</v>
      </c>
      <c r="FZ166" s="128"/>
    </row>
    <row r="167" spans="1:182" ht="54.95" customHeight="1" thickTop="1" thickBot="1">
      <c r="A167" s="107">
        <v>156</v>
      </c>
      <c r="B167" s="113"/>
      <c r="C167" s="152"/>
      <c r="D167" s="112"/>
      <c r="E167" s="113"/>
      <c r="F167" s="113"/>
      <c r="G167" s="113"/>
      <c r="H167" s="113"/>
      <c r="I167" s="113"/>
      <c r="J167" s="113"/>
      <c r="K167" s="113"/>
      <c r="L167" s="113"/>
      <c r="M167" s="11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53"/>
      <c r="BN167" s="153"/>
      <c r="BO167" s="153"/>
      <c r="BP167" s="153"/>
      <c r="BQ167" s="153"/>
      <c r="BR167" s="153"/>
      <c r="BS167" s="153"/>
      <c r="BT167" s="153"/>
      <c r="BU167" s="153"/>
      <c r="BV167" s="113"/>
      <c r="BW167" s="153"/>
      <c r="BX167" s="153"/>
      <c r="BY167" s="153"/>
      <c r="BZ167" s="112"/>
      <c r="CA167" s="113"/>
      <c r="CB167" s="114"/>
      <c r="CC167" s="115"/>
      <c r="CD167" s="115"/>
      <c r="CE167" s="116"/>
      <c r="CF167" s="117"/>
      <c r="CG167" s="118"/>
      <c r="CH167" s="119"/>
      <c r="CI167" s="156"/>
      <c r="CJ167" s="121"/>
      <c r="CK167" s="122"/>
      <c r="CL167" s="123"/>
      <c r="CM167" s="123"/>
      <c r="CN167" s="123"/>
      <c r="CO167" s="123"/>
      <c r="CP167" s="123"/>
      <c r="CQ167" s="123"/>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124">
        <f t="shared" si="94"/>
        <v>0</v>
      </c>
      <c r="EJ167" s="41">
        <f t="shared" si="95"/>
        <v>103</v>
      </c>
      <c r="EK167" s="125">
        <f t="shared" si="96"/>
        <v>0</v>
      </c>
      <c r="EL167" s="131">
        <f t="shared" si="97"/>
        <v>0</v>
      </c>
      <c r="EM167" s="127" t="str">
        <f t="shared" si="98"/>
        <v>ضعيف</v>
      </c>
      <c r="EN167" s="128" t="e">
        <f t="shared" ca="1" si="99"/>
        <v>#NAME?</v>
      </c>
      <c r="EO167" s="129" t="str">
        <f t="shared" si="100"/>
        <v>//</v>
      </c>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57"/>
      <c r="FX167" s="131">
        <f t="shared" si="101"/>
        <v>0</v>
      </c>
      <c r="FY167" s="127" t="str">
        <f t="shared" si="102"/>
        <v>ضعيف</v>
      </c>
      <c r="FZ167" s="128"/>
    </row>
    <row r="168" spans="1:182" ht="54.95" customHeight="1" thickTop="1" thickBot="1">
      <c r="A168" s="107">
        <v>157</v>
      </c>
      <c r="B168" s="108"/>
      <c r="C168" s="109"/>
      <c r="D168" s="112"/>
      <c r="E168" s="108"/>
      <c r="F168" s="108"/>
      <c r="G168" s="108"/>
      <c r="H168" s="108"/>
      <c r="I168" s="108"/>
      <c r="J168" s="108"/>
      <c r="K168" s="113"/>
      <c r="L168" s="108"/>
      <c r="M168" s="108"/>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c r="BA168" s="111"/>
      <c r="BB168" s="111"/>
      <c r="BC168" s="153"/>
      <c r="BD168" s="111"/>
      <c r="BE168" s="111"/>
      <c r="BF168" s="111"/>
      <c r="BG168" s="111"/>
      <c r="BH168" s="111"/>
      <c r="BI168" s="111"/>
      <c r="BJ168" s="111"/>
      <c r="BK168" s="111"/>
      <c r="BL168" s="111"/>
      <c r="BM168" s="111"/>
      <c r="BN168" s="111"/>
      <c r="BO168" s="111"/>
      <c r="BP168" s="111"/>
      <c r="BQ168" s="111"/>
      <c r="BR168" s="111"/>
      <c r="BS168" s="111"/>
      <c r="BT168" s="111"/>
      <c r="BU168" s="111"/>
      <c r="BV168" s="108"/>
      <c r="BW168" s="111"/>
      <c r="BX168" s="111"/>
      <c r="BY168" s="111"/>
      <c r="BZ168" s="142"/>
      <c r="CA168" s="108"/>
      <c r="CB168" s="137"/>
      <c r="CC168" s="138"/>
      <c r="CD168" s="138"/>
      <c r="CE168" s="139"/>
      <c r="CF168" s="140"/>
      <c r="CG168" s="141"/>
      <c r="CH168" s="159"/>
      <c r="CI168" s="154"/>
      <c r="CJ168" s="144"/>
      <c r="CK168" s="122"/>
      <c r="CL168" s="123"/>
      <c r="CM168" s="123"/>
      <c r="CN168" s="123"/>
      <c r="CO168" s="123"/>
      <c r="CP168" s="123"/>
      <c r="CQ168" s="123"/>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124">
        <f t="shared" si="94"/>
        <v>0</v>
      </c>
      <c r="EJ168" s="41">
        <f t="shared" si="95"/>
        <v>103</v>
      </c>
      <c r="EK168" s="125">
        <f t="shared" si="96"/>
        <v>0</v>
      </c>
      <c r="EL168" s="131">
        <f t="shared" si="97"/>
        <v>0</v>
      </c>
      <c r="EM168" s="127" t="str">
        <f t="shared" si="98"/>
        <v>ضعيف</v>
      </c>
      <c r="EN168" s="128" t="e">
        <f t="shared" ca="1" si="99"/>
        <v>#NAME?</v>
      </c>
      <c r="EO168" s="129" t="str">
        <f t="shared" si="100"/>
        <v>//</v>
      </c>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57"/>
      <c r="FX168" s="131">
        <f t="shared" si="101"/>
        <v>0</v>
      </c>
      <c r="FY168" s="127" t="str">
        <f t="shared" si="102"/>
        <v>ضعيف</v>
      </c>
      <c r="FZ168" s="128"/>
    </row>
    <row r="169" spans="1:182" ht="54.95" customHeight="1" thickTop="1" thickBot="1">
      <c r="A169" s="107">
        <v>158</v>
      </c>
      <c r="B169" s="113"/>
      <c r="C169" s="152"/>
      <c r="D169" s="112"/>
      <c r="E169" s="113"/>
      <c r="F169" s="113"/>
      <c r="G169" s="113"/>
      <c r="H169" s="113"/>
      <c r="I169" s="113"/>
      <c r="J169" s="113"/>
      <c r="K169" s="113"/>
      <c r="L169" s="113"/>
      <c r="M169" s="11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53"/>
      <c r="BN169" s="153"/>
      <c r="BO169" s="153"/>
      <c r="BP169" s="153"/>
      <c r="BQ169" s="153"/>
      <c r="BR169" s="153"/>
      <c r="BS169" s="153"/>
      <c r="BT169" s="153"/>
      <c r="BU169" s="153"/>
      <c r="BV169" s="113"/>
      <c r="BW169" s="153"/>
      <c r="BX169" s="153"/>
      <c r="BY169" s="153"/>
      <c r="BZ169" s="142"/>
      <c r="CA169" s="108"/>
      <c r="CB169" s="137"/>
      <c r="CC169" s="138"/>
      <c r="CD169" s="138"/>
      <c r="CE169" s="139"/>
      <c r="CF169" s="140"/>
      <c r="CG169" s="141"/>
      <c r="CH169" s="159"/>
      <c r="CI169" s="154"/>
      <c r="CJ169" s="144"/>
      <c r="CK169" s="122"/>
      <c r="CL169" s="123"/>
      <c r="CM169" s="123"/>
      <c r="CN169" s="123"/>
      <c r="CO169" s="123"/>
      <c r="CP169" s="123"/>
      <c r="CQ169" s="123"/>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124">
        <f t="shared" si="94"/>
        <v>0</v>
      </c>
      <c r="EJ169" s="41">
        <f t="shared" si="95"/>
        <v>103</v>
      </c>
      <c r="EK169" s="125">
        <f t="shared" si="96"/>
        <v>0</v>
      </c>
      <c r="EL169" s="131">
        <f t="shared" si="97"/>
        <v>0</v>
      </c>
      <c r="EM169" s="127" t="str">
        <f t="shared" si="98"/>
        <v>ضعيف</v>
      </c>
      <c r="EN169" s="128" t="e">
        <f t="shared" ca="1" si="99"/>
        <v>#NAME?</v>
      </c>
      <c r="EO169" s="129" t="str">
        <f t="shared" si="100"/>
        <v>//</v>
      </c>
      <c r="EP169" s="130"/>
      <c r="EQ169" s="130"/>
      <c r="ER169" s="130"/>
      <c r="ES169" s="130"/>
      <c r="ET169" s="130"/>
      <c r="EU169" s="130"/>
      <c r="EV169" s="130"/>
      <c r="EW169" s="130"/>
      <c r="EX169" s="130"/>
      <c r="EY169" s="130"/>
      <c r="EZ169" s="130"/>
      <c r="FA169" s="130"/>
      <c r="FB169" s="130"/>
      <c r="FC169" s="130"/>
      <c r="FD169" s="130"/>
      <c r="FE169" s="130"/>
      <c r="FF169" s="130"/>
      <c r="FG169" s="130"/>
      <c r="FH169" s="130"/>
      <c r="FI169" s="130"/>
      <c r="FJ169" s="130"/>
      <c r="FK169" s="130"/>
      <c r="FL169" s="130"/>
      <c r="FM169" s="130"/>
      <c r="FN169" s="130"/>
      <c r="FO169" s="130"/>
      <c r="FP169" s="130"/>
      <c r="FQ169" s="130"/>
      <c r="FR169" s="130"/>
      <c r="FS169" s="130"/>
      <c r="FT169" s="130"/>
      <c r="FU169" s="130"/>
      <c r="FV169" s="130"/>
      <c r="FW169" s="57"/>
      <c r="FX169" s="131">
        <f t="shared" si="101"/>
        <v>0</v>
      </c>
      <c r="FY169" s="127" t="str">
        <f t="shared" si="102"/>
        <v>ضعيف</v>
      </c>
      <c r="FZ169" s="128"/>
    </row>
    <row r="170" spans="1:182" ht="54.95" customHeight="1" thickTop="1" thickBot="1">
      <c r="A170" s="107">
        <v>159</v>
      </c>
      <c r="B170" s="113"/>
      <c r="C170" s="152"/>
      <c r="D170" s="112"/>
      <c r="E170" s="113"/>
      <c r="F170" s="113"/>
      <c r="G170" s="113"/>
      <c r="H170" s="113"/>
      <c r="I170" s="113"/>
      <c r="J170" s="113"/>
      <c r="K170" s="113"/>
      <c r="L170" s="113"/>
      <c r="M170" s="11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53"/>
      <c r="BN170" s="153"/>
      <c r="BO170" s="153"/>
      <c r="BP170" s="153"/>
      <c r="BQ170" s="153"/>
      <c r="BR170" s="153"/>
      <c r="BS170" s="153"/>
      <c r="BT170" s="153"/>
      <c r="BU170" s="153"/>
      <c r="BV170" s="113"/>
      <c r="BW170" s="153"/>
      <c r="BX170" s="153"/>
      <c r="BY170" s="153"/>
      <c r="BZ170" s="142"/>
      <c r="CA170" s="108"/>
      <c r="CB170" s="137"/>
      <c r="CC170" s="138"/>
      <c r="CD170" s="138"/>
      <c r="CE170" s="139"/>
      <c r="CF170" s="140"/>
      <c r="CG170" s="141"/>
      <c r="CH170" s="159"/>
      <c r="CI170" s="154"/>
      <c r="CJ170" s="144"/>
      <c r="CK170" s="122"/>
      <c r="CL170" s="123"/>
      <c r="CM170" s="123"/>
      <c r="CN170" s="123"/>
      <c r="CO170" s="123"/>
      <c r="CP170" s="123"/>
      <c r="CQ170" s="123"/>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124">
        <f t="shared" si="94"/>
        <v>0</v>
      </c>
      <c r="EJ170" s="41">
        <f t="shared" si="95"/>
        <v>103</v>
      </c>
      <c r="EK170" s="125">
        <f t="shared" si="96"/>
        <v>0</v>
      </c>
      <c r="EL170" s="131">
        <f t="shared" si="97"/>
        <v>0</v>
      </c>
      <c r="EM170" s="127" t="str">
        <f t="shared" si="98"/>
        <v>ضعيف</v>
      </c>
      <c r="EN170" s="128" t="e">
        <f t="shared" ca="1" si="99"/>
        <v>#NAME?</v>
      </c>
      <c r="EO170" s="129" t="str">
        <f t="shared" si="100"/>
        <v>//</v>
      </c>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57"/>
      <c r="FX170" s="131">
        <f t="shared" si="101"/>
        <v>0</v>
      </c>
      <c r="FY170" s="127" t="str">
        <f t="shared" si="102"/>
        <v>ضعيف</v>
      </c>
      <c r="FZ170" s="128"/>
    </row>
    <row r="171" spans="1:182" ht="54.95" customHeight="1" thickTop="1" thickBot="1">
      <c r="A171" s="107">
        <v>160</v>
      </c>
      <c r="B171" s="113"/>
      <c r="C171" s="152"/>
      <c r="D171" s="112"/>
      <c r="E171" s="113"/>
      <c r="F171" s="113"/>
      <c r="G171" s="113"/>
      <c r="H171" s="113"/>
      <c r="I171" s="113"/>
      <c r="J171" s="113"/>
      <c r="K171" s="113"/>
      <c r="L171" s="113"/>
      <c r="M171" s="11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53"/>
      <c r="BN171" s="153"/>
      <c r="BO171" s="153"/>
      <c r="BP171" s="153"/>
      <c r="BQ171" s="153"/>
      <c r="BR171" s="153"/>
      <c r="BS171" s="153"/>
      <c r="BT171" s="153"/>
      <c r="BU171" s="153"/>
      <c r="BV171" s="113"/>
      <c r="BW171" s="153"/>
      <c r="BX171" s="153"/>
      <c r="BY171" s="153"/>
      <c r="BZ171" s="112"/>
      <c r="CA171" s="113"/>
      <c r="CB171" s="114"/>
      <c r="CC171" s="115"/>
      <c r="CD171" s="115"/>
      <c r="CE171" s="116"/>
      <c r="CF171" s="117"/>
      <c r="CG171" s="118"/>
      <c r="CH171" s="119"/>
      <c r="CI171" s="155"/>
      <c r="CJ171" s="121"/>
      <c r="CK171" s="122"/>
      <c r="CL171" s="123"/>
      <c r="CM171" s="123"/>
      <c r="CN171" s="123"/>
      <c r="CO171" s="123"/>
      <c r="CP171" s="123"/>
      <c r="CQ171" s="123"/>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124">
        <f t="shared" si="94"/>
        <v>0</v>
      </c>
      <c r="EJ171" s="41">
        <f t="shared" si="95"/>
        <v>103</v>
      </c>
      <c r="EK171" s="125">
        <f t="shared" si="96"/>
        <v>0</v>
      </c>
      <c r="EL171" s="131">
        <f t="shared" si="97"/>
        <v>0</v>
      </c>
      <c r="EM171" s="127" t="str">
        <f t="shared" si="98"/>
        <v>ضعيف</v>
      </c>
      <c r="EN171" s="128" t="e">
        <f t="shared" ca="1" si="99"/>
        <v>#NAME?</v>
      </c>
      <c r="EO171" s="129" t="str">
        <f t="shared" si="100"/>
        <v>//</v>
      </c>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57"/>
      <c r="FX171" s="131">
        <f t="shared" si="101"/>
        <v>0</v>
      </c>
      <c r="FY171" s="127" t="str">
        <f t="shared" si="102"/>
        <v>ضعيف</v>
      </c>
      <c r="FZ171" s="128"/>
    </row>
    <row r="172" spans="1:182" ht="54.95" customHeight="1" thickTop="1" thickBot="1">
      <c r="A172" s="107">
        <v>161</v>
      </c>
      <c r="B172" s="108"/>
      <c r="C172" s="109"/>
      <c r="D172" s="112"/>
      <c r="E172" s="108"/>
      <c r="F172" s="108"/>
      <c r="G172" s="108"/>
      <c r="H172" s="108"/>
      <c r="I172" s="108"/>
      <c r="J172" s="108"/>
      <c r="K172" s="113"/>
      <c r="L172" s="108"/>
      <c r="M172" s="108"/>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53"/>
      <c r="BD172" s="111"/>
      <c r="BE172" s="111"/>
      <c r="BF172" s="111"/>
      <c r="BG172" s="111"/>
      <c r="BH172" s="111"/>
      <c r="BI172" s="111"/>
      <c r="BJ172" s="111"/>
      <c r="BK172" s="111"/>
      <c r="BL172" s="111"/>
      <c r="BM172" s="111"/>
      <c r="BN172" s="111"/>
      <c r="BO172" s="111"/>
      <c r="BP172" s="111"/>
      <c r="BQ172" s="111"/>
      <c r="BR172" s="111"/>
      <c r="BS172" s="111"/>
      <c r="BT172" s="111"/>
      <c r="BU172" s="111"/>
      <c r="BV172" s="108"/>
      <c r="BW172" s="111"/>
      <c r="BX172" s="111"/>
      <c r="BY172" s="111"/>
      <c r="BZ172" s="112"/>
      <c r="CA172" s="113"/>
      <c r="CB172" s="114"/>
      <c r="CC172" s="115"/>
      <c r="CD172" s="115"/>
      <c r="CE172" s="116"/>
      <c r="CF172" s="117"/>
      <c r="CG172" s="118"/>
      <c r="CH172" s="119"/>
      <c r="CI172" s="156"/>
      <c r="CJ172" s="121"/>
      <c r="CK172" s="122"/>
      <c r="CL172" s="123"/>
      <c r="CM172" s="123"/>
      <c r="CN172" s="123"/>
      <c r="CO172" s="123"/>
      <c r="CP172" s="123"/>
      <c r="CQ172" s="123"/>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124">
        <f t="shared" si="94"/>
        <v>0</v>
      </c>
      <c r="EJ172" s="41">
        <f t="shared" si="95"/>
        <v>103</v>
      </c>
      <c r="EK172" s="125">
        <f t="shared" si="96"/>
        <v>0</v>
      </c>
      <c r="EL172" s="131">
        <f>EK172/132</f>
        <v>0</v>
      </c>
      <c r="EM172" s="127" t="str">
        <f>IF(EL172&gt;=90%,"ممتاز",IF(EL172&gt;=80%,"جيدجدا",IF(EL172&gt;=70%,"جيد",IF(EL172&gt;=50%,"مقبول","ضعيف"))))</f>
        <v>ضعيف</v>
      </c>
      <c r="EN172" s="128" t="e">
        <f t="shared" ca="1" si="99"/>
        <v>#NAME?</v>
      </c>
      <c r="EO172" s="129" t="str">
        <f t="shared" si="100"/>
        <v>//</v>
      </c>
      <c r="EP172" s="130"/>
      <c r="EQ172" s="130"/>
      <c r="ER172" s="130"/>
      <c r="ES172" s="130"/>
      <c r="ET172" s="130"/>
      <c r="EU172" s="130"/>
      <c r="EV172" s="130"/>
      <c r="EW172" s="130"/>
      <c r="EX172" s="130"/>
      <c r="EY172" s="130"/>
      <c r="EZ172" s="130"/>
      <c r="FA172" s="130"/>
      <c r="FB172" s="130"/>
      <c r="FC172" s="130"/>
      <c r="FD172" s="130"/>
      <c r="FE172" s="130"/>
      <c r="FF172" s="130"/>
      <c r="FG172" s="130"/>
      <c r="FH172" s="130"/>
      <c r="FI172" s="130"/>
      <c r="FJ172" s="130"/>
      <c r="FK172" s="130"/>
      <c r="FL172" s="130"/>
      <c r="FM172" s="130"/>
      <c r="FN172" s="130"/>
      <c r="FO172" s="130"/>
      <c r="FP172" s="130"/>
      <c r="FQ172" s="130"/>
      <c r="FR172" s="130"/>
      <c r="FS172" s="130"/>
      <c r="FT172" s="130"/>
      <c r="FU172" s="130"/>
      <c r="FV172" s="130"/>
      <c r="FW172" s="57"/>
      <c r="FX172" s="131">
        <f t="shared" si="101"/>
        <v>0</v>
      </c>
      <c r="FY172" s="127" t="str">
        <f>IF(CE172&gt;0,"له دور ثاني",IF(FX172&gt;=90%,"ممتاز",IF(FX172&gt;=80%,"جيدجدا",IF(FX172&gt;=70%,"جيد",IF(FX172&gt;=50%,"مقبول","ضعيف")))))</f>
        <v>ضعيف</v>
      </c>
      <c r="FZ172" s="128"/>
    </row>
    <row r="173" spans="1:182" ht="54.95" customHeight="1" thickTop="1" thickBot="1">
      <c r="A173" s="107">
        <v>162</v>
      </c>
      <c r="B173" s="108"/>
      <c r="C173" s="109"/>
      <c r="D173" s="112"/>
      <c r="E173" s="108"/>
      <c r="F173" s="108"/>
      <c r="G173" s="108"/>
      <c r="H173" s="108"/>
      <c r="I173" s="108"/>
      <c r="J173" s="108"/>
      <c r="K173" s="113"/>
      <c r="L173" s="108"/>
      <c r="M173" s="108"/>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c r="BA173" s="111"/>
      <c r="BB173" s="111"/>
      <c r="BC173" s="153"/>
      <c r="BD173" s="111"/>
      <c r="BE173" s="111"/>
      <c r="BF173" s="111"/>
      <c r="BG173" s="111"/>
      <c r="BH173" s="111"/>
      <c r="BI173" s="111"/>
      <c r="BJ173" s="111"/>
      <c r="BK173" s="111"/>
      <c r="BL173" s="111"/>
      <c r="BM173" s="111"/>
      <c r="BN173" s="111"/>
      <c r="BO173" s="111"/>
      <c r="BP173" s="111"/>
      <c r="BQ173" s="111"/>
      <c r="BR173" s="111"/>
      <c r="BS173" s="111"/>
      <c r="BT173" s="111"/>
      <c r="BU173" s="111"/>
      <c r="BV173" s="108"/>
      <c r="BW173" s="111"/>
      <c r="BX173" s="111"/>
      <c r="BY173" s="111"/>
      <c r="BZ173" s="142"/>
      <c r="CA173" s="108"/>
      <c r="CB173" s="137"/>
      <c r="CC173" s="138"/>
      <c r="CD173" s="138"/>
      <c r="CE173" s="139"/>
      <c r="CF173" s="140"/>
      <c r="CG173" s="141"/>
      <c r="CH173" s="159"/>
      <c r="CI173" s="154"/>
      <c r="CJ173" s="144"/>
      <c r="CK173" s="122"/>
      <c r="CL173" s="123"/>
      <c r="CM173" s="123"/>
      <c r="CN173" s="123"/>
      <c r="CO173" s="123"/>
      <c r="CP173" s="123"/>
      <c r="CQ173" s="123"/>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124">
        <f t="shared" si="94"/>
        <v>0</v>
      </c>
      <c r="EJ173" s="41">
        <f t="shared" si="95"/>
        <v>103</v>
      </c>
      <c r="EK173" s="125">
        <f t="shared" si="96"/>
        <v>0</v>
      </c>
      <c r="EL173" s="131">
        <f>EK173/132</f>
        <v>0</v>
      </c>
      <c r="EM173" s="127" t="str">
        <f>IF(EL173&gt;=90%,"ممتاز",IF(EL173&gt;=80%,"جيدجدا",IF(EL173&gt;=70%,"جيد",IF(EL173&gt;=50%,"مقبول","ضعيف"))))</f>
        <v>ضعيف</v>
      </c>
      <c r="EN173" s="128" t="e">
        <f t="shared" ca="1" si="99"/>
        <v>#NAME?</v>
      </c>
      <c r="EO173" s="129" t="str">
        <f t="shared" si="100"/>
        <v>//</v>
      </c>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57"/>
      <c r="FX173" s="131">
        <f t="shared" si="101"/>
        <v>0</v>
      </c>
      <c r="FY173" s="127" t="str">
        <f>IF(CE173&gt;0,"له دور ثاني",IF(FX173&gt;=90%,"ممتاز",IF(FX173&gt;=80%,"جيدجدا",IF(FX173&gt;=70%,"جيد",IF(FX173&gt;=50%,"مقبول","ضعيف")))))</f>
        <v>ضعيف</v>
      </c>
      <c r="FZ173" s="128"/>
    </row>
    <row r="174" spans="1:182" ht="54.95" customHeight="1" thickTop="1" thickBot="1">
      <c r="A174" s="107">
        <v>163</v>
      </c>
      <c r="B174" s="108"/>
      <c r="C174" s="109"/>
      <c r="D174" s="112"/>
      <c r="E174" s="108"/>
      <c r="F174" s="108"/>
      <c r="G174" s="108"/>
      <c r="H174" s="108"/>
      <c r="I174" s="108"/>
      <c r="J174" s="108"/>
      <c r="K174" s="113"/>
      <c r="L174" s="108"/>
      <c r="M174" s="108"/>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53"/>
      <c r="BD174" s="111"/>
      <c r="BE174" s="111"/>
      <c r="BF174" s="111"/>
      <c r="BG174" s="111"/>
      <c r="BH174" s="111"/>
      <c r="BI174" s="111"/>
      <c r="BJ174" s="111"/>
      <c r="BK174" s="111"/>
      <c r="BL174" s="111"/>
      <c r="BM174" s="111"/>
      <c r="BN174" s="111"/>
      <c r="BO174" s="111"/>
      <c r="BP174" s="111"/>
      <c r="BQ174" s="111"/>
      <c r="BR174" s="111"/>
      <c r="BS174" s="111"/>
      <c r="BT174" s="111"/>
      <c r="BU174" s="111"/>
      <c r="BV174" s="108"/>
      <c r="BW174" s="111"/>
      <c r="BX174" s="111"/>
      <c r="BY174" s="111"/>
      <c r="BZ174" s="142"/>
      <c r="CA174" s="108"/>
      <c r="CB174" s="137"/>
      <c r="CC174" s="138"/>
      <c r="CD174" s="138"/>
      <c r="CE174" s="139"/>
      <c r="CF174" s="140"/>
      <c r="CG174" s="141"/>
      <c r="CH174" s="159"/>
      <c r="CI174" s="157"/>
      <c r="CJ174" s="144"/>
      <c r="CK174" s="122"/>
      <c r="CL174" s="123"/>
      <c r="CM174" s="123"/>
      <c r="CN174" s="123"/>
      <c r="CO174" s="123"/>
      <c r="CP174" s="123"/>
      <c r="CQ174" s="123"/>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124">
        <f t="shared" si="94"/>
        <v>0</v>
      </c>
      <c r="EJ174" s="41">
        <f t="shared" si="95"/>
        <v>103</v>
      </c>
      <c r="EK174" s="125">
        <f t="shared" si="96"/>
        <v>0</v>
      </c>
      <c r="EL174" s="131">
        <f>EK174/132</f>
        <v>0</v>
      </c>
      <c r="EM174" s="127" t="str">
        <f>IF(EL174&gt;=90%,"ممتاز",IF(EL174&gt;=80%,"جيدجدا",IF(EL174&gt;=70%,"جيد",IF(EL174&gt;=50%,"مقبول","ضعيف"))))</f>
        <v>ضعيف</v>
      </c>
      <c r="EN174" s="128" t="e">
        <f t="shared" ca="1" si="99"/>
        <v>#NAME?</v>
      </c>
      <c r="EO174" s="129" t="str">
        <f t="shared" si="100"/>
        <v>//</v>
      </c>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57"/>
      <c r="FX174" s="131">
        <f t="shared" si="101"/>
        <v>0</v>
      </c>
      <c r="FY174" s="127" t="str">
        <f>IF(CE174&gt;0,"له دور ثاني",IF(FX174&gt;=90%,"ممتاز",IF(FX174&gt;=80%,"جيدجدا",IF(FX174&gt;=70%,"جيد",IF(FX174&gt;=50%,"مقبول","ضعيف")))))</f>
        <v>ضعيف</v>
      </c>
      <c r="FZ174" s="128"/>
    </row>
    <row r="175" spans="1:182" ht="54.95" customHeight="1" thickTop="1" thickBot="1">
      <c r="A175" s="107">
        <v>164</v>
      </c>
      <c r="B175" s="108"/>
      <c r="C175" s="109"/>
      <c r="D175" s="112"/>
      <c r="E175" s="108"/>
      <c r="F175" s="108"/>
      <c r="G175" s="108"/>
      <c r="H175" s="108"/>
      <c r="I175" s="108"/>
      <c r="J175" s="108"/>
      <c r="K175" s="113"/>
      <c r="L175" s="108"/>
      <c r="M175" s="108"/>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c r="BA175" s="111"/>
      <c r="BB175" s="111"/>
      <c r="BC175" s="153"/>
      <c r="BD175" s="111"/>
      <c r="BE175" s="111"/>
      <c r="BF175" s="111"/>
      <c r="BG175" s="111"/>
      <c r="BH175" s="111"/>
      <c r="BI175" s="111"/>
      <c r="BJ175" s="111"/>
      <c r="BK175" s="111"/>
      <c r="BL175" s="111"/>
      <c r="BM175" s="111"/>
      <c r="BN175" s="111"/>
      <c r="BO175" s="111"/>
      <c r="BP175" s="111"/>
      <c r="BQ175" s="111"/>
      <c r="BR175" s="111"/>
      <c r="BS175" s="111"/>
      <c r="BT175" s="111"/>
      <c r="BU175" s="111"/>
      <c r="BV175" s="108"/>
      <c r="BW175" s="111"/>
      <c r="BX175" s="111"/>
      <c r="BY175" s="111"/>
      <c r="BZ175" s="142"/>
      <c r="CA175" s="108"/>
      <c r="CB175" s="137"/>
      <c r="CC175" s="138"/>
      <c r="CD175" s="138"/>
      <c r="CE175" s="139"/>
      <c r="CF175" s="140"/>
      <c r="CG175" s="141"/>
      <c r="CH175" s="159"/>
      <c r="CI175" s="154"/>
      <c r="CJ175" s="144"/>
      <c r="CK175" s="122"/>
      <c r="CL175" s="123"/>
      <c r="CM175" s="123"/>
      <c r="CN175" s="123"/>
      <c r="CO175" s="123"/>
      <c r="CP175" s="123"/>
      <c r="CQ175" s="123"/>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124">
        <f t="shared" si="94"/>
        <v>0</v>
      </c>
      <c r="EJ175" s="41">
        <f t="shared" si="95"/>
        <v>103</v>
      </c>
      <c r="EK175" s="125">
        <f t="shared" si="96"/>
        <v>0</v>
      </c>
      <c r="EL175" s="131">
        <f>EK175/132</f>
        <v>0</v>
      </c>
      <c r="EM175" s="127" t="str">
        <f>IF(EL175&gt;=90%,"ممتاز",IF(EL175&gt;=80%,"جيدجدا",IF(EL175&gt;=70%,"جيد",IF(EL175&gt;=50%,"مقبول","ضعيف"))))</f>
        <v>ضعيف</v>
      </c>
      <c r="EN175" s="128" t="e">
        <f t="shared" ca="1" si="99"/>
        <v>#NAME?</v>
      </c>
      <c r="EO175" s="129" t="str">
        <f t="shared" si="100"/>
        <v>//</v>
      </c>
      <c r="EP175" s="130"/>
      <c r="EQ175" s="130"/>
      <c r="ER175" s="130"/>
      <c r="ES175" s="130"/>
      <c r="ET175" s="130"/>
      <c r="EU175" s="130"/>
      <c r="EV175" s="130"/>
      <c r="EW175" s="130"/>
      <c r="EX175" s="130"/>
      <c r="EY175" s="130"/>
      <c r="EZ175" s="130"/>
      <c r="FA175" s="130"/>
      <c r="FB175" s="130"/>
      <c r="FC175" s="130"/>
      <c r="FD175" s="130"/>
      <c r="FE175" s="130"/>
      <c r="FF175" s="130"/>
      <c r="FG175" s="130"/>
      <c r="FH175" s="130"/>
      <c r="FI175" s="130"/>
      <c r="FJ175" s="130"/>
      <c r="FK175" s="130"/>
      <c r="FL175" s="130"/>
      <c r="FM175" s="130"/>
      <c r="FN175" s="130"/>
      <c r="FO175" s="130"/>
      <c r="FP175" s="130"/>
      <c r="FQ175" s="130"/>
      <c r="FR175" s="130"/>
      <c r="FS175" s="130"/>
      <c r="FT175" s="130"/>
      <c r="FU175" s="130"/>
      <c r="FV175" s="130"/>
      <c r="FW175" s="57"/>
      <c r="FX175" s="131">
        <f t="shared" si="101"/>
        <v>0</v>
      </c>
      <c r="FY175" s="127" t="str">
        <f>IF(CE175&gt;0,"له دور ثاني",IF(FX175&gt;=90%,"ممتاز",IF(FX175&gt;=80%,"جيدجدا",IF(FX175&gt;=70%,"جيد",IF(FX175&gt;=50%,"مقبول","ضعيف")))))</f>
        <v>ضعيف</v>
      </c>
      <c r="FZ175" s="128"/>
    </row>
    <row r="176" spans="1:182" ht="54.95" customHeight="1" thickTop="1" thickBot="1">
      <c r="A176" s="107">
        <v>165</v>
      </c>
      <c r="B176" s="113"/>
      <c r="C176" s="152"/>
      <c r="D176" s="112"/>
      <c r="E176" s="113"/>
      <c r="F176" s="113"/>
      <c r="G176" s="113"/>
      <c r="H176" s="113"/>
      <c r="I176" s="113"/>
      <c r="J176" s="113"/>
      <c r="K176" s="113"/>
      <c r="L176" s="113"/>
      <c r="M176" s="11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13"/>
      <c r="BW176" s="153"/>
      <c r="BX176" s="153"/>
      <c r="BY176" s="153"/>
      <c r="BZ176" s="142"/>
      <c r="CA176" s="108"/>
      <c r="CB176" s="137"/>
      <c r="CC176" s="138"/>
      <c r="CD176" s="138"/>
      <c r="CE176" s="139"/>
      <c r="CF176" s="140"/>
      <c r="CG176" s="141"/>
      <c r="CH176" s="159"/>
      <c r="CI176" s="154"/>
      <c r="CJ176" s="144"/>
      <c r="CK176" s="122"/>
      <c r="CL176" s="123"/>
      <c r="CM176" s="123"/>
      <c r="CN176" s="123"/>
      <c r="CO176" s="123"/>
      <c r="CP176" s="123"/>
      <c r="CQ176" s="123"/>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124">
        <f t="shared" si="94"/>
        <v>0</v>
      </c>
      <c r="EJ176" s="41">
        <f t="shared" si="95"/>
        <v>103</v>
      </c>
      <c r="EK176" s="125">
        <f t="shared" si="96"/>
        <v>0</v>
      </c>
      <c r="EL176" s="131">
        <f>EK176/132</f>
        <v>0</v>
      </c>
      <c r="EM176" s="127" t="str">
        <f>IF(EL176&gt;=90%,"ممتاز",IF(EL176&gt;=80%,"جيدجدا",IF(EL176&gt;=70%,"جيد",IF(EL176&gt;=50%,"مقبول","ضعيف"))))</f>
        <v>ضعيف</v>
      </c>
      <c r="EN176" s="128" t="e">
        <f t="shared" ca="1" si="99"/>
        <v>#NAME?</v>
      </c>
      <c r="EO176" s="129" t="str">
        <f t="shared" si="100"/>
        <v>//</v>
      </c>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57"/>
      <c r="FX176" s="131">
        <f t="shared" si="101"/>
        <v>0</v>
      </c>
      <c r="FY176" s="127" t="str">
        <f>IF(CE176&gt;0,"له دور ثاني",IF(FX176&gt;=90%,"ممتاز",IF(FX176&gt;=80%,"جيدجدا",IF(FX176&gt;=70%,"جيد",IF(FX176&gt;=50%,"مقبول","ضعيف")))))</f>
        <v>ضعيف</v>
      </c>
      <c r="FZ176" s="128"/>
    </row>
    <row r="177" spans="1:182" ht="54.95" customHeight="1" thickTop="1" thickBot="1">
      <c r="A177" s="161">
        <v>166</v>
      </c>
      <c r="B177" s="162"/>
      <c r="C177" s="163"/>
      <c r="D177" s="164"/>
      <c r="E177" s="162"/>
      <c r="F177" s="162"/>
      <c r="G177" s="162"/>
      <c r="H177" s="162"/>
      <c r="I177" s="162"/>
      <c r="J177" s="162"/>
      <c r="K177" s="162"/>
      <c r="L177" s="162"/>
      <c r="M177" s="162"/>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c r="BT177" s="165"/>
      <c r="BU177" s="165"/>
      <c r="BV177" s="162"/>
      <c r="BW177" s="162"/>
      <c r="BX177" s="165"/>
      <c r="BY177" s="165"/>
      <c r="BZ177" s="164"/>
      <c r="CA177" s="162"/>
      <c r="CB177" s="137"/>
      <c r="CC177" s="138"/>
      <c r="CD177" s="138"/>
      <c r="CE177" s="139"/>
      <c r="CF177" s="140"/>
      <c r="CG177" s="141"/>
      <c r="CH177" s="159"/>
      <c r="CI177" s="166"/>
      <c r="CL177" s="123"/>
      <c r="CM177" s="123"/>
      <c r="CN177" s="123"/>
      <c r="CO177" s="123"/>
      <c r="CP177" s="123"/>
      <c r="CQ177" s="123"/>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124"/>
      <c r="EK177" s="125"/>
      <c r="EL177" s="131">
        <f t="shared" ref="EL177:EL240" si="108">EK177/132</f>
        <v>0</v>
      </c>
      <c r="EM177" s="127" t="str">
        <f t="shared" ref="EM177:EM240" si="109">IF(EL177&gt;=90%,"ممتاز",IF(EL177&gt;=80%,"جيدجدا",IF(EL177&gt;=70%,"جيد",IF(EL177&gt;=50%,"مقبول","ضعيف"))))</f>
        <v>ضعيف</v>
      </c>
      <c r="EN177" s="128"/>
      <c r="EO177" s="129"/>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57"/>
      <c r="FX177" s="131"/>
      <c r="FY177" s="127" t="str">
        <f t="shared" ref="FY177:FY240" si="110">IF(CC177&gt;0,"له دور ثاني",IF(FX177&gt;=90%,"ممتاز",IF(FX177&gt;=80%,"جيدجدا",IF(FX177&gt;=70%,"جيد",IF(FX177&gt;=50%,"مقبول","ضعيف")))))</f>
        <v>ضعيف</v>
      </c>
      <c r="FZ177" s="128"/>
    </row>
    <row r="178" spans="1:182" ht="54.95" customHeight="1" thickTop="1" thickBot="1">
      <c r="A178" s="161">
        <v>167</v>
      </c>
      <c r="B178" s="162"/>
      <c r="C178" s="163"/>
      <c r="D178" s="164"/>
      <c r="E178" s="162"/>
      <c r="F178" s="162"/>
      <c r="G178" s="162"/>
      <c r="H178" s="162"/>
      <c r="I178" s="162"/>
      <c r="J178" s="162"/>
      <c r="K178" s="162"/>
      <c r="L178" s="162"/>
      <c r="M178" s="162"/>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2"/>
      <c r="BW178" s="162"/>
      <c r="BX178" s="165"/>
      <c r="BY178" s="165"/>
      <c r="BZ178" s="164"/>
      <c r="CA178" s="162"/>
      <c r="CB178" s="137"/>
      <c r="CC178" s="138"/>
      <c r="CD178" s="138"/>
      <c r="CE178" s="139"/>
      <c r="CF178" s="140"/>
      <c r="CG178" s="141"/>
      <c r="CH178" s="159"/>
      <c r="CI178" s="166"/>
      <c r="CL178" s="123"/>
      <c r="CM178" s="123"/>
      <c r="CN178" s="123"/>
      <c r="CO178" s="123"/>
      <c r="CP178" s="123"/>
      <c r="CQ178" s="123"/>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124"/>
      <c r="EK178" s="125"/>
      <c r="EL178" s="131">
        <f t="shared" si="108"/>
        <v>0</v>
      </c>
      <c r="EM178" s="127" t="str">
        <f t="shared" si="109"/>
        <v>ضعيف</v>
      </c>
      <c r="EN178" s="128"/>
      <c r="EO178" s="129"/>
      <c r="EP178" s="130"/>
      <c r="EQ178" s="130"/>
      <c r="ER178" s="130"/>
      <c r="ES178" s="130"/>
      <c r="ET178" s="130"/>
      <c r="EU178" s="130"/>
      <c r="EV178" s="130"/>
      <c r="EW178" s="130"/>
      <c r="EX178" s="130"/>
      <c r="EY178" s="130"/>
      <c r="EZ178" s="130"/>
      <c r="FA178" s="130"/>
      <c r="FB178" s="130"/>
      <c r="FC178" s="130"/>
      <c r="FD178" s="130"/>
      <c r="FE178" s="130"/>
      <c r="FF178" s="130"/>
      <c r="FG178" s="130"/>
      <c r="FH178" s="130"/>
      <c r="FI178" s="130"/>
      <c r="FJ178" s="130"/>
      <c r="FK178" s="130"/>
      <c r="FL178" s="130"/>
      <c r="FM178" s="130"/>
      <c r="FN178" s="130"/>
      <c r="FO178" s="130"/>
      <c r="FP178" s="130"/>
      <c r="FQ178" s="130"/>
      <c r="FR178" s="130"/>
      <c r="FS178" s="130"/>
      <c r="FT178" s="130"/>
      <c r="FU178" s="130"/>
      <c r="FV178" s="130"/>
      <c r="FW178" s="57"/>
      <c r="FX178" s="131"/>
      <c r="FY178" s="127" t="str">
        <f t="shared" si="110"/>
        <v>ضعيف</v>
      </c>
      <c r="FZ178" s="128"/>
    </row>
    <row r="179" spans="1:182" ht="54.95" customHeight="1" thickTop="1" thickBot="1">
      <c r="A179" s="161">
        <v>168</v>
      </c>
      <c r="B179" s="162"/>
      <c r="C179" s="163"/>
      <c r="D179" s="164"/>
      <c r="E179" s="162"/>
      <c r="F179" s="162"/>
      <c r="G179" s="162"/>
      <c r="H179" s="162"/>
      <c r="I179" s="162"/>
      <c r="J179" s="162"/>
      <c r="K179" s="162"/>
      <c r="L179" s="162"/>
      <c r="M179" s="162"/>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c r="BT179" s="165"/>
      <c r="BU179" s="165"/>
      <c r="BV179" s="162"/>
      <c r="BW179" s="162"/>
      <c r="BX179" s="165"/>
      <c r="BY179" s="165"/>
      <c r="BZ179" s="164"/>
      <c r="CA179" s="162"/>
      <c r="CB179" s="137"/>
      <c r="CC179" s="138"/>
      <c r="CD179" s="138"/>
      <c r="CE179" s="139"/>
      <c r="CF179" s="140"/>
      <c r="CG179" s="141"/>
      <c r="CH179" s="159"/>
      <c r="CI179" s="166"/>
      <c r="CL179" s="123"/>
      <c r="CM179" s="123"/>
      <c r="CN179" s="123"/>
      <c r="CO179" s="123"/>
      <c r="CP179" s="123"/>
      <c r="CQ179" s="123"/>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124"/>
      <c r="EK179" s="125"/>
      <c r="EL179" s="131">
        <f t="shared" si="108"/>
        <v>0</v>
      </c>
      <c r="EM179" s="127" t="str">
        <f t="shared" si="109"/>
        <v>ضعيف</v>
      </c>
      <c r="EN179" s="128"/>
      <c r="EO179" s="129"/>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57"/>
      <c r="FX179" s="131"/>
      <c r="FY179" s="127" t="str">
        <f t="shared" si="110"/>
        <v>ضعيف</v>
      </c>
      <c r="FZ179" s="128"/>
    </row>
    <row r="180" spans="1:182" ht="54.95" customHeight="1" thickTop="1" thickBot="1">
      <c r="A180" s="161">
        <v>169</v>
      </c>
      <c r="B180" s="162"/>
      <c r="C180" s="163"/>
      <c r="D180" s="164"/>
      <c r="E180" s="162"/>
      <c r="F180" s="162"/>
      <c r="G180" s="162"/>
      <c r="H180" s="162"/>
      <c r="I180" s="162"/>
      <c r="J180" s="162"/>
      <c r="K180" s="162"/>
      <c r="L180" s="162"/>
      <c r="M180" s="162"/>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c r="BT180" s="165"/>
      <c r="BU180" s="165"/>
      <c r="BV180" s="162"/>
      <c r="BW180" s="162"/>
      <c r="BX180" s="165"/>
      <c r="BY180" s="165"/>
      <c r="BZ180" s="164"/>
      <c r="CA180" s="162"/>
      <c r="CB180" s="137"/>
      <c r="CC180" s="138"/>
      <c r="CD180" s="138"/>
      <c r="CE180" s="139"/>
      <c r="CF180" s="140"/>
      <c r="CG180" s="141"/>
      <c r="CH180" s="159"/>
      <c r="CI180" s="166"/>
      <c r="CL180" s="123"/>
      <c r="CM180" s="123"/>
      <c r="CN180" s="123"/>
      <c r="CO180" s="123"/>
      <c r="CP180" s="123"/>
      <c r="CQ180" s="123"/>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124"/>
      <c r="EK180" s="125"/>
      <c r="EL180" s="131">
        <f t="shared" si="108"/>
        <v>0</v>
      </c>
      <c r="EM180" s="127" t="str">
        <f t="shared" si="109"/>
        <v>ضعيف</v>
      </c>
      <c r="EN180" s="128"/>
      <c r="EO180" s="129"/>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57"/>
      <c r="FX180" s="131"/>
      <c r="FY180" s="127" t="str">
        <f t="shared" si="110"/>
        <v>ضعيف</v>
      </c>
      <c r="FZ180" s="128"/>
    </row>
    <row r="181" spans="1:182" ht="54.95" customHeight="1" thickTop="1" thickBot="1">
      <c r="A181" s="161">
        <v>170</v>
      </c>
      <c r="B181" s="162"/>
      <c r="C181" s="163"/>
      <c r="D181" s="164"/>
      <c r="E181" s="162"/>
      <c r="F181" s="162"/>
      <c r="G181" s="162"/>
      <c r="H181" s="162"/>
      <c r="I181" s="162"/>
      <c r="J181" s="162"/>
      <c r="K181" s="162"/>
      <c r="L181" s="162"/>
      <c r="M181" s="162"/>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c r="BT181" s="165"/>
      <c r="BU181" s="165"/>
      <c r="BV181" s="162"/>
      <c r="BW181" s="162"/>
      <c r="BX181" s="165"/>
      <c r="BY181" s="165"/>
      <c r="BZ181" s="164"/>
      <c r="CA181" s="162"/>
      <c r="CB181" s="137"/>
      <c r="CC181" s="138"/>
      <c r="CD181" s="138"/>
      <c r="CE181" s="139"/>
      <c r="CF181" s="140"/>
      <c r="CG181" s="141"/>
      <c r="CH181" s="159"/>
      <c r="CI181" s="166"/>
      <c r="CL181" s="123"/>
      <c r="CM181" s="123"/>
      <c r="CN181" s="123"/>
      <c r="CO181" s="123"/>
      <c r="CP181" s="123"/>
      <c r="CQ181" s="123"/>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124"/>
      <c r="EK181" s="125"/>
      <c r="EL181" s="131">
        <f t="shared" si="108"/>
        <v>0</v>
      </c>
      <c r="EM181" s="127" t="str">
        <f t="shared" si="109"/>
        <v>ضعيف</v>
      </c>
      <c r="EN181" s="128"/>
      <c r="EO181" s="129"/>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57"/>
      <c r="FX181" s="131"/>
      <c r="FY181" s="127" t="str">
        <f t="shared" si="110"/>
        <v>ضعيف</v>
      </c>
      <c r="FZ181" s="128"/>
    </row>
    <row r="182" spans="1:182" ht="54.95" customHeight="1" thickTop="1" thickBot="1">
      <c r="A182" s="161">
        <v>171</v>
      </c>
      <c r="B182" s="162"/>
      <c r="C182" s="163"/>
      <c r="D182" s="164"/>
      <c r="E182" s="162"/>
      <c r="F182" s="162"/>
      <c r="G182" s="162"/>
      <c r="H182" s="162"/>
      <c r="I182" s="162"/>
      <c r="J182" s="162"/>
      <c r="K182" s="162"/>
      <c r="L182" s="162"/>
      <c r="M182" s="162"/>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c r="BT182" s="165"/>
      <c r="BU182" s="165"/>
      <c r="BV182" s="162"/>
      <c r="BW182" s="162"/>
      <c r="BX182" s="165"/>
      <c r="BY182" s="165"/>
      <c r="BZ182" s="164"/>
      <c r="CA182" s="162"/>
      <c r="CB182" s="137"/>
      <c r="CC182" s="138"/>
      <c r="CD182" s="138"/>
      <c r="CE182" s="139"/>
      <c r="CF182" s="140"/>
      <c r="CG182" s="141"/>
      <c r="CH182" s="159"/>
      <c r="CI182" s="166"/>
      <c r="CL182" s="123"/>
      <c r="CM182" s="123"/>
      <c r="CN182" s="123"/>
      <c r="CO182" s="123"/>
      <c r="CP182" s="123"/>
      <c r="CQ182" s="123"/>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124"/>
      <c r="EK182" s="125"/>
      <c r="EL182" s="131">
        <f t="shared" si="108"/>
        <v>0</v>
      </c>
      <c r="EM182" s="127" t="str">
        <f t="shared" si="109"/>
        <v>ضعيف</v>
      </c>
      <c r="EN182" s="128"/>
      <c r="EO182" s="129"/>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57"/>
      <c r="FX182" s="131"/>
      <c r="FY182" s="127" t="str">
        <f t="shared" si="110"/>
        <v>ضعيف</v>
      </c>
      <c r="FZ182" s="128"/>
    </row>
    <row r="183" spans="1:182" ht="54.95" customHeight="1" thickTop="1" thickBot="1">
      <c r="A183" s="161">
        <v>172</v>
      </c>
      <c r="B183" s="162"/>
      <c r="C183" s="163"/>
      <c r="D183" s="164"/>
      <c r="E183" s="162"/>
      <c r="F183" s="162"/>
      <c r="G183" s="162"/>
      <c r="H183" s="162"/>
      <c r="I183" s="162"/>
      <c r="J183" s="162"/>
      <c r="K183" s="162"/>
      <c r="L183" s="162"/>
      <c r="M183" s="162"/>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c r="BT183" s="165"/>
      <c r="BU183" s="165"/>
      <c r="BV183" s="162"/>
      <c r="BW183" s="162"/>
      <c r="BX183" s="165"/>
      <c r="BY183" s="165"/>
      <c r="BZ183" s="164"/>
      <c r="CA183" s="162"/>
      <c r="CB183" s="137"/>
      <c r="CC183" s="138"/>
      <c r="CD183" s="138"/>
      <c r="CE183" s="139"/>
      <c r="CF183" s="140"/>
      <c r="CG183" s="141"/>
      <c r="CH183" s="159"/>
      <c r="CI183" s="166"/>
      <c r="CL183" s="123"/>
      <c r="CM183" s="123"/>
      <c r="CN183" s="123"/>
      <c r="CO183" s="123"/>
      <c r="CP183" s="123"/>
      <c r="CQ183" s="123"/>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124"/>
      <c r="EK183" s="125"/>
      <c r="EL183" s="131">
        <f t="shared" si="108"/>
        <v>0</v>
      </c>
      <c r="EM183" s="127" t="str">
        <f t="shared" si="109"/>
        <v>ضعيف</v>
      </c>
      <c r="EN183" s="128"/>
      <c r="EO183" s="129"/>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57"/>
      <c r="FX183" s="131"/>
      <c r="FY183" s="127" t="str">
        <f t="shared" si="110"/>
        <v>ضعيف</v>
      </c>
      <c r="FZ183" s="128"/>
    </row>
    <row r="184" spans="1:182" ht="54.95" customHeight="1" thickTop="1" thickBot="1">
      <c r="A184" s="161">
        <v>173</v>
      </c>
      <c r="B184" s="162"/>
      <c r="C184" s="163"/>
      <c r="D184" s="164"/>
      <c r="E184" s="162"/>
      <c r="F184" s="162"/>
      <c r="G184" s="162"/>
      <c r="H184" s="162"/>
      <c r="I184" s="162"/>
      <c r="J184" s="162"/>
      <c r="K184" s="162"/>
      <c r="L184" s="162"/>
      <c r="M184" s="162"/>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c r="BT184" s="165"/>
      <c r="BU184" s="165"/>
      <c r="BV184" s="162"/>
      <c r="BW184" s="162"/>
      <c r="BX184" s="165"/>
      <c r="BY184" s="165"/>
      <c r="BZ184" s="164"/>
      <c r="CA184" s="162"/>
      <c r="CB184" s="137"/>
      <c r="CC184" s="138"/>
      <c r="CD184" s="138"/>
      <c r="CE184" s="139"/>
      <c r="CF184" s="140"/>
      <c r="CG184" s="141"/>
      <c r="CH184" s="159"/>
      <c r="CI184" s="166"/>
      <c r="CL184" s="123"/>
      <c r="CM184" s="123"/>
      <c r="CN184" s="123"/>
      <c r="CO184" s="123"/>
      <c r="CP184" s="123"/>
      <c r="CQ184" s="123"/>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124"/>
      <c r="EK184" s="125"/>
      <c r="EL184" s="131">
        <f t="shared" si="108"/>
        <v>0</v>
      </c>
      <c r="EM184" s="127" t="str">
        <f t="shared" si="109"/>
        <v>ضعيف</v>
      </c>
      <c r="EN184" s="128"/>
      <c r="EO184" s="129"/>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57"/>
      <c r="FX184" s="131"/>
      <c r="FY184" s="127" t="str">
        <f t="shared" si="110"/>
        <v>ضعيف</v>
      </c>
      <c r="FZ184" s="128"/>
    </row>
    <row r="185" spans="1:182" ht="54.95" customHeight="1" thickTop="1" thickBot="1">
      <c r="A185" s="161">
        <v>174</v>
      </c>
      <c r="B185" s="162"/>
      <c r="C185" s="163"/>
      <c r="D185" s="164"/>
      <c r="E185" s="162"/>
      <c r="F185" s="162"/>
      <c r="G185" s="162"/>
      <c r="H185" s="162"/>
      <c r="I185" s="162"/>
      <c r="J185" s="162"/>
      <c r="K185" s="162"/>
      <c r="L185" s="162"/>
      <c r="M185" s="162"/>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c r="BT185" s="165"/>
      <c r="BU185" s="165"/>
      <c r="BV185" s="162"/>
      <c r="BW185" s="162"/>
      <c r="BX185" s="165"/>
      <c r="BY185" s="165"/>
      <c r="BZ185" s="164"/>
      <c r="CA185" s="162"/>
      <c r="CB185" s="137"/>
      <c r="CC185" s="138"/>
      <c r="CD185" s="138"/>
      <c r="CE185" s="139"/>
      <c r="CF185" s="140"/>
      <c r="CG185" s="141"/>
      <c r="CH185" s="159"/>
      <c r="CI185" s="166"/>
      <c r="CL185" s="123"/>
      <c r="CM185" s="123"/>
      <c r="CN185" s="123"/>
      <c r="CO185" s="123"/>
      <c r="CP185" s="123"/>
      <c r="CQ185" s="123"/>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124"/>
      <c r="EK185" s="125"/>
      <c r="EL185" s="131">
        <f t="shared" si="108"/>
        <v>0</v>
      </c>
      <c r="EM185" s="127" t="str">
        <f t="shared" si="109"/>
        <v>ضعيف</v>
      </c>
      <c r="EN185" s="128"/>
      <c r="EO185" s="129"/>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57"/>
      <c r="FX185" s="131"/>
      <c r="FY185" s="127" t="str">
        <f t="shared" si="110"/>
        <v>ضعيف</v>
      </c>
      <c r="FZ185" s="128"/>
    </row>
    <row r="186" spans="1:182" ht="54.95" customHeight="1" thickTop="1" thickBot="1">
      <c r="A186" s="161">
        <v>175</v>
      </c>
      <c r="B186" s="162"/>
      <c r="C186" s="163"/>
      <c r="D186" s="164"/>
      <c r="E186" s="162"/>
      <c r="F186" s="162"/>
      <c r="G186" s="162"/>
      <c r="H186" s="162"/>
      <c r="I186" s="162"/>
      <c r="J186" s="162"/>
      <c r="K186" s="162"/>
      <c r="L186" s="162"/>
      <c r="M186" s="162"/>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c r="BT186" s="165"/>
      <c r="BU186" s="165"/>
      <c r="BV186" s="162"/>
      <c r="BW186" s="162"/>
      <c r="BX186" s="165"/>
      <c r="BY186" s="165"/>
      <c r="BZ186" s="164"/>
      <c r="CA186" s="162"/>
      <c r="CB186" s="137"/>
      <c r="CC186" s="138"/>
      <c r="CD186" s="138"/>
      <c r="CE186" s="139"/>
      <c r="CF186" s="140"/>
      <c r="CG186" s="141"/>
      <c r="CH186" s="159"/>
      <c r="CI186" s="166"/>
      <c r="CL186" s="123"/>
      <c r="CM186" s="123"/>
      <c r="CN186" s="123"/>
      <c r="CO186" s="123"/>
      <c r="CP186" s="123"/>
      <c r="CQ186" s="123"/>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124"/>
      <c r="EK186" s="125"/>
      <c r="EL186" s="131">
        <f t="shared" si="108"/>
        <v>0</v>
      </c>
      <c r="EM186" s="127" t="str">
        <f t="shared" si="109"/>
        <v>ضعيف</v>
      </c>
      <c r="EN186" s="128"/>
      <c r="EO186" s="129"/>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57"/>
      <c r="FX186" s="131"/>
      <c r="FY186" s="127" t="str">
        <f t="shared" si="110"/>
        <v>ضعيف</v>
      </c>
      <c r="FZ186" s="128"/>
    </row>
    <row r="187" spans="1:182" ht="54.95" customHeight="1" thickTop="1" thickBot="1">
      <c r="A187" s="161">
        <v>176</v>
      </c>
      <c r="B187" s="162"/>
      <c r="C187" s="163"/>
      <c r="D187" s="164"/>
      <c r="E187" s="162"/>
      <c r="F187" s="162"/>
      <c r="G187" s="162"/>
      <c r="H187" s="162"/>
      <c r="I187" s="162"/>
      <c r="J187" s="162"/>
      <c r="K187" s="162"/>
      <c r="L187" s="162"/>
      <c r="M187" s="162"/>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V187" s="162"/>
      <c r="BW187" s="162"/>
      <c r="BX187" s="165"/>
      <c r="BY187" s="165"/>
      <c r="BZ187" s="164"/>
      <c r="CA187" s="162"/>
      <c r="CB187" s="137"/>
      <c r="CC187" s="138"/>
      <c r="CD187" s="138"/>
      <c r="CE187" s="139"/>
      <c r="CF187" s="140"/>
      <c r="CG187" s="141"/>
      <c r="CH187" s="159"/>
      <c r="CI187" s="166"/>
      <c r="CL187" s="123"/>
      <c r="CM187" s="123"/>
      <c r="CN187" s="123"/>
      <c r="CO187" s="123"/>
      <c r="CP187" s="123"/>
      <c r="CQ187" s="123"/>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124"/>
      <c r="EK187" s="125"/>
      <c r="EL187" s="131">
        <f t="shared" si="108"/>
        <v>0</v>
      </c>
      <c r="EM187" s="127" t="str">
        <f t="shared" si="109"/>
        <v>ضعيف</v>
      </c>
      <c r="EN187" s="128"/>
      <c r="EO187" s="129"/>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57"/>
      <c r="FX187" s="131"/>
      <c r="FY187" s="127" t="str">
        <f t="shared" si="110"/>
        <v>ضعيف</v>
      </c>
      <c r="FZ187" s="128"/>
    </row>
    <row r="188" spans="1:182" ht="54.95" customHeight="1" thickTop="1" thickBot="1">
      <c r="A188" s="161">
        <v>177</v>
      </c>
      <c r="B188" s="162"/>
      <c r="C188" s="163"/>
      <c r="D188" s="164"/>
      <c r="E188" s="162"/>
      <c r="F188" s="162"/>
      <c r="G188" s="162"/>
      <c r="H188" s="162"/>
      <c r="I188" s="162"/>
      <c r="J188" s="162"/>
      <c r="K188" s="162"/>
      <c r="L188" s="162"/>
      <c r="M188" s="162"/>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c r="BT188" s="165"/>
      <c r="BU188" s="165"/>
      <c r="BV188" s="162"/>
      <c r="BW188" s="162"/>
      <c r="BX188" s="165"/>
      <c r="BY188" s="165"/>
      <c r="BZ188" s="164"/>
      <c r="CA188" s="162"/>
      <c r="CB188" s="137"/>
      <c r="CC188" s="138"/>
      <c r="CD188" s="138"/>
      <c r="CE188" s="139"/>
      <c r="CF188" s="140"/>
      <c r="CG188" s="141"/>
      <c r="CH188" s="159"/>
      <c r="CI188" s="167"/>
      <c r="CL188" s="123"/>
      <c r="CM188" s="123"/>
      <c r="CN188" s="123"/>
      <c r="CO188" s="123"/>
      <c r="CP188" s="123"/>
      <c r="CQ188" s="123"/>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124"/>
      <c r="EK188" s="125"/>
      <c r="EL188" s="131">
        <f t="shared" si="108"/>
        <v>0</v>
      </c>
      <c r="EM188" s="127" t="str">
        <f t="shared" si="109"/>
        <v>ضعيف</v>
      </c>
      <c r="EN188" s="128"/>
      <c r="EO188" s="129"/>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57"/>
      <c r="FX188" s="131"/>
      <c r="FY188" s="127" t="str">
        <f t="shared" si="110"/>
        <v>ضعيف</v>
      </c>
      <c r="FZ188" s="128"/>
    </row>
    <row r="189" spans="1:182" ht="54.95" customHeight="1" thickTop="1" thickBot="1">
      <c r="A189" s="161">
        <v>178</v>
      </c>
      <c r="B189" s="162"/>
      <c r="C189" s="163"/>
      <c r="D189" s="164"/>
      <c r="E189" s="162"/>
      <c r="F189" s="162"/>
      <c r="G189" s="162"/>
      <c r="H189" s="162"/>
      <c r="I189" s="162"/>
      <c r="J189" s="162"/>
      <c r="K189" s="162"/>
      <c r="L189" s="162"/>
      <c r="M189" s="162"/>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V189" s="162"/>
      <c r="BW189" s="162"/>
      <c r="BX189" s="165"/>
      <c r="BY189" s="165"/>
      <c r="BZ189" s="164"/>
      <c r="CA189" s="162"/>
      <c r="CB189" s="137"/>
      <c r="CC189" s="138"/>
      <c r="CD189" s="138"/>
      <c r="CE189" s="139"/>
      <c r="CF189" s="140"/>
      <c r="CG189" s="141"/>
      <c r="CH189" s="159"/>
      <c r="CI189" s="167"/>
      <c r="CL189" s="123"/>
      <c r="CM189" s="123"/>
      <c r="CN189" s="123"/>
      <c r="CO189" s="123"/>
      <c r="CP189" s="123"/>
      <c r="CQ189" s="123"/>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124"/>
      <c r="EK189" s="125"/>
      <c r="EL189" s="131">
        <f t="shared" si="108"/>
        <v>0</v>
      </c>
      <c r="EM189" s="127" t="str">
        <f t="shared" si="109"/>
        <v>ضعيف</v>
      </c>
      <c r="EN189" s="128"/>
      <c r="EO189" s="129"/>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57"/>
      <c r="FX189" s="131"/>
      <c r="FY189" s="127" t="str">
        <f t="shared" si="110"/>
        <v>ضعيف</v>
      </c>
      <c r="FZ189" s="128"/>
    </row>
    <row r="190" spans="1:182" ht="54.95" customHeight="1" thickTop="1" thickBot="1">
      <c r="A190" s="161">
        <v>179</v>
      </c>
      <c r="B190" s="162"/>
      <c r="C190" s="163"/>
      <c r="D190" s="164"/>
      <c r="E190" s="162"/>
      <c r="F190" s="162"/>
      <c r="G190" s="162"/>
      <c r="H190" s="162"/>
      <c r="I190" s="162"/>
      <c r="J190" s="162"/>
      <c r="K190" s="162"/>
      <c r="L190" s="162"/>
      <c r="M190" s="162"/>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2"/>
      <c r="BW190" s="162"/>
      <c r="BX190" s="165"/>
      <c r="BY190" s="165"/>
      <c r="BZ190" s="164"/>
      <c r="CA190" s="162"/>
      <c r="CB190" s="137"/>
      <c r="CC190" s="138"/>
      <c r="CD190" s="138"/>
      <c r="CE190" s="139"/>
      <c r="CF190" s="140"/>
      <c r="CG190" s="141"/>
      <c r="CH190" s="159"/>
      <c r="CI190" s="167"/>
      <c r="CL190" s="123"/>
      <c r="CM190" s="123"/>
      <c r="CN190" s="123"/>
      <c r="CO190" s="123"/>
      <c r="CP190" s="123"/>
      <c r="CQ190" s="123"/>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124"/>
      <c r="EK190" s="125"/>
      <c r="EL190" s="131">
        <f t="shared" si="108"/>
        <v>0</v>
      </c>
      <c r="EM190" s="127" t="str">
        <f t="shared" si="109"/>
        <v>ضعيف</v>
      </c>
      <c r="EN190" s="128"/>
      <c r="EO190" s="129"/>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57"/>
      <c r="FX190" s="131"/>
      <c r="FY190" s="127" t="str">
        <f t="shared" si="110"/>
        <v>ضعيف</v>
      </c>
      <c r="FZ190" s="128"/>
    </row>
    <row r="191" spans="1:182" ht="54.95" customHeight="1" thickTop="1" thickBot="1">
      <c r="A191" s="161">
        <v>180</v>
      </c>
      <c r="B191" s="162"/>
      <c r="C191" s="163"/>
      <c r="D191" s="164"/>
      <c r="E191" s="162"/>
      <c r="F191" s="162"/>
      <c r="G191" s="162"/>
      <c r="H191" s="162"/>
      <c r="I191" s="162"/>
      <c r="J191" s="162"/>
      <c r="K191" s="162"/>
      <c r="L191" s="162"/>
      <c r="M191" s="162"/>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2"/>
      <c r="BW191" s="162"/>
      <c r="BX191" s="165"/>
      <c r="BY191" s="165"/>
      <c r="BZ191" s="164"/>
      <c r="CA191" s="162"/>
      <c r="CB191" s="137"/>
      <c r="CC191" s="138"/>
      <c r="CD191" s="138"/>
      <c r="CE191" s="139"/>
      <c r="CF191" s="140"/>
      <c r="CG191" s="141"/>
      <c r="CH191" s="159"/>
      <c r="CI191" s="167"/>
      <c r="CL191" s="123"/>
      <c r="CM191" s="123"/>
      <c r="CN191" s="123"/>
      <c r="CO191" s="123"/>
      <c r="CP191" s="123"/>
      <c r="CQ191" s="123"/>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124"/>
      <c r="EK191" s="125"/>
      <c r="EL191" s="131">
        <f t="shared" si="108"/>
        <v>0</v>
      </c>
      <c r="EM191" s="127" t="str">
        <f t="shared" si="109"/>
        <v>ضعيف</v>
      </c>
      <c r="EN191" s="128"/>
      <c r="EO191" s="129"/>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57"/>
      <c r="FX191" s="131"/>
      <c r="FY191" s="127" t="str">
        <f t="shared" si="110"/>
        <v>ضعيف</v>
      </c>
      <c r="FZ191" s="128"/>
    </row>
    <row r="192" spans="1:182" ht="54.95" customHeight="1" thickTop="1" thickBot="1">
      <c r="A192" s="161">
        <v>181</v>
      </c>
      <c r="B192" s="162"/>
      <c r="C192" s="163"/>
      <c r="D192" s="164"/>
      <c r="E192" s="162"/>
      <c r="F192" s="162"/>
      <c r="G192" s="162"/>
      <c r="H192" s="162"/>
      <c r="I192" s="162"/>
      <c r="J192" s="162"/>
      <c r="K192" s="162"/>
      <c r="L192" s="162"/>
      <c r="M192" s="162"/>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c r="BT192" s="165"/>
      <c r="BU192" s="165"/>
      <c r="BV192" s="162"/>
      <c r="BW192" s="162"/>
      <c r="BX192" s="165"/>
      <c r="BY192" s="165"/>
      <c r="BZ192" s="164"/>
      <c r="CA192" s="162"/>
      <c r="CB192" s="137"/>
      <c r="CC192" s="138"/>
      <c r="CD192" s="138"/>
      <c r="CE192" s="139"/>
      <c r="CF192" s="140"/>
      <c r="CG192" s="141"/>
      <c r="CH192" s="159"/>
      <c r="CI192" s="167"/>
      <c r="CL192" s="123"/>
      <c r="CM192" s="123"/>
      <c r="CN192" s="123"/>
      <c r="CO192" s="123"/>
      <c r="CP192" s="123"/>
      <c r="CQ192" s="123"/>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124"/>
      <c r="EK192" s="125"/>
      <c r="EL192" s="131">
        <f t="shared" si="108"/>
        <v>0</v>
      </c>
      <c r="EM192" s="127" t="str">
        <f t="shared" si="109"/>
        <v>ضعيف</v>
      </c>
      <c r="EN192" s="128"/>
      <c r="EO192" s="129"/>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57"/>
      <c r="FX192" s="131"/>
      <c r="FY192" s="127" t="str">
        <f t="shared" si="110"/>
        <v>ضعيف</v>
      </c>
      <c r="FZ192" s="128"/>
    </row>
    <row r="193" spans="1:182" ht="54.95" customHeight="1" thickTop="1" thickBot="1">
      <c r="A193" s="161">
        <v>182</v>
      </c>
      <c r="B193" s="162"/>
      <c r="C193" s="163"/>
      <c r="D193" s="164"/>
      <c r="E193" s="162"/>
      <c r="F193" s="162"/>
      <c r="G193" s="162"/>
      <c r="H193" s="162"/>
      <c r="I193" s="162"/>
      <c r="J193" s="162"/>
      <c r="K193" s="162"/>
      <c r="L193" s="162"/>
      <c r="M193" s="162"/>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c r="BT193" s="165"/>
      <c r="BU193" s="165"/>
      <c r="BV193" s="162"/>
      <c r="BW193" s="162"/>
      <c r="BX193" s="165"/>
      <c r="BY193" s="165"/>
      <c r="BZ193" s="164"/>
      <c r="CA193" s="162"/>
      <c r="CB193" s="137"/>
      <c r="CC193" s="138"/>
      <c r="CD193" s="138"/>
      <c r="CE193" s="139"/>
      <c r="CF193" s="140"/>
      <c r="CG193" s="141"/>
      <c r="CH193" s="159"/>
      <c r="CI193" s="167"/>
      <c r="CL193" s="123"/>
      <c r="CM193" s="123"/>
      <c r="CN193" s="123"/>
      <c r="CO193" s="123"/>
      <c r="CP193" s="123"/>
      <c r="CQ193" s="123"/>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124"/>
      <c r="EK193" s="125"/>
      <c r="EL193" s="131">
        <f t="shared" si="108"/>
        <v>0</v>
      </c>
      <c r="EM193" s="127" t="str">
        <f t="shared" si="109"/>
        <v>ضعيف</v>
      </c>
      <c r="EN193" s="128"/>
      <c r="EO193" s="129"/>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57"/>
      <c r="FX193" s="131"/>
      <c r="FY193" s="127" t="str">
        <f t="shared" si="110"/>
        <v>ضعيف</v>
      </c>
      <c r="FZ193" s="128"/>
    </row>
    <row r="194" spans="1:182" ht="54.95" customHeight="1" thickTop="1" thickBot="1">
      <c r="A194" s="161">
        <v>183</v>
      </c>
      <c r="B194" s="162"/>
      <c r="C194" s="163"/>
      <c r="D194" s="164"/>
      <c r="E194" s="162"/>
      <c r="F194" s="162"/>
      <c r="G194" s="162"/>
      <c r="H194" s="162"/>
      <c r="I194" s="162"/>
      <c r="J194" s="162"/>
      <c r="K194" s="162"/>
      <c r="L194" s="162"/>
      <c r="M194" s="162"/>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c r="BT194" s="165"/>
      <c r="BU194" s="165"/>
      <c r="BV194" s="162"/>
      <c r="BW194" s="162"/>
      <c r="BX194" s="165"/>
      <c r="BY194" s="165"/>
      <c r="BZ194" s="164"/>
      <c r="CA194" s="162"/>
      <c r="CB194" s="137"/>
      <c r="CC194" s="138"/>
      <c r="CD194" s="138"/>
      <c r="CE194" s="139"/>
      <c r="CF194" s="140"/>
      <c r="CG194" s="141"/>
      <c r="CH194" s="159"/>
      <c r="CI194" s="167"/>
      <c r="CL194" s="123"/>
      <c r="CM194" s="123"/>
      <c r="CN194" s="123"/>
      <c r="CO194" s="123"/>
      <c r="CP194" s="123"/>
      <c r="CQ194" s="123"/>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124"/>
      <c r="EK194" s="125"/>
      <c r="EL194" s="131">
        <f t="shared" si="108"/>
        <v>0</v>
      </c>
      <c r="EM194" s="127" t="str">
        <f t="shared" si="109"/>
        <v>ضعيف</v>
      </c>
      <c r="EN194" s="128"/>
      <c r="EO194" s="129"/>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57"/>
      <c r="FX194" s="131"/>
      <c r="FY194" s="127" t="str">
        <f t="shared" si="110"/>
        <v>ضعيف</v>
      </c>
      <c r="FZ194" s="128"/>
    </row>
    <row r="195" spans="1:182" ht="54.95" customHeight="1" thickTop="1" thickBot="1">
      <c r="A195" s="161">
        <v>184</v>
      </c>
      <c r="B195" s="162"/>
      <c r="C195" s="163"/>
      <c r="D195" s="164"/>
      <c r="E195" s="162"/>
      <c r="F195" s="162"/>
      <c r="G195" s="162"/>
      <c r="H195" s="162"/>
      <c r="I195" s="162"/>
      <c r="J195" s="162"/>
      <c r="K195" s="162"/>
      <c r="L195" s="162"/>
      <c r="M195" s="162"/>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c r="BT195" s="165"/>
      <c r="BU195" s="165"/>
      <c r="BV195" s="162"/>
      <c r="BW195" s="162"/>
      <c r="BX195" s="165"/>
      <c r="BY195" s="165"/>
      <c r="BZ195" s="164"/>
      <c r="CA195" s="162"/>
      <c r="CB195" s="137"/>
      <c r="CC195" s="138"/>
      <c r="CD195" s="138"/>
      <c r="CE195" s="139"/>
      <c r="CF195" s="140"/>
      <c r="CG195" s="141"/>
      <c r="CH195" s="159"/>
      <c r="CI195" s="167"/>
      <c r="CL195" s="123"/>
      <c r="CM195" s="123"/>
      <c r="CN195" s="123"/>
      <c r="CO195" s="123"/>
      <c r="CP195" s="123"/>
      <c r="CQ195" s="123"/>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124"/>
      <c r="EK195" s="125"/>
      <c r="EL195" s="131">
        <f t="shared" si="108"/>
        <v>0</v>
      </c>
      <c r="EM195" s="127" t="str">
        <f t="shared" si="109"/>
        <v>ضعيف</v>
      </c>
      <c r="EN195" s="128"/>
      <c r="EO195" s="129"/>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57"/>
      <c r="FX195" s="131"/>
      <c r="FY195" s="127" t="str">
        <f t="shared" si="110"/>
        <v>ضعيف</v>
      </c>
      <c r="FZ195" s="128"/>
    </row>
    <row r="196" spans="1:182" ht="54.95" customHeight="1" thickTop="1" thickBot="1">
      <c r="A196" s="161">
        <v>185</v>
      </c>
      <c r="B196" s="162"/>
      <c r="C196" s="163"/>
      <c r="D196" s="164"/>
      <c r="E196" s="162"/>
      <c r="F196" s="162"/>
      <c r="G196" s="162"/>
      <c r="H196" s="162"/>
      <c r="I196" s="162"/>
      <c r="J196" s="162"/>
      <c r="K196" s="162"/>
      <c r="L196" s="162"/>
      <c r="M196" s="162"/>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c r="BT196" s="165"/>
      <c r="BU196" s="165"/>
      <c r="BV196" s="162"/>
      <c r="BW196" s="162"/>
      <c r="BX196" s="165"/>
      <c r="BY196" s="165"/>
      <c r="BZ196" s="164"/>
      <c r="CA196" s="162"/>
      <c r="CB196" s="137"/>
      <c r="CC196" s="138"/>
      <c r="CD196" s="138"/>
      <c r="CE196" s="139"/>
      <c r="CF196" s="140"/>
      <c r="CG196" s="141"/>
      <c r="CH196" s="159"/>
      <c r="CI196" s="167"/>
      <c r="CL196" s="123"/>
      <c r="CM196" s="123"/>
      <c r="CN196" s="123"/>
      <c r="CO196" s="123"/>
      <c r="CP196" s="123"/>
      <c r="CQ196" s="123"/>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124"/>
      <c r="EK196" s="125"/>
      <c r="EL196" s="131">
        <f t="shared" si="108"/>
        <v>0</v>
      </c>
      <c r="EM196" s="127" t="str">
        <f t="shared" si="109"/>
        <v>ضعيف</v>
      </c>
      <c r="EN196" s="128"/>
      <c r="EO196" s="129"/>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57"/>
      <c r="FX196" s="131"/>
      <c r="FY196" s="127" t="str">
        <f t="shared" si="110"/>
        <v>ضعيف</v>
      </c>
      <c r="FZ196" s="128"/>
    </row>
    <row r="197" spans="1:182" ht="54.95" customHeight="1" thickTop="1" thickBot="1">
      <c r="A197" s="161">
        <v>186</v>
      </c>
      <c r="B197" s="162"/>
      <c r="C197" s="163"/>
      <c r="D197" s="164"/>
      <c r="E197" s="162"/>
      <c r="F197" s="162"/>
      <c r="G197" s="162"/>
      <c r="H197" s="162"/>
      <c r="I197" s="162"/>
      <c r="J197" s="162"/>
      <c r="K197" s="162"/>
      <c r="L197" s="162"/>
      <c r="M197" s="162"/>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c r="BT197" s="165"/>
      <c r="BU197" s="165"/>
      <c r="BV197" s="162"/>
      <c r="BW197" s="162"/>
      <c r="BX197" s="165"/>
      <c r="BY197" s="165"/>
      <c r="BZ197" s="164"/>
      <c r="CA197" s="162"/>
      <c r="CB197" s="137"/>
      <c r="CC197" s="138"/>
      <c r="CD197" s="138"/>
      <c r="CE197" s="139"/>
      <c r="CF197" s="140"/>
      <c r="CG197" s="141"/>
      <c r="CH197" s="159"/>
      <c r="CI197" s="167"/>
      <c r="CL197" s="123"/>
      <c r="CM197" s="123"/>
      <c r="CN197" s="123"/>
      <c r="CO197" s="123"/>
      <c r="CP197" s="123"/>
      <c r="CQ197" s="123"/>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124"/>
      <c r="EK197" s="125"/>
      <c r="EL197" s="131">
        <f t="shared" si="108"/>
        <v>0</v>
      </c>
      <c r="EM197" s="127" t="str">
        <f t="shared" si="109"/>
        <v>ضعيف</v>
      </c>
      <c r="EN197" s="128"/>
      <c r="EO197" s="129"/>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57"/>
      <c r="FX197" s="131"/>
      <c r="FY197" s="127" t="str">
        <f t="shared" si="110"/>
        <v>ضعيف</v>
      </c>
      <c r="FZ197" s="128"/>
    </row>
    <row r="198" spans="1:182" ht="54.95" customHeight="1" thickTop="1" thickBot="1">
      <c r="A198" s="161">
        <v>187</v>
      </c>
      <c r="B198" s="162"/>
      <c r="C198" s="163"/>
      <c r="D198" s="164"/>
      <c r="E198" s="162"/>
      <c r="F198" s="162"/>
      <c r="G198" s="162"/>
      <c r="H198" s="162"/>
      <c r="I198" s="162"/>
      <c r="J198" s="162"/>
      <c r="K198" s="162"/>
      <c r="L198" s="162"/>
      <c r="M198" s="162"/>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c r="BT198" s="165"/>
      <c r="BU198" s="165"/>
      <c r="BV198" s="162"/>
      <c r="BW198" s="162"/>
      <c r="BX198" s="165"/>
      <c r="BY198" s="165"/>
      <c r="BZ198" s="164"/>
      <c r="CA198" s="162"/>
      <c r="CB198" s="137"/>
      <c r="CC198" s="138"/>
      <c r="CD198" s="138"/>
      <c r="CE198" s="139"/>
      <c r="CF198" s="140"/>
      <c r="CG198" s="141"/>
      <c r="CH198" s="159"/>
      <c r="CI198" s="167"/>
      <c r="CL198" s="123"/>
      <c r="CM198" s="123"/>
      <c r="CN198" s="123"/>
      <c r="CO198" s="123"/>
      <c r="CP198" s="123"/>
      <c r="CQ198" s="123"/>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124"/>
      <c r="EK198" s="125"/>
      <c r="EL198" s="131">
        <f t="shared" si="108"/>
        <v>0</v>
      </c>
      <c r="EM198" s="127" t="str">
        <f t="shared" si="109"/>
        <v>ضعيف</v>
      </c>
      <c r="EN198" s="128"/>
      <c r="EO198" s="129"/>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57"/>
      <c r="FX198" s="131"/>
      <c r="FY198" s="127" t="str">
        <f t="shared" si="110"/>
        <v>ضعيف</v>
      </c>
      <c r="FZ198" s="128"/>
    </row>
    <row r="199" spans="1:182" ht="54.95" customHeight="1" thickTop="1" thickBot="1">
      <c r="A199" s="161">
        <v>188</v>
      </c>
      <c r="B199" s="162"/>
      <c r="C199" s="163"/>
      <c r="D199" s="164"/>
      <c r="E199" s="162"/>
      <c r="F199" s="162"/>
      <c r="G199" s="162"/>
      <c r="H199" s="162"/>
      <c r="I199" s="162"/>
      <c r="J199" s="162"/>
      <c r="K199" s="162"/>
      <c r="L199" s="162"/>
      <c r="M199" s="162"/>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c r="BT199" s="165"/>
      <c r="BU199" s="165"/>
      <c r="BV199" s="162"/>
      <c r="BW199" s="162"/>
      <c r="BX199" s="165"/>
      <c r="BY199" s="165"/>
      <c r="BZ199" s="164"/>
      <c r="CA199" s="162"/>
      <c r="CB199" s="137"/>
      <c r="CC199" s="138"/>
      <c r="CD199" s="138"/>
      <c r="CE199" s="139"/>
      <c r="CF199" s="140"/>
      <c r="CG199" s="141"/>
      <c r="CH199" s="159"/>
      <c r="CI199" s="167"/>
      <c r="CL199" s="123"/>
      <c r="CM199" s="123"/>
      <c r="CN199" s="123"/>
      <c r="CO199" s="123"/>
      <c r="CP199" s="123"/>
      <c r="CQ199" s="123"/>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124"/>
      <c r="EK199" s="125"/>
      <c r="EL199" s="131">
        <f t="shared" si="108"/>
        <v>0</v>
      </c>
      <c r="EM199" s="127" t="str">
        <f t="shared" si="109"/>
        <v>ضعيف</v>
      </c>
      <c r="EN199" s="128"/>
      <c r="EO199" s="129"/>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57"/>
      <c r="FX199" s="131"/>
      <c r="FY199" s="127" t="str">
        <f t="shared" si="110"/>
        <v>ضعيف</v>
      </c>
      <c r="FZ199" s="128"/>
    </row>
    <row r="200" spans="1:182" ht="54.95" customHeight="1" thickTop="1" thickBot="1">
      <c r="A200" s="161">
        <v>189</v>
      </c>
      <c r="B200" s="162"/>
      <c r="C200" s="163"/>
      <c r="D200" s="164"/>
      <c r="E200" s="162"/>
      <c r="F200" s="162"/>
      <c r="G200" s="162"/>
      <c r="H200" s="162"/>
      <c r="I200" s="162"/>
      <c r="J200" s="162"/>
      <c r="K200" s="162"/>
      <c r="L200" s="162"/>
      <c r="M200" s="162"/>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2"/>
      <c r="BW200" s="162"/>
      <c r="BX200" s="165"/>
      <c r="BY200" s="165"/>
      <c r="BZ200" s="164"/>
      <c r="CA200" s="162"/>
      <c r="CB200" s="137"/>
      <c r="CC200" s="138"/>
      <c r="CD200" s="138"/>
      <c r="CE200" s="139"/>
      <c r="CF200" s="140"/>
      <c r="CG200" s="141"/>
      <c r="CH200" s="159"/>
      <c r="CI200" s="166"/>
      <c r="CL200" s="123"/>
      <c r="CM200" s="123"/>
      <c r="CN200" s="123"/>
      <c r="CO200" s="123"/>
      <c r="CP200" s="123"/>
      <c r="CQ200" s="123"/>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124"/>
      <c r="EK200" s="125"/>
      <c r="EL200" s="131">
        <f t="shared" si="108"/>
        <v>0</v>
      </c>
      <c r="EM200" s="127" t="str">
        <f t="shared" si="109"/>
        <v>ضعيف</v>
      </c>
      <c r="EN200" s="128"/>
      <c r="EO200" s="129"/>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57"/>
      <c r="FX200" s="131"/>
      <c r="FY200" s="127" t="str">
        <f t="shared" si="110"/>
        <v>ضعيف</v>
      </c>
      <c r="FZ200" s="128"/>
    </row>
    <row r="201" spans="1:182" ht="54.95" customHeight="1" thickTop="1" thickBot="1">
      <c r="A201" s="161">
        <v>190</v>
      </c>
      <c r="B201" s="162"/>
      <c r="C201" s="163"/>
      <c r="D201" s="164"/>
      <c r="E201" s="162"/>
      <c r="F201" s="162"/>
      <c r="G201" s="162"/>
      <c r="H201" s="162"/>
      <c r="I201" s="162"/>
      <c r="J201" s="162"/>
      <c r="K201" s="162"/>
      <c r="L201" s="162"/>
      <c r="M201" s="162"/>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c r="BT201" s="165"/>
      <c r="BU201" s="165"/>
      <c r="BV201" s="162"/>
      <c r="BW201" s="162"/>
      <c r="BX201" s="165"/>
      <c r="BY201" s="165"/>
      <c r="BZ201" s="164"/>
      <c r="CA201" s="162"/>
      <c r="CB201" s="137"/>
      <c r="CC201" s="138"/>
      <c r="CD201" s="138"/>
      <c r="CE201" s="139"/>
      <c r="CF201" s="140"/>
      <c r="CG201" s="141"/>
      <c r="CH201" s="159"/>
      <c r="CI201" s="166"/>
      <c r="CL201" s="123"/>
      <c r="CM201" s="123"/>
      <c r="CN201" s="123"/>
      <c r="CO201" s="123"/>
      <c r="CP201" s="123"/>
      <c r="CQ201" s="123"/>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124"/>
      <c r="EK201" s="125"/>
      <c r="EL201" s="131">
        <f t="shared" si="108"/>
        <v>0</v>
      </c>
      <c r="EM201" s="127" t="str">
        <f t="shared" si="109"/>
        <v>ضعيف</v>
      </c>
      <c r="EN201" s="128"/>
      <c r="EO201" s="129"/>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57"/>
      <c r="FX201" s="131"/>
      <c r="FY201" s="127" t="str">
        <f t="shared" si="110"/>
        <v>ضعيف</v>
      </c>
      <c r="FZ201" s="128"/>
    </row>
    <row r="202" spans="1:182" ht="54.95" customHeight="1" thickTop="1" thickBot="1">
      <c r="A202" s="161">
        <v>191</v>
      </c>
      <c r="B202" s="162"/>
      <c r="C202" s="163"/>
      <c r="D202" s="164"/>
      <c r="E202" s="162"/>
      <c r="F202" s="162"/>
      <c r="G202" s="162"/>
      <c r="H202" s="162"/>
      <c r="I202" s="162"/>
      <c r="J202" s="162"/>
      <c r="K202" s="162"/>
      <c r="L202" s="162"/>
      <c r="M202" s="162"/>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165"/>
      <c r="BV202" s="162"/>
      <c r="BW202" s="162"/>
      <c r="BX202" s="165"/>
      <c r="BY202" s="165"/>
      <c r="BZ202" s="164"/>
      <c r="CA202" s="162"/>
      <c r="CB202" s="137"/>
      <c r="CC202" s="138"/>
      <c r="CD202" s="138"/>
      <c r="CE202" s="139"/>
      <c r="CF202" s="140"/>
      <c r="CG202" s="141"/>
      <c r="CH202" s="159"/>
      <c r="CI202" s="166"/>
      <c r="CL202" s="123"/>
      <c r="CM202" s="123"/>
      <c r="CN202" s="123"/>
      <c r="CO202" s="123"/>
      <c r="CP202" s="123"/>
      <c r="CQ202" s="123"/>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124"/>
      <c r="EK202" s="125"/>
      <c r="EL202" s="131">
        <f t="shared" si="108"/>
        <v>0</v>
      </c>
      <c r="EM202" s="127" t="str">
        <f t="shared" si="109"/>
        <v>ضعيف</v>
      </c>
      <c r="EN202" s="128"/>
      <c r="EO202" s="129"/>
      <c r="EP202" s="130"/>
      <c r="EQ202" s="130"/>
      <c r="ER202" s="130"/>
      <c r="ES202" s="130"/>
      <c r="ET202" s="130"/>
      <c r="EU202" s="130"/>
      <c r="EV202" s="130"/>
      <c r="EW202" s="130"/>
      <c r="EX202" s="130"/>
      <c r="EY202" s="130"/>
      <c r="EZ202" s="130"/>
      <c r="FA202" s="130"/>
      <c r="FB202" s="130"/>
      <c r="FC202" s="130"/>
      <c r="FD202" s="130"/>
      <c r="FE202" s="130"/>
      <c r="FF202" s="130"/>
      <c r="FG202" s="130"/>
      <c r="FH202" s="130"/>
      <c r="FI202" s="130"/>
      <c r="FJ202" s="130"/>
      <c r="FK202" s="130"/>
      <c r="FL202" s="130"/>
      <c r="FM202" s="130"/>
      <c r="FN202" s="130"/>
      <c r="FO202" s="130"/>
      <c r="FP202" s="130"/>
      <c r="FQ202" s="130"/>
      <c r="FR202" s="130"/>
      <c r="FS202" s="130"/>
      <c r="FT202" s="130"/>
      <c r="FU202" s="130"/>
      <c r="FV202" s="130"/>
      <c r="FW202" s="57"/>
      <c r="FX202" s="131"/>
      <c r="FY202" s="127" t="str">
        <f t="shared" si="110"/>
        <v>ضعيف</v>
      </c>
      <c r="FZ202" s="128"/>
    </row>
    <row r="203" spans="1:182" ht="54.95" customHeight="1" thickTop="1" thickBot="1">
      <c r="A203" s="161">
        <v>192</v>
      </c>
      <c r="B203" s="162"/>
      <c r="C203" s="163"/>
      <c r="D203" s="164"/>
      <c r="E203" s="162"/>
      <c r="F203" s="162"/>
      <c r="G203" s="162"/>
      <c r="H203" s="162"/>
      <c r="I203" s="162"/>
      <c r="J203" s="162"/>
      <c r="K203" s="162"/>
      <c r="L203" s="162"/>
      <c r="M203" s="162"/>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c r="BT203" s="165"/>
      <c r="BU203" s="165"/>
      <c r="BV203" s="162"/>
      <c r="BW203" s="162"/>
      <c r="BX203" s="165"/>
      <c r="BY203" s="165"/>
      <c r="BZ203" s="164"/>
      <c r="CA203" s="162"/>
      <c r="CB203" s="137"/>
      <c r="CC203" s="138"/>
      <c r="CD203" s="138"/>
      <c r="CE203" s="139"/>
      <c r="CF203" s="140"/>
      <c r="CG203" s="141"/>
      <c r="CH203" s="159"/>
      <c r="CI203" s="166"/>
      <c r="CL203" s="123"/>
      <c r="CM203" s="123"/>
      <c r="CN203" s="123"/>
      <c r="CO203" s="123"/>
      <c r="CP203" s="123"/>
      <c r="CQ203" s="123"/>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124"/>
      <c r="EK203" s="125"/>
      <c r="EL203" s="131">
        <f t="shared" si="108"/>
        <v>0</v>
      </c>
      <c r="EM203" s="127" t="str">
        <f t="shared" si="109"/>
        <v>ضعيف</v>
      </c>
      <c r="EN203" s="128"/>
      <c r="EO203" s="129"/>
      <c r="EP203" s="130"/>
      <c r="EQ203" s="130"/>
      <c r="ER203" s="130"/>
      <c r="ES203" s="130"/>
      <c r="ET203" s="130"/>
      <c r="EU203" s="130"/>
      <c r="EV203" s="130"/>
      <c r="EW203" s="130"/>
      <c r="EX203" s="130"/>
      <c r="EY203" s="130"/>
      <c r="EZ203" s="130"/>
      <c r="FA203" s="130"/>
      <c r="FB203" s="130"/>
      <c r="FC203" s="130"/>
      <c r="FD203" s="130"/>
      <c r="FE203" s="130"/>
      <c r="FF203" s="130"/>
      <c r="FG203" s="130"/>
      <c r="FH203" s="130"/>
      <c r="FI203" s="130"/>
      <c r="FJ203" s="130"/>
      <c r="FK203" s="130"/>
      <c r="FL203" s="130"/>
      <c r="FM203" s="130"/>
      <c r="FN203" s="130"/>
      <c r="FO203" s="130"/>
      <c r="FP203" s="130"/>
      <c r="FQ203" s="130"/>
      <c r="FR203" s="130"/>
      <c r="FS203" s="130"/>
      <c r="FT203" s="130"/>
      <c r="FU203" s="130"/>
      <c r="FV203" s="130"/>
      <c r="FW203" s="57"/>
      <c r="FX203" s="131"/>
      <c r="FY203" s="127" t="str">
        <f t="shared" si="110"/>
        <v>ضعيف</v>
      </c>
      <c r="FZ203" s="128"/>
    </row>
    <row r="204" spans="1:182" ht="54.95" customHeight="1" thickTop="1" thickBot="1">
      <c r="A204" s="161">
        <v>193</v>
      </c>
      <c r="B204" s="162"/>
      <c r="C204" s="163"/>
      <c r="D204" s="164"/>
      <c r="E204" s="162"/>
      <c r="F204" s="162"/>
      <c r="G204" s="162"/>
      <c r="H204" s="162"/>
      <c r="I204" s="162"/>
      <c r="J204" s="162"/>
      <c r="K204" s="162"/>
      <c r="L204" s="162"/>
      <c r="M204" s="162"/>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c r="BT204" s="165"/>
      <c r="BU204" s="165"/>
      <c r="BV204" s="162"/>
      <c r="BW204" s="162"/>
      <c r="BX204" s="165"/>
      <c r="BY204" s="165"/>
      <c r="BZ204" s="164"/>
      <c r="CA204" s="162"/>
      <c r="CB204" s="137"/>
      <c r="CC204" s="138"/>
      <c r="CD204" s="138"/>
      <c r="CE204" s="139"/>
      <c r="CF204" s="140"/>
      <c r="CG204" s="141"/>
      <c r="CH204" s="159"/>
      <c r="CI204" s="166"/>
      <c r="CL204" s="123"/>
      <c r="CM204" s="123"/>
      <c r="CN204" s="123"/>
      <c r="CO204" s="123"/>
      <c r="CP204" s="123"/>
      <c r="CQ204" s="123"/>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124"/>
      <c r="EK204" s="125"/>
      <c r="EL204" s="131">
        <f t="shared" si="108"/>
        <v>0</v>
      </c>
      <c r="EM204" s="127" t="str">
        <f t="shared" si="109"/>
        <v>ضعيف</v>
      </c>
      <c r="EN204" s="128"/>
      <c r="EO204" s="129"/>
      <c r="EP204" s="130"/>
      <c r="EQ204" s="130"/>
      <c r="ER204" s="130"/>
      <c r="ES204" s="130"/>
      <c r="ET204" s="130"/>
      <c r="EU204" s="130"/>
      <c r="EV204" s="130"/>
      <c r="EW204" s="130"/>
      <c r="EX204" s="130"/>
      <c r="EY204" s="130"/>
      <c r="EZ204" s="130"/>
      <c r="FA204" s="130"/>
      <c r="FB204" s="130"/>
      <c r="FC204" s="130"/>
      <c r="FD204" s="130"/>
      <c r="FE204" s="130"/>
      <c r="FF204" s="130"/>
      <c r="FG204" s="130"/>
      <c r="FH204" s="130"/>
      <c r="FI204" s="130"/>
      <c r="FJ204" s="130"/>
      <c r="FK204" s="130"/>
      <c r="FL204" s="130"/>
      <c r="FM204" s="130"/>
      <c r="FN204" s="130"/>
      <c r="FO204" s="130"/>
      <c r="FP204" s="130"/>
      <c r="FQ204" s="130"/>
      <c r="FR204" s="130"/>
      <c r="FS204" s="130"/>
      <c r="FT204" s="130"/>
      <c r="FU204" s="130"/>
      <c r="FV204" s="130"/>
      <c r="FW204" s="57"/>
      <c r="FX204" s="131"/>
      <c r="FY204" s="127" t="str">
        <f t="shared" si="110"/>
        <v>ضعيف</v>
      </c>
      <c r="FZ204" s="128"/>
    </row>
    <row r="205" spans="1:182" ht="54.95" customHeight="1" thickTop="1" thickBot="1">
      <c r="A205" s="161">
        <v>194</v>
      </c>
      <c r="B205" s="162"/>
      <c r="C205" s="163"/>
      <c r="D205" s="164"/>
      <c r="E205" s="162"/>
      <c r="F205" s="162"/>
      <c r="G205" s="162"/>
      <c r="H205" s="162"/>
      <c r="I205" s="162"/>
      <c r="J205" s="162"/>
      <c r="K205" s="162"/>
      <c r="L205" s="162"/>
      <c r="M205" s="162"/>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c r="BT205" s="165"/>
      <c r="BU205" s="165"/>
      <c r="BV205" s="162"/>
      <c r="BW205" s="162"/>
      <c r="BX205" s="165"/>
      <c r="BY205" s="165"/>
      <c r="BZ205" s="164"/>
      <c r="CA205" s="162"/>
      <c r="CB205" s="137"/>
      <c r="CC205" s="138"/>
      <c r="CD205" s="138"/>
      <c r="CE205" s="139"/>
      <c r="CF205" s="140"/>
      <c r="CG205" s="141"/>
      <c r="CH205" s="159"/>
      <c r="CI205" s="166"/>
      <c r="CL205" s="123"/>
      <c r="CM205" s="123"/>
      <c r="CN205" s="123"/>
      <c r="CO205" s="123"/>
      <c r="CP205" s="123"/>
      <c r="CQ205" s="123"/>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124"/>
      <c r="EK205" s="125"/>
      <c r="EL205" s="131">
        <f t="shared" si="108"/>
        <v>0</v>
      </c>
      <c r="EM205" s="127" t="str">
        <f t="shared" si="109"/>
        <v>ضعيف</v>
      </c>
      <c r="EN205" s="128"/>
      <c r="EO205" s="129"/>
      <c r="EP205" s="130"/>
      <c r="EQ205" s="130"/>
      <c r="ER205" s="130"/>
      <c r="ES205" s="130"/>
      <c r="ET205" s="130"/>
      <c r="EU205" s="130"/>
      <c r="EV205" s="130"/>
      <c r="EW205" s="130"/>
      <c r="EX205" s="130"/>
      <c r="EY205" s="130"/>
      <c r="EZ205" s="130"/>
      <c r="FA205" s="130"/>
      <c r="FB205" s="130"/>
      <c r="FC205" s="130"/>
      <c r="FD205" s="130"/>
      <c r="FE205" s="130"/>
      <c r="FF205" s="130"/>
      <c r="FG205" s="130"/>
      <c r="FH205" s="130"/>
      <c r="FI205" s="130"/>
      <c r="FJ205" s="130"/>
      <c r="FK205" s="130"/>
      <c r="FL205" s="130"/>
      <c r="FM205" s="130"/>
      <c r="FN205" s="130"/>
      <c r="FO205" s="130"/>
      <c r="FP205" s="130"/>
      <c r="FQ205" s="130"/>
      <c r="FR205" s="130"/>
      <c r="FS205" s="130"/>
      <c r="FT205" s="130"/>
      <c r="FU205" s="130"/>
      <c r="FV205" s="130"/>
      <c r="FW205" s="57"/>
      <c r="FX205" s="131"/>
      <c r="FY205" s="127" t="str">
        <f t="shared" si="110"/>
        <v>ضعيف</v>
      </c>
      <c r="FZ205" s="128"/>
    </row>
    <row r="206" spans="1:182" ht="54.95" customHeight="1" thickTop="1" thickBot="1">
      <c r="A206" s="161">
        <v>195</v>
      </c>
      <c r="B206" s="162"/>
      <c r="C206" s="163"/>
      <c r="D206" s="164"/>
      <c r="E206" s="162"/>
      <c r="F206" s="162"/>
      <c r="G206" s="162"/>
      <c r="H206" s="162"/>
      <c r="I206" s="162"/>
      <c r="J206" s="162"/>
      <c r="K206" s="162"/>
      <c r="L206" s="162"/>
      <c r="M206" s="162"/>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c r="BT206" s="165"/>
      <c r="BU206" s="165"/>
      <c r="BV206" s="162"/>
      <c r="BW206" s="162"/>
      <c r="BX206" s="165"/>
      <c r="BY206" s="165"/>
      <c r="BZ206" s="164"/>
      <c r="CA206" s="162"/>
      <c r="CB206" s="137"/>
      <c r="CC206" s="138"/>
      <c r="CD206" s="138"/>
      <c r="CE206" s="139"/>
      <c r="CF206" s="140"/>
      <c r="CG206" s="141"/>
      <c r="CH206" s="159"/>
      <c r="CI206" s="166"/>
      <c r="CL206" s="123"/>
      <c r="CM206" s="123"/>
      <c r="CN206" s="123"/>
      <c r="CO206" s="123"/>
      <c r="CP206" s="123"/>
      <c r="CQ206" s="123"/>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124"/>
      <c r="EK206" s="125"/>
      <c r="EL206" s="131">
        <f t="shared" si="108"/>
        <v>0</v>
      </c>
      <c r="EM206" s="127" t="str">
        <f t="shared" si="109"/>
        <v>ضعيف</v>
      </c>
      <c r="EN206" s="128"/>
      <c r="EO206" s="129"/>
      <c r="EP206" s="130"/>
      <c r="EQ206" s="130"/>
      <c r="ER206" s="130"/>
      <c r="ES206" s="130"/>
      <c r="ET206" s="130"/>
      <c r="EU206" s="130"/>
      <c r="EV206" s="130"/>
      <c r="EW206" s="130"/>
      <c r="EX206" s="130"/>
      <c r="EY206" s="130"/>
      <c r="EZ206" s="130"/>
      <c r="FA206" s="130"/>
      <c r="FB206" s="130"/>
      <c r="FC206" s="130"/>
      <c r="FD206" s="130"/>
      <c r="FE206" s="130"/>
      <c r="FF206" s="130"/>
      <c r="FG206" s="130"/>
      <c r="FH206" s="130"/>
      <c r="FI206" s="130"/>
      <c r="FJ206" s="130"/>
      <c r="FK206" s="130"/>
      <c r="FL206" s="130"/>
      <c r="FM206" s="130"/>
      <c r="FN206" s="130"/>
      <c r="FO206" s="130"/>
      <c r="FP206" s="130"/>
      <c r="FQ206" s="130"/>
      <c r="FR206" s="130"/>
      <c r="FS206" s="130"/>
      <c r="FT206" s="130"/>
      <c r="FU206" s="130"/>
      <c r="FV206" s="130"/>
      <c r="FW206" s="57"/>
      <c r="FX206" s="131"/>
      <c r="FY206" s="127" t="str">
        <f t="shared" si="110"/>
        <v>ضعيف</v>
      </c>
      <c r="FZ206" s="128"/>
    </row>
    <row r="207" spans="1:182" ht="54.95" customHeight="1" thickTop="1" thickBot="1">
      <c r="A207" s="161">
        <v>196</v>
      </c>
      <c r="B207" s="162"/>
      <c r="C207" s="163"/>
      <c r="D207" s="164"/>
      <c r="E207" s="162"/>
      <c r="F207" s="162"/>
      <c r="G207" s="162"/>
      <c r="H207" s="162"/>
      <c r="I207" s="162"/>
      <c r="J207" s="162"/>
      <c r="K207" s="162"/>
      <c r="L207" s="162"/>
      <c r="M207" s="162"/>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c r="BT207" s="165"/>
      <c r="BU207" s="165"/>
      <c r="BV207" s="162"/>
      <c r="BW207" s="162"/>
      <c r="BX207" s="165"/>
      <c r="BY207" s="165"/>
      <c r="BZ207" s="164"/>
      <c r="CA207" s="162"/>
      <c r="CB207" s="137"/>
      <c r="CC207" s="138"/>
      <c r="CD207" s="138"/>
      <c r="CE207" s="139"/>
      <c r="CF207" s="140"/>
      <c r="CG207" s="141"/>
      <c r="CH207" s="159"/>
      <c r="CI207" s="166"/>
      <c r="CL207" s="123"/>
      <c r="CM207" s="123"/>
      <c r="CN207" s="123"/>
      <c r="CO207" s="123"/>
      <c r="CP207" s="123"/>
      <c r="CQ207" s="123"/>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124"/>
      <c r="EK207" s="125"/>
      <c r="EL207" s="131">
        <f t="shared" si="108"/>
        <v>0</v>
      </c>
      <c r="EM207" s="127" t="str">
        <f t="shared" si="109"/>
        <v>ضعيف</v>
      </c>
      <c r="EN207" s="128"/>
      <c r="EO207" s="129"/>
      <c r="EP207" s="130"/>
      <c r="EQ207" s="130"/>
      <c r="ER207" s="130"/>
      <c r="ES207" s="130"/>
      <c r="ET207" s="130"/>
      <c r="EU207" s="130"/>
      <c r="EV207" s="130"/>
      <c r="EW207" s="130"/>
      <c r="EX207" s="130"/>
      <c r="EY207" s="130"/>
      <c r="EZ207" s="130"/>
      <c r="FA207" s="130"/>
      <c r="FB207" s="130"/>
      <c r="FC207" s="130"/>
      <c r="FD207" s="130"/>
      <c r="FE207" s="130"/>
      <c r="FF207" s="130"/>
      <c r="FG207" s="130"/>
      <c r="FH207" s="130"/>
      <c r="FI207" s="130"/>
      <c r="FJ207" s="130"/>
      <c r="FK207" s="130"/>
      <c r="FL207" s="130"/>
      <c r="FM207" s="130"/>
      <c r="FN207" s="130"/>
      <c r="FO207" s="130"/>
      <c r="FP207" s="130"/>
      <c r="FQ207" s="130"/>
      <c r="FR207" s="130"/>
      <c r="FS207" s="130"/>
      <c r="FT207" s="130"/>
      <c r="FU207" s="130"/>
      <c r="FV207" s="130"/>
      <c r="FW207" s="57"/>
      <c r="FX207" s="131"/>
      <c r="FY207" s="127" t="str">
        <f t="shared" si="110"/>
        <v>ضعيف</v>
      </c>
      <c r="FZ207" s="128"/>
    </row>
    <row r="208" spans="1:182" ht="54.95" customHeight="1" thickTop="1" thickBot="1">
      <c r="A208" s="161">
        <v>197</v>
      </c>
      <c r="B208" s="162"/>
      <c r="C208" s="163"/>
      <c r="D208" s="164"/>
      <c r="E208" s="162"/>
      <c r="F208" s="162"/>
      <c r="G208" s="162"/>
      <c r="H208" s="162"/>
      <c r="I208" s="162"/>
      <c r="J208" s="162"/>
      <c r="K208" s="162"/>
      <c r="L208" s="162"/>
      <c r="M208" s="162"/>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c r="BT208" s="165"/>
      <c r="BU208" s="165"/>
      <c r="BV208" s="162"/>
      <c r="BW208" s="162"/>
      <c r="BX208" s="165"/>
      <c r="BY208" s="165"/>
      <c r="BZ208" s="164"/>
      <c r="CA208" s="162"/>
      <c r="CB208" s="137"/>
      <c r="CC208" s="138"/>
      <c r="CD208" s="138"/>
      <c r="CE208" s="139"/>
      <c r="CF208" s="140"/>
      <c r="CG208" s="141"/>
      <c r="CH208" s="159"/>
      <c r="CI208" s="166"/>
      <c r="CL208" s="123"/>
      <c r="CM208" s="123"/>
      <c r="CN208" s="123"/>
      <c r="CO208" s="123"/>
      <c r="CP208" s="123"/>
      <c r="CQ208" s="123"/>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124"/>
      <c r="EK208" s="125"/>
      <c r="EL208" s="131">
        <f t="shared" si="108"/>
        <v>0</v>
      </c>
      <c r="EM208" s="127" t="str">
        <f t="shared" si="109"/>
        <v>ضعيف</v>
      </c>
      <c r="EN208" s="128"/>
      <c r="EO208" s="129"/>
      <c r="EP208" s="130"/>
      <c r="EQ208" s="130"/>
      <c r="ER208" s="130"/>
      <c r="ES208" s="130"/>
      <c r="ET208" s="130"/>
      <c r="EU208" s="130"/>
      <c r="EV208" s="130"/>
      <c r="EW208" s="130"/>
      <c r="EX208" s="130"/>
      <c r="EY208" s="130"/>
      <c r="EZ208" s="130"/>
      <c r="FA208" s="130"/>
      <c r="FB208" s="130"/>
      <c r="FC208" s="130"/>
      <c r="FD208" s="130"/>
      <c r="FE208" s="130"/>
      <c r="FF208" s="130"/>
      <c r="FG208" s="130"/>
      <c r="FH208" s="130"/>
      <c r="FI208" s="130"/>
      <c r="FJ208" s="130"/>
      <c r="FK208" s="130"/>
      <c r="FL208" s="130"/>
      <c r="FM208" s="130"/>
      <c r="FN208" s="130"/>
      <c r="FO208" s="130"/>
      <c r="FP208" s="130"/>
      <c r="FQ208" s="130"/>
      <c r="FR208" s="130"/>
      <c r="FS208" s="130"/>
      <c r="FT208" s="130"/>
      <c r="FU208" s="130"/>
      <c r="FV208" s="130"/>
      <c r="FW208" s="57"/>
      <c r="FX208" s="131"/>
      <c r="FY208" s="127" t="str">
        <f t="shared" si="110"/>
        <v>ضعيف</v>
      </c>
      <c r="FZ208" s="128"/>
    </row>
    <row r="209" spans="1:182" ht="54.95" customHeight="1" thickTop="1" thickBot="1">
      <c r="A209" s="161">
        <v>198</v>
      </c>
      <c r="B209" s="162"/>
      <c r="C209" s="163"/>
      <c r="D209" s="164"/>
      <c r="E209" s="162"/>
      <c r="F209" s="162"/>
      <c r="G209" s="162"/>
      <c r="H209" s="162"/>
      <c r="I209" s="162"/>
      <c r="J209" s="162"/>
      <c r="K209" s="162"/>
      <c r="L209" s="162"/>
      <c r="M209" s="162"/>
      <c r="N209" s="165"/>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c r="BD209" s="165"/>
      <c r="BE209" s="165"/>
      <c r="BF209" s="165"/>
      <c r="BG209" s="165"/>
      <c r="BH209" s="165"/>
      <c r="BI209" s="165"/>
      <c r="BJ209" s="165"/>
      <c r="BK209" s="165"/>
      <c r="BL209" s="165"/>
      <c r="BM209" s="165"/>
      <c r="BN209" s="165"/>
      <c r="BO209" s="165"/>
      <c r="BP209" s="165"/>
      <c r="BQ209" s="165"/>
      <c r="BR209" s="165"/>
      <c r="BS209" s="165"/>
      <c r="BT209" s="165"/>
      <c r="BU209" s="165"/>
      <c r="BV209" s="162"/>
      <c r="BW209" s="162"/>
      <c r="BX209" s="165"/>
      <c r="BY209" s="165"/>
      <c r="BZ209" s="164"/>
      <c r="CA209" s="162"/>
      <c r="CB209" s="137"/>
      <c r="CC209" s="138"/>
      <c r="CD209" s="138"/>
      <c r="CE209" s="139"/>
      <c r="CF209" s="140"/>
      <c r="CG209" s="141"/>
      <c r="CH209" s="159"/>
      <c r="CI209" s="166"/>
      <c r="CL209" s="123"/>
      <c r="CM209" s="123"/>
      <c r="CN209" s="123"/>
      <c r="CO209" s="123"/>
      <c r="CP209" s="123"/>
      <c r="CQ209" s="123"/>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124"/>
      <c r="EK209" s="125"/>
      <c r="EL209" s="131">
        <f t="shared" si="108"/>
        <v>0</v>
      </c>
      <c r="EM209" s="127" t="str">
        <f t="shared" si="109"/>
        <v>ضعيف</v>
      </c>
      <c r="EN209" s="128"/>
      <c r="EO209" s="129"/>
      <c r="EP209" s="130"/>
      <c r="EQ209" s="130"/>
      <c r="ER209" s="130"/>
      <c r="ES209" s="130"/>
      <c r="ET209" s="130"/>
      <c r="EU209" s="130"/>
      <c r="EV209" s="130"/>
      <c r="EW209" s="130"/>
      <c r="EX209" s="130"/>
      <c r="EY209" s="130"/>
      <c r="EZ209" s="130"/>
      <c r="FA209" s="130"/>
      <c r="FB209" s="130"/>
      <c r="FC209" s="130"/>
      <c r="FD209" s="130"/>
      <c r="FE209" s="130"/>
      <c r="FF209" s="130"/>
      <c r="FG209" s="130"/>
      <c r="FH209" s="130"/>
      <c r="FI209" s="130"/>
      <c r="FJ209" s="130"/>
      <c r="FK209" s="130"/>
      <c r="FL209" s="130"/>
      <c r="FM209" s="130"/>
      <c r="FN209" s="130"/>
      <c r="FO209" s="130"/>
      <c r="FP209" s="130"/>
      <c r="FQ209" s="130"/>
      <c r="FR209" s="130"/>
      <c r="FS209" s="130"/>
      <c r="FT209" s="130"/>
      <c r="FU209" s="130"/>
      <c r="FV209" s="130"/>
      <c r="FW209" s="57"/>
      <c r="FX209" s="131"/>
      <c r="FY209" s="127" t="str">
        <f t="shared" si="110"/>
        <v>ضعيف</v>
      </c>
      <c r="FZ209" s="128"/>
    </row>
    <row r="210" spans="1:182" ht="54.95" customHeight="1" thickTop="1" thickBot="1">
      <c r="A210" s="161">
        <v>199</v>
      </c>
      <c r="B210" s="162"/>
      <c r="C210" s="163"/>
      <c r="D210" s="164"/>
      <c r="E210" s="162"/>
      <c r="F210" s="162"/>
      <c r="G210" s="162"/>
      <c r="H210" s="162"/>
      <c r="I210" s="162"/>
      <c r="J210" s="162"/>
      <c r="K210" s="162"/>
      <c r="L210" s="162"/>
      <c r="M210" s="162"/>
      <c r="N210" s="165"/>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c r="BD210" s="165"/>
      <c r="BE210" s="165"/>
      <c r="BF210" s="165"/>
      <c r="BG210" s="165"/>
      <c r="BH210" s="165"/>
      <c r="BI210" s="165"/>
      <c r="BJ210" s="165"/>
      <c r="BK210" s="165"/>
      <c r="BL210" s="165"/>
      <c r="BM210" s="165"/>
      <c r="BN210" s="165"/>
      <c r="BO210" s="165"/>
      <c r="BP210" s="165"/>
      <c r="BQ210" s="165"/>
      <c r="BR210" s="165"/>
      <c r="BS210" s="165"/>
      <c r="BT210" s="165"/>
      <c r="BU210" s="165"/>
      <c r="BV210" s="162"/>
      <c r="BW210" s="162"/>
      <c r="BX210" s="165"/>
      <c r="BY210" s="165"/>
      <c r="BZ210" s="164"/>
      <c r="CA210" s="162"/>
      <c r="CB210" s="137"/>
      <c r="CC210" s="138"/>
      <c r="CD210" s="138"/>
      <c r="CE210" s="139"/>
      <c r="CF210" s="140"/>
      <c r="CG210" s="141"/>
      <c r="CH210" s="159"/>
      <c r="CI210" s="166"/>
      <c r="CL210" s="123"/>
      <c r="CM210" s="123"/>
      <c r="CN210" s="123"/>
      <c r="CO210" s="123"/>
      <c r="CP210" s="123"/>
      <c r="CQ210" s="123"/>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124"/>
      <c r="EK210" s="125"/>
      <c r="EL210" s="131">
        <f t="shared" si="108"/>
        <v>0</v>
      </c>
      <c r="EM210" s="127" t="str">
        <f t="shared" si="109"/>
        <v>ضعيف</v>
      </c>
      <c r="EN210" s="128"/>
      <c r="EO210" s="129"/>
      <c r="EP210" s="130"/>
      <c r="EQ210" s="130"/>
      <c r="ER210" s="130"/>
      <c r="ES210" s="130"/>
      <c r="ET210" s="130"/>
      <c r="EU210" s="130"/>
      <c r="EV210" s="130"/>
      <c r="EW210" s="130"/>
      <c r="EX210" s="130"/>
      <c r="EY210" s="130"/>
      <c r="EZ210" s="130"/>
      <c r="FA210" s="130"/>
      <c r="FB210" s="130"/>
      <c r="FC210" s="130"/>
      <c r="FD210" s="130"/>
      <c r="FE210" s="130"/>
      <c r="FF210" s="130"/>
      <c r="FG210" s="130"/>
      <c r="FH210" s="130"/>
      <c r="FI210" s="130"/>
      <c r="FJ210" s="130"/>
      <c r="FK210" s="130"/>
      <c r="FL210" s="130"/>
      <c r="FM210" s="130"/>
      <c r="FN210" s="130"/>
      <c r="FO210" s="130"/>
      <c r="FP210" s="130"/>
      <c r="FQ210" s="130"/>
      <c r="FR210" s="130"/>
      <c r="FS210" s="130"/>
      <c r="FT210" s="130"/>
      <c r="FU210" s="130"/>
      <c r="FV210" s="130"/>
      <c r="FW210" s="57"/>
      <c r="FX210" s="131"/>
      <c r="FY210" s="127" t="str">
        <f t="shared" si="110"/>
        <v>ضعيف</v>
      </c>
      <c r="FZ210" s="128"/>
    </row>
    <row r="211" spans="1:182" ht="54.95" customHeight="1" thickTop="1" thickBot="1">
      <c r="A211" s="161">
        <v>200</v>
      </c>
      <c r="B211" s="162"/>
      <c r="C211" s="163"/>
      <c r="D211" s="164"/>
      <c r="E211" s="162"/>
      <c r="F211" s="162"/>
      <c r="G211" s="162"/>
      <c r="H211" s="162"/>
      <c r="I211" s="162"/>
      <c r="J211" s="162"/>
      <c r="K211" s="162"/>
      <c r="L211" s="162"/>
      <c r="M211" s="162"/>
      <c r="N211" s="165"/>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c r="BD211" s="165"/>
      <c r="BE211" s="165"/>
      <c r="BF211" s="165"/>
      <c r="BG211" s="165"/>
      <c r="BH211" s="165"/>
      <c r="BI211" s="165"/>
      <c r="BJ211" s="165"/>
      <c r="BK211" s="165"/>
      <c r="BL211" s="165"/>
      <c r="BM211" s="165"/>
      <c r="BN211" s="165"/>
      <c r="BO211" s="165"/>
      <c r="BP211" s="165"/>
      <c r="BQ211" s="165"/>
      <c r="BR211" s="165"/>
      <c r="BS211" s="165"/>
      <c r="BT211" s="165"/>
      <c r="BU211" s="165"/>
      <c r="BV211" s="162"/>
      <c r="BW211" s="162"/>
      <c r="BX211" s="165"/>
      <c r="BY211" s="165"/>
      <c r="BZ211" s="164"/>
      <c r="CA211" s="162"/>
      <c r="CB211" s="137"/>
      <c r="CC211" s="138"/>
      <c r="CD211" s="138"/>
      <c r="CE211" s="139"/>
      <c r="CF211" s="140"/>
      <c r="CG211" s="141"/>
      <c r="CH211" s="159"/>
      <c r="CI211" s="166"/>
      <c r="CL211" s="123"/>
      <c r="CM211" s="123"/>
      <c r="CN211" s="123"/>
      <c r="CO211" s="123"/>
      <c r="CP211" s="123"/>
      <c r="CQ211" s="123"/>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124"/>
      <c r="EK211" s="125"/>
      <c r="EL211" s="131">
        <f t="shared" si="108"/>
        <v>0</v>
      </c>
      <c r="EM211" s="127" t="str">
        <f t="shared" si="109"/>
        <v>ضعيف</v>
      </c>
      <c r="EN211" s="128"/>
      <c r="EO211" s="129"/>
      <c r="EP211" s="130"/>
      <c r="EQ211" s="130"/>
      <c r="ER211" s="130"/>
      <c r="ES211" s="130"/>
      <c r="ET211" s="130"/>
      <c r="EU211" s="130"/>
      <c r="EV211" s="130"/>
      <c r="EW211" s="130"/>
      <c r="EX211" s="130"/>
      <c r="EY211" s="130"/>
      <c r="EZ211" s="130"/>
      <c r="FA211" s="130"/>
      <c r="FB211" s="130"/>
      <c r="FC211" s="130"/>
      <c r="FD211" s="130"/>
      <c r="FE211" s="130"/>
      <c r="FF211" s="130"/>
      <c r="FG211" s="130"/>
      <c r="FH211" s="130"/>
      <c r="FI211" s="130"/>
      <c r="FJ211" s="130"/>
      <c r="FK211" s="130"/>
      <c r="FL211" s="130"/>
      <c r="FM211" s="130"/>
      <c r="FN211" s="130"/>
      <c r="FO211" s="130"/>
      <c r="FP211" s="130"/>
      <c r="FQ211" s="130"/>
      <c r="FR211" s="130"/>
      <c r="FS211" s="130"/>
      <c r="FT211" s="130"/>
      <c r="FU211" s="130"/>
      <c r="FV211" s="130"/>
      <c r="FW211" s="57"/>
      <c r="FX211" s="131"/>
      <c r="FY211" s="127" t="str">
        <f t="shared" si="110"/>
        <v>ضعيف</v>
      </c>
      <c r="FZ211" s="128"/>
    </row>
    <row r="212" spans="1:182" ht="54.95" customHeight="1" thickTop="1" thickBot="1">
      <c r="A212" s="161">
        <v>201</v>
      </c>
      <c r="B212" s="162"/>
      <c r="C212" s="163"/>
      <c r="D212" s="164"/>
      <c r="E212" s="162"/>
      <c r="F212" s="162"/>
      <c r="G212" s="162"/>
      <c r="H212" s="162"/>
      <c r="I212" s="162"/>
      <c r="J212" s="162"/>
      <c r="K212" s="162"/>
      <c r="L212" s="162"/>
      <c r="M212" s="162"/>
      <c r="N212" s="165"/>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2"/>
      <c r="BW212" s="162"/>
      <c r="BX212" s="165"/>
      <c r="BY212" s="165"/>
      <c r="BZ212" s="164"/>
      <c r="CA212" s="162"/>
      <c r="CB212" s="137"/>
      <c r="CC212" s="138"/>
      <c r="CD212" s="138"/>
      <c r="CE212" s="139"/>
      <c r="CF212" s="140"/>
      <c r="CG212" s="141"/>
      <c r="CH212" s="159"/>
      <c r="CI212" s="166"/>
      <c r="CL212" s="123"/>
      <c r="CM212" s="123"/>
      <c r="CN212" s="123"/>
      <c r="CO212" s="123"/>
      <c r="CP212" s="123"/>
      <c r="CQ212" s="123"/>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124"/>
      <c r="EK212" s="125"/>
      <c r="EL212" s="131">
        <f t="shared" si="108"/>
        <v>0</v>
      </c>
      <c r="EM212" s="127" t="str">
        <f t="shared" si="109"/>
        <v>ضعيف</v>
      </c>
      <c r="EN212" s="128"/>
      <c r="EO212" s="129"/>
      <c r="EP212" s="130"/>
      <c r="EQ212" s="130"/>
      <c r="ER212" s="130"/>
      <c r="ES212" s="130"/>
      <c r="ET212" s="130"/>
      <c r="EU212" s="130"/>
      <c r="EV212" s="130"/>
      <c r="EW212" s="130"/>
      <c r="EX212" s="130"/>
      <c r="EY212" s="130"/>
      <c r="EZ212" s="130"/>
      <c r="FA212" s="130"/>
      <c r="FB212" s="130"/>
      <c r="FC212" s="130"/>
      <c r="FD212" s="130"/>
      <c r="FE212" s="130"/>
      <c r="FF212" s="130"/>
      <c r="FG212" s="130"/>
      <c r="FH212" s="130"/>
      <c r="FI212" s="130"/>
      <c r="FJ212" s="130"/>
      <c r="FK212" s="130"/>
      <c r="FL212" s="130"/>
      <c r="FM212" s="130"/>
      <c r="FN212" s="130"/>
      <c r="FO212" s="130"/>
      <c r="FP212" s="130"/>
      <c r="FQ212" s="130"/>
      <c r="FR212" s="130"/>
      <c r="FS212" s="130"/>
      <c r="FT212" s="130"/>
      <c r="FU212" s="130"/>
      <c r="FV212" s="130"/>
      <c r="FW212" s="57"/>
      <c r="FX212" s="131"/>
      <c r="FY212" s="127" t="str">
        <f t="shared" si="110"/>
        <v>ضعيف</v>
      </c>
      <c r="FZ212" s="128"/>
    </row>
    <row r="213" spans="1:182" ht="54.95" customHeight="1" thickTop="1" thickBot="1">
      <c r="A213" s="161">
        <v>202</v>
      </c>
      <c r="B213" s="162"/>
      <c r="C213" s="163"/>
      <c r="D213" s="164"/>
      <c r="E213" s="162"/>
      <c r="F213" s="162"/>
      <c r="G213" s="162"/>
      <c r="H213" s="162"/>
      <c r="I213" s="162"/>
      <c r="J213" s="162"/>
      <c r="K213" s="162"/>
      <c r="L213" s="162"/>
      <c r="M213" s="162"/>
      <c r="N213" s="165"/>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V213" s="162"/>
      <c r="BW213" s="162"/>
      <c r="BX213" s="165"/>
      <c r="BY213" s="165"/>
      <c r="BZ213" s="164"/>
      <c r="CA213" s="162"/>
      <c r="CB213" s="137"/>
      <c r="CC213" s="138"/>
      <c r="CD213" s="138"/>
      <c r="CE213" s="139"/>
      <c r="CF213" s="140"/>
      <c r="CG213" s="141"/>
      <c r="CH213" s="159"/>
      <c r="CI213" s="166"/>
      <c r="CL213" s="123"/>
      <c r="CM213" s="123"/>
      <c r="CN213" s="123"/>
      <c r="CO213" s="123"/>
      <c r="CP213" s="123"/>
      <c r="CQ213" s="123"/>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124"/>
      <c r="EK213" s="125"/>
      <c r="EL213" s="131">
        <f t="shared" si="108"/>
        <v>0</v>
      </c>
      <c r="EM213" s="127" t="str">
        <f t="shared" si="109"/>
        <v>ضعيف</v>
      </c>
      <c r="EN213" s="128"/>
      <c r="EO213" s="129"/>
      <c r="EP213" s="130"/>
      <c r="EQ213" s="130"/>
      <c r="ER213" s="130"/>
      <c r="ES213" s="130"/>
      <c r="ET213" s="130"/>
      <c r="EU213" s="130"/>
      <c r="EV213" s="130"/>
      <c r="EW213" s="130"/>
      <c r="EX213" s="130"/>
      <c r="EY213" s="130"/>
      <c r="EZ213" s="130"/>
      <c r="FA213" s="130"/>
      <c r="FB213" s="130"/>
      <c r="FC213" s="130"/>
      <c r="FD213" s="130"/>
      <c r="FE213" s="130"/>
      <c r="FF213" s="130"/>
      <c r="FG213" s="130"/>
      <c r="FH213" s="130"/>
      <c r="FI213" s="130"/>
      <c r="FJ213" s="130"/>
      <c r="FK213" s="130"/>
      <c r="FL213" s="130"/>
      <c r="FM213" s="130"/>
      <c r="FN213" s="130"/>
      <c r="FO213" s="130"/>
      <c r="FP213" s="130"/>
      <c r="FQ213" s="130"/>
      <c r="FR213" s="130"/>
      <c r="FS213" s="130"/>
      <c r="FT213" s="130"/>
      <c r="FU213" s="130"/>
      <c r="FV213" s="130"/>
      <c r="FW213" s="57"/>
      <c r="FX213" s="131"/>
      <c r="FY213" s="127" t="str">
        <f t="shared" si="110"/>
        <v>ضعيف</v>
      </c>
      <c r="FZ213" s="128"/>
    </row>
    <row r="214" spans="1:182" ht="54.95" customHeight="1" thickTop="1" thickBot="1">
      <c r="A214" s="161">
        <v>203</v>
      </c>
      <c r="B214" s="162"/>
      <c r="C214" s="163"/>
      <c r="D214" s="164"/>
      <c r="E214" s="162"/>
      <c r="F214" s="162"/>
      <c r="G214" s="162"/>
      <c r="H214" s="162"/>
      <c r="I214" s="162"/>
      <c r="J214" s="162"/>
      <c r="K214" s="162"/>
      <c r="L214" s="162"/>
      <c r="M214" s="162"/>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V214" s="162"/>
      <c r="BW214" s="162"/>
      <c r="BX214" s="165"/>
      <c r="BY214" s="165"/>
      <c r="BZ214" s="164"/>
      <c r="CA214" s="162"/>
      <c r="CB214" s="137"/>
      <c r="CC214" s="138"/>
      <c r="CD214" s="138"/>
      <c r="CE214" s="139"/>
      <c r="CF214" s="140"/>
      <c r="CG214" s="141"/>
      <c r="CH214" s="159"/>
      <c r="CI214" s="166"/>
      <c r="CL214" s="123"/>
      <c r="CM214" s="123"/>
      <c r="CN214" s="123"/>
      <c r="CO214" s="123"/>
      <c r="CP214" s="123"/>
      <c r="CQ214" s="123"/>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124"/>
      <c r="EK214" s="125"/>
      <c r="EL214" s="131">
        <f t="shared" si="108"/>
        <v>0</v>
      </c>
      <c r="EM214" s="127" t="str">
        <f t="shared" si="109"/>
        <v>ضعيف</v>
      </c>
      <c r="EN214" s="128"/>
      <c r="EO214" s="129"/>
      <c r="EP214" s="130"/>
      <c r="EQ214" s="130"/>
      <c r="ER214" s="130"/>
      <c r="ES214" s="130"/>
      <c r="ET214" s="130"/>
      <c r="EU214" s="130"/>
      <c r="EV214" s="130"/>
      <c r="EW214" s="130"/>
      <c r="EX214" s="130"/>
      <c r="EY214" s="130"/>
      <c r="EZ214" s="130"/>
      <c r="FA214" s="130"/>
      <c r="FB214" s="130"/>
      <c r="FC214" s="130"/>
      <c r="FD214" s="130"/>
      <c r="FE214" s="130"/>
      <c r="FF214" s="130"/>
      <c r="FG214" s="130"/>
      <c r="FH214" s="130"/>
      <c r="FI214" s="130"/>
      <c r="FJ214" s="130"/>
      <c r="FK214" s="130"/>
      <c r="FL214" s="130"/>
      <c r="FM214" s="130"/>
      <c r="FN214" s="130"/>
      <c r="FO214" s="130"/>
      <c r="FP214" s="130"/>
      <c r="FQ214" s="130"/>
      <c r="FR214" s="130"/>
      <c r="FS214" s="130"/>
      <c r="FT214" s="130"/>
      <c r="FU214" s="130"/>
      <c r="FV214" s="130"/>
      <c r="FW214" s="57"/>
      <c r="FX214" s="131"/>
      <c r="FY214" s="127" t="str">
        <f t="shared" si="110"/>
        <v>ضعيف</v>
      </c>
      <c r="FZ214" s="128"/>
    </row>
    <row r="215" spans="1:182" ht="54.95" customHeight="1" thickTop="1" thickBot="1">
      <c r="A215" s="161">
        <v>204</v>
      </c>
      <c r="B215" s="162"/>
      <c r="C215" s="163"/>
      <c r="D215" s="164"/>
      <c r="E215" s="162"/>
      <c r="F215" s="162"/>
      <c r="G215" s="162"/>
      <c r="H215" s="162"/>
      <c r="I215" s="162"/>
      <c r="J215" s="162"/>
      <c r="K215" s="162"/>
      <c r="L215" s="162"/>
      <c r="M215" s="162"/>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V215" s="162"/>
      <c r="BW215" s="162"/>
      <c r="BX215" s="165"/>
      <c r="BY215" s="165"/>
      <c r="BZ215" s="164"/>
      <c r="CA215" s="162"/>
      <c r="CB215" s="137"/>
      <c r="CC215" s="138"/>
      <c r="CD215" s="138"/>
      <c r="CE215" s="139"/>
      <c r="CF215" s="140"/>
      <c r="CG215" s="141"/>
      <c r="CH215" s="159"/>
      <c r="CI215" s="166"/>
      <c r="CL215" s="123"/>
      <c r="CM215" s="123"/>
      <c r="CN215" s="123"/>
      <c r="CO215" s="123"/>
      <c r="CP215" s="123"/>
      <c r="CQ215" s="123"/>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124"/>
      <c r="EK215" s="125"/>
      <c r="EL215" s="131">
        <f t="shared" si="108"/>
        <v>0</v>
      </c>
      <c r="EM215" s="127" t="str">
        <f t="shared" si="109"/>
        <v>ضعيف</v>
      </c>
      <c r="EN215" s="128"/>
      <c r="EO215" s="129"/>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57"/>
      <c r="FX215" s="131"/>
      <c r="FY215" s="127" t="str">
        <f t="shared" si="110"/>
        <v>ضعيف</v>
      </c>
      <c r="FZ215" s="128"/>
    </row>
    <row r="216" spans="1:182" ht="54.95" customHeight="1" thickTop="1" thickBot="1">
      <c r="A216" s="161">
        <v>205</v>
      </c>
      <c r="B216" s="162"/>
      <c r="C216" s="163"/>
      <c r="D216" s="164"/>
      <c r="E216" s="162"/>
      <c r="F216" s="162"/>
      <c r="G216" s="162"/>
      <c r="H216" s="162"/>
      <c r="I216" s="162"/>
      <c r="J216" s="162"/>
      <c r="K216" s="162"/>
      <c r="L216" s="162"/>
      <c r="M216" s="162"/>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V216" s="162"/>
      <c r="BW216" s="162"/>
      <c r="BX216" s="165"/>
      <c r="BY216" s="165"/>
      <c r="BZ216" s="164"/>
      <c r="CA216" s="162"/>
      <c r="CB216" s="137"/>
      <c r="CC216" s="138"/>
      <c r="CD216" s="138"/>
      <c r="CE216" s="139"/>
      <c r="CF216" s="140"/>
      <c r="CG216" s="141"/>
      <c r="CH216" s="159"/>
      <c r="CI216" s="166"/>
      <c r="CL216" s="123"/>
      <c r="CM216" s="123"/>
      <c r="CN216" s="123"/>
      <c r="CO216" s="123"/>
      <c r="CP216" s="123"/>
      <c r="CQ216" s="123"/>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124"/>
      <c r="EK216" s="125"/>
      <c r="EL216" s="131">
        <f t="shared" si="108"/>
        <v>0</v>
      </c>
      <c r="EM216" s="127" t="str">
        <f t="shared" si="109"/>
        <v>ضعيف</v>
      </c>
      <c r="EN216" s="128"/>
      <c r="EO216" s="129"/>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57"/>
      <c r="FX216" s="131"/>
      <c r="FY216" s="127" t="str">
        <f t="shared" si="110"/>
        <v>ضعيف</v>
      </c>
      <c r="FZ216" s="128"/>
    </row>
    <row r="217" spans="1:182" ht="54.95" customHeight="1" thickTop="1" thickBot="1">
      <c r="A217" s="161">
        <v>206</v>
      </c>
      <c r="B217" s="162"/>
      <c r="C217" s="163"/>
      <c r="D217" s="164"/>
      <c r="E217" s="162"/>
      <c r="F217" s="162"/>
      <c r="G217" s="162"/>
      <c r="H217" s="162"/>
      <c r="I217" s="162"/>
      <c r="J217" s="162"/>
      <c r="K217" s="162"/>
      <c r="L217" s="162"/>
      <c r="M217" s="162"/>
      <c r="N217" s="165"/>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V217" s="162"/>
      <c r="BW217" s="162"/>
      <c r="BX217" s="165"/>
      <c r="BY217" s="165"/>
      <c r="BZ217" s="164"/>
      <c r="CA217" s="162"/>
      <c r="CB217" s="137"/>
      <c r="CC217" s="138"/>
      <c r="CD217" s="138"/>
      <c r="CE217" s="139"/>
      <c r="CF217" s="140"/>
      <c r="CG217" s="141"/>
      <c r="CH217" s="159"/>
      <c r="CI217" s="166"/>
      <c r="CL217" s="123"/>
      <c r="CM217" s="123"/>
      <c r="CN217" s="123"/>
      <c r="CO217" s="123"/>
      <c r="CP217" s="123"/>
      <c r="CQ217" s="123"/>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124"/>
      <c r="EK217" s="125"/>
      <c r="EL217" s="131">
        <f t="shared" si="108"/>
        <v>0</v>
      </c>
      <c r="EM217" s="127" t="str">
        <f t="shared" si="109"/>
        <v>ضعيف</v>
      </c>
      <c r="EN217" s="128"/>
      <c r="EO217" s="129"/>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57"/>
      <c r="FX217" s="131"/>
      <c r="FY217" s="127" t="str">
        <f t="shared" si="110"/>
        <v>ضعيف</v>
      </c>
      <c r="FZ217" s="128"/>
    </row>
    <row r="218" spans="1:182" ht="54.95" customHeight="1" thickTop="1" thickBot="1">
      <c r="A218" s="161">
        <v>207</v>
      </c>
      <c r="B218" s="162"/>
      <c r="C218" s="163"/>
      <c r="D218" s="164"/>
      <c r="E218" s="162"/>
      <c r="F218" s="162"/>
      <c r="G218" s="162"/>
      <c r="H218" s="162"/>
      <c r="I218" s="162"/>
      <c r="J218" s="162"/>
      <c r="K218" s="162"/>
      <c r="L218" s="162"/>
      <c r="M218" s="162"/>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2"/>
      <c r="BW218" s="162"/>
      <c r="BX218" s="165"/>
      <c r="BY218" s="165"/>
      <c r="BZ218" s="164"/>
      <c r="CA218" s="162"/>
      <c r="CB218" s="137"/>
      <c r="CC218" s="138"/>
      <c r="CD218" s="138"/>
      <c r="CE218" s="139"/>
      <c r="CF218" s="140"/>
      <c r="CG218" s="141"/>
      <c r="CH218" s="159"/>
      <c r="CI218" s="166"/>
      <c r="CL218" s="123"/>
      <c r="CM218" s="123"/>
      <c r="CN218" s="123"/>
      <c r="CO218" s="123"/>
      <c r="CP218" s="123"/>
      <c r="CQ218" s="123"/>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124"/>
      <c r="EK218" s="125"/>
      <c r="EL218" s="131">
        <f t="shared" si="108"/>
        <v>0</v>
      </c>
      <c r="EM218" s="127" t="str">
        <f t="shared" si="109"/>
        <v>ضعيف</v>
      </c>
      <c r="EN218" s="128"/>
      <c r="EO218" s="129"/>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57"/>
      <c r="FX218" s="131"/>
      <c r="FY218" s="127" t="str">
        <f t="shared" si="110"/>
        <v>ضعيف</v>
      </c>
      <c r="FZ218" s="128"/>
    </row>
    <row r="219" spans="1:182" ht="54.95" customHeight="1" thickTop="1" thickBot="1">
      <c r="A219" s="161">
        <v>208</v>
      </c>
      <c r="B219" s="162"/>
      <c r="C219" s="163"/>
      <c r="D219" s="164"/>
      <c r="E219" s="162"/>
      <c r="F219" s="162"/>
      <c r="G219" s="162"/>
      <c r="H219" s="162"/>
      <c r="I219" s="162"/>
      <c r="J219" s="162"/>
      <c r="K219" s="162"/>
      <c r="L219" s="162"/>
      <c r="M219" s="162"/>
      <c r="N219" s="165"/>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c r="BD219" s="165"/>
      <c r="BE219" s="165"/>
      <c r="BF219" s="165"/>
      <c r="BG219" s="165"/>
      <c r="BH219" s="165"/>
      <c r="BI219" s="165"/>
      <c r="BJ219" s="165"/>
      <c r="BK219" s="165"/>
      <c r="BL219" s="165"/>
      <c r="BM219" s="165"/>
      <c r="BN219" s="165"/>
      <c r="BO219" s="165"/>
      <c r="BP219" s="165"/>
      <c r="BQ219" s="165"/>
      <c r="BR219" s="165"/>
      <c r="BS219" s="165"/>
      <c r="BT219" s="165"/>
      <c r="BU219" s="165"/>
      <c r="BV219" s="162"/>
      <c r="BW219" s="162"/>
      <c r="BX219" s="165"/>
      <c r="BY219" s="165"/>
      <c r="BZ219" s="164"/>
      <c r="CA219" s="162"/>
      <c r="CB219" s="137"/>
      <c r="CC219" s="138"/>
      <c r="CD219" s="138"/>
      <c r="CE219" s="139"/>
      <c r="CF219" s="140"/>
      <c r="CG219" s="141"/>
      <c r="CH219" s="159"/>
      <c r="CI219" s="166"/>
      <c r="CL219" s="123"/>
      <c r="CM219" s="123"/>
      <c r="CN219" s="123"/>
      <c r="CO219" s="123"/>
      <c r="CP219" s="123"/>
      <c r="CQ219" s="123"/>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124"/>
      <c r="EK219" s="125"/>
      <c r="EL219" s="131">
        <f t="shared" si="108"/>
        <v>0</v>
      </c>
      <c r="EM219" s="127" t="str">
        <f t="shared" si="109"/>
        <v>ضعيف</v>
      </c>
      <c r="EN219" s="128"/>
      <c r="EO219" s="129"/>
      <c r="EP219" s="130"/>
      <c r="EQ219" s="130"/>
      <c r="ER219" s="130"/>
      <c r="ES219" s="130"/>
      <c r="ET219" s="130"/>
      <c r="EU219" s="130"/>
      <c r="EV219" s="130"/>
      <c r="EW219" s="130"/>
      <c r="EX219" s="130"/>
      <c r="EY219" s="130"/>
      <c r="EZ219" s="130"/>
      <c r="FA219" s="130"/>
      <c r="FB219" s="130"/>
      <c r="FC219" s="130"/>
      <c r="FD219" s="130"/>
      <c r="FE219" s="130"/>
      <c r="FF219" s="130"/>
      <c r="FG219" s="130"/>
      <c r="FH219" s="130"/>
      <c r="FI219" s="130"/>
      <c r="FJ219" s="130"/>
      <c r="FK219" s="130"/>
      <c r="FL219" s="130"/>
      <c r="FM219" s="130"/>
      <c r="FN219" s="130"/>
      <c r="FO219" s="130"/>
      <c r="FP219" s="130"/>
      <c r="FQ219" s="130"/>
      <c r="FR219" s="130"/>
      <c r="FS219" s="130"/>
      <c r="FT219" s="130"/>
      <c r="FU219" s="130"/>
      <c r="FV219" s="130"/>
      <c r="FW219" s="57"/>
      <c r="FX219" s="131"/>
      <c r="FY219" s="127" t="str">
        <f t="shared" si="110"/>
        <v>ضعيف</v>
      </c>
      <c r="FZ219" s="128"/>
    </row>
    <row r="220" spans="1:182" ht="54.95" customHeight="1" thickTop="1" thickBot="1">
      <c r="A220" s="161">
        <v>209</v>
      </c>
      <c r="B220" s="162"/>
      <c r="C220" s="163"/>
      <c r="D220" s="164"/>
      <c r="E220" s="162"/>
      <c r="F220" s="162"/>
      <c r="G220" s="162"/>
      <c r="H220" s="162"/>
      <c r="I220" s="162"/>
      <c r="J220" s="162"/>
      <c r="K220" s="162"/>
      <c r="L220" s="162"/>
      <c r="M220" s="162"/>
      <c r="N220" s="165"/>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c r="BD220" s="165"/>
      <c r="BE220" s="165"/>
      <c r="BF220" s="165"/>
      <c r="BG220" s="165"/>
      <c r="BH220" s="165"/>
      <c r="BI220" s="165"/>
      <c r="BJ220" s="165"/>
      <c r="BK220" s="165"/>
      <c r="BL220" s="165"/>
      <c r="BM220" s="165"/>
      <c r="BN220" s="165"/>
      <c r="BO220" s="165"/>
      <c r="BP220" s="165"/>
      <c r="BQ220" s="165"/>
      <c r="BR220" s="165"/>
      <c r="BS220" s="165"/>
      <c r="BT220" s="165"/>
      <c r="BU220" s="165"/>
      <c r="BV220" s="162"/>
      <c r="BW220" s="162"/>
      <c r="BX220" s="165"/>
      <c r="BY220" s="165"/>
      <c r="BZ220" s="164"/>
      <c r="CA220" s="162"/>
      <c r="CB220" s="137"/>
      <c r="CC220" s="138"/>
      <c r="CD220" s="138"/>
      <c r="CE220" s="139"/>
      <c r="CF220" s="140"/>
      <c r="CG220" s="141"/>
      <c r="CH220" s="159"/>
      <c r="CI220" s="166"/>
      <c r="CL220" s="123"/>
      <c r="CM220" s="123"/>
      <c r="CN220" s="123"/>
      <c r="CO220" s="123"/>
      <c r="CP220" s="123"/>
      <c r="CQ220" s="123"/>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124"/>
      <c r="EK220" s="125"/>
      <c r="EL220" s="131">
        <f t="shared" si="108"/>
        <v>0</v>
      </c>
      <c r="EM220" s="127" t="str">
        <f t="shared" si="109"/>
        <v>ضعيف</v>
      </c>
      <c r="EN220" s="128"/>
      <c r="EO220" s="129"/>
      <c r="EP220" s="130"/>
      <c r="EQ220" s="130"/>
      <c r="ER220" s="130"/>
      <c r="ES220" s="130"/>
      <c r="ET220" s="130"/>
      <c r="EU220" s="130"/>
      <c r="EV220" s="130"/>
      <c r="EW220" s="130"/>
      <c r="EX220" s="130"/>
      <c r="EY220" s="130"/>
      <c r="EZ220" s="130"/>
      <c r="FA220" s="130"/>
      <c r="FB220" s="130"/>
      <c r="FC220" s="130"/>
      <c r="FD220" s="130"/>
      <c r="FE220" s="130"/>
      <c r="FF220" s="130"/>
      <c r="FG220" s="130"/>
      <c r="FH220" s="130"/>
      <c r="FI220" s="130"/>
      <c r="FJ220" s="130"/>
      <c r="FK220" s="130"/>
      <c r="FL220" s="130"/>
      <c r="FM220" s="130"/>
      <c r="FN220" s="130"/>
      <c r="FO220" s="130"/>
      <c r="FP220" s="130"/>
      <c r="FQ220" s="130"/>
      <c r="FR220" s="130"/>
      <c r="FS220" s="130"/>
      <c r="FT220" s="130"/>
      <c r="FU220" s="130"/>
      <c r="FV220" s="130"/>
      <c r="FW220" s="57"/>
      <c r="FX220" s="131"/>
      <c r="FY220" s="127" t="str">
        <f t="shared" si="110"/>
        <v>ضعيف</v>
      </c>
      <c r="FZ220" s="128"/>
    </row>
    <row r="221" spans="1:182" ht="54.95" customHeight="1" thickTop="1" thickBot="1">
      <c r="A221" s="161">
        <v>210</v>
      </c>
      <c r="B221" s="162"/>
      <c r="C221" s="163"/>
      <c r="D221" s="164"/>
      <c r="E221" s="162"/>
      <c r="F221" s="162"/>
      <c r="G221" s="162"/>
      <c r="H221" s="162"/>
      <c r="I221" s="162"/>
      <c r="J221" s="162"/>
      <c r="K221" s="162"/>
      <c r="L221" s="162"/>
      <c r="M221" s="162"/>
      <c r="N221" s="165"/>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c r="AV221" s="165"/>
      <c r="AW221" s="165"/>
      <c r="AX221" s="165"/>
      <c r="AY221" s="165"/>
      <c r="AZ221" s="165"/>
      <c r="BA221" s="165"/>
      <c r="BB221" s="165"/>
      <c r="BC221" s="165"/>
      <c r="BD221" s="165"/>
      <c r="BE221" s="165"/>
      <c r="BF221" s="165"/>
      <c r="BG221" s="165"/>
      <c r="BH221" s="165"/>
      <c r="BI221" s="165"/>
      <c r="BJ221" s="165"/>
      <c r="BK221" s="165"/>
      <c r="BL221" s="165"/>
      <c r="BM221" s="165"/>
      <c r="BN221" s="165"/>
      <c r="BO221" s="165"/>
      <c r="BP221" s="165"/>
      <c r="BQ221" s="165"/>
      <c r="BR221" s="165"/>
      <c r="BS221" s="165"/>
      <c r="BT221" s="165"/>
      <c r="BU221" s="165"/>
      <c r="BV221" s="162"/>
      <c r="BW221" s="162"/>
      <c r="BX221" s="165"/>
      <c r="BY221" s="165"/>
      <c r="BZ221" s="164"/>
      <c r="CA221" s="162"/>
      <c r="CB221" s="137"/>
      <c r="CC221" s="138"/>
      <c r="CD221" s="138"/>
      <c r="CE221" s="139"/>
      <c r="CF221" s="140"/>
      <c r="CG221" s="141"/>
      <c r="CH221" s="159"/>
      <c r="CI221" s="166"/>
      <c r="CL221" s="123"/>
      <c r="CM221" s="123"/>
      <c r="CN221" s="123"/>
      <c r="CO221" s="123"/>
      <c r="CP221" s="123"/>
      <c r="CQ221" s="123"/>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124"/>
      <c r="EK221" s="125"/>
      <c r="EL221" s="131">
        <f t="shared" si="108"/>
        <v>0</v>
      </c>
      <c r="EM221" s="127" t="str">
        <f t="shared" si="109"/>
        <v>ضعيف</v>
      </c>
      <c r="EN221" s="128"/>
      <c r="EO221" s="129"/>
      <c r="EP221" s="130"/>
      <c r="EQ221" s="130"/>
      <c r="ER221" s="130"/>
      <c r="ES221" s="130"/>
      <c r="ET221" s="130"/>
      <c r="EU221" s="130"/>
      <c r="EV221" s="130"/>
      <c r="EW221" s="130"/>
      <c r="EX221" s="130"/>
      <c r="EY221" s="130"/>
      <c r="EZ221" s="130"/>
      <c r="FA221" s="130"/>
      <c r="FB221" s="130"/>
      <c r="FC221" s="130"/>
      <c r="FD221" s="130"/>
      <c r="FE221" s="130"/>
      <c r="FF221" s="130"/>
      <c r="FG221" s="130"/>
      <c r="FH221" s="130"/>
      <c r="FI221" s="130"/>
      <c r="FJ221" s="130"/>
      <c r="FK221" s="130"/>
      <c r="FL221" s="130"/>
      <c r="FM221" s="130"/>
      <c r="FN221" s="130"/>
      <c r="FO221" s="130"/>
      <c r="FP221" s="130"/>
      <c r="FQ221" s="130"/>
      <c r="FR221" s="130"/>
      <c r="FS221" s="130"/>
      <c r="FT221" s="130"/>
      <c r="FU221" s="130"/>
      <c r="FV221" s="130"/>
      <c r="FW221" s="57"/>
      <c r="FX221" s="131"/>
      <c r="FY221" s="127" t="str">
        <f t="shared" si="110"/>
        <v>ضعيف</v>
      </c>
      <c r="FZ221" s="128"/>
    </row>
    <row r="222" spans="1:182" ht="54.95" customHeight="1" thickTop="1" thickBot="1">
      <c r="A222" s="161">
        <v>211</v>
      </c>
      <c r="B222" s="162"/>
      <c r="C222" s="163"/>
      <c r="D222" s="164"/>
      <c r="E222" s="162"/>
      <c r="F222" s="162"/>
      <c r="G222" s="162"/>
      <c r="H222" s="162"/>
      <c r="I222" s="162"/>
      <c r="J222" s="162"/>
      <c r="K222" s="162"/>
      <c r="L222" s="162"/>
      <c r="M222" s="162"/>
      <c r="N222" s="165"/>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c r="AV222" s="165"/>
      <c r="AW222" s="165"/>
      <c r="AX222" s="165"/>
      <c r="AY222" s="165"/>
      <c r="AZ222" s="165"/>
      <c r="BA222" s="165"/>
      <c r="BB222" s="165"/>
      <c r="BC222" s="165"/>
      <c r="BD222" s="165"/>
      <c r="BE222" s="165"/>
      <c r="BF222" s="165"/>
      <c r="BG222" s="165"/>
      <c r="BH222" s="165"/>
      <c r="BI222" s="165"/>
      <c r="BJ222" s="165"/>
      <c r="BK222" s="165"/>
      <c r="BL222" s="165"/>
      <c r="BM222" s="165"/>
      <c r="BN222" s="165"/>
      <c r="BO222" s="165"/>
      <c r="BP222" s="165"/>
      <c r="BQ222" s="165"/>
      <c r="BR222" s="165"/>
      <c r="BS222" s="165"/>
      <c r="BT222" s="165"/>
      <c r="BU222" s="165"/>
      <c r="BV222" s="162"/>
      <c r="BW222" s="162"/>
      <c r="BX222" s="165"/>
      <c r="BY222" s="165"/>
      <c r="BZ222" s="164"/>
      <c r="CA222" s="162"/>
      <c r="CB222" s="137"/>
      <c r="CC222" s="138"/>
      <c r="CD222" s="138"/>
      <c r="CE222" s="139"/>
      <c r="CF222" s="140"/>
      <c r="CG222" s="141"/>
      <c r="CH222" s="159"/>
      <c r="CI222" s="168"/>
      <c r="CL222" s="123"/>
      <c r="CM222" s="123"/>
      <c r="CN222" s="123"/>
      <c r="CO222" s="123"/>
      <c r="CP222" s="123"/>
      <c r="CQ222" s="123"/>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124"/>
      <c r="EK222" s="125"/>
      <c r="EL222" s="131">
        <f t="shared" si="108"/>
        <v>0</v>
      </c>
      <c r="EM222" s="127" t="str">
        <f t="shared" si="109"/>
        <v>ضعيف</v>
      </c>
      <c r="EN222" s="128"/>
      <c r="EO222" s="129"/>
      <c r="EP222" s="130"/>
      <c r="EQ222" s="130"/>
      <c r="ER222" s="130"/>
      <c r="ES222" s="130"/>
      <c r="ET222" s="130"/>
      <c r="EU222" s="130"/>
      <c r="EV222" s="130"/>
      <c r="EW222" s="130"/>
      <c r="EX222" s="130"/>
      <c r="EY222" s="130"/>
      <c r="EZ222" s="130"/>
      <c r="FA222" s="130"/>
      <c r="FB222" s="130"/>
      <c r="FC222" s="130"/>
      <c r="FD222" s="130"/>
      <c r="FE222" s="130"/>
      <c r="FF222" s="130"/>
      <c r="FG222" s="130"/>
      <c r="FH222" s="130"/>
      <c r="FI222" s="130"/>
      <c r="FJ222" s="130"/>
      <c r="FK222" s="130"/>
      <c r="FL222" s="130"/>
      <c r="FM222" s="130"/>
      <c r="FN222" s="130"/>
      <c r="FO222" s="130"/>
      <c r="FP222" s="130"/>
      <c r="FQ222" s="130"/>
      <c r="FR222" s="130"/>
      <c r="FS222" s="130"/>
      <c r="FT222" s="130"/>
      <c r="FU222" s="130"/>
      <c r="FV222" s="130"/>
      <c r="FW222" s="57"/>
      <c r="FX222" s="131"/>
      <c r="FY222" s="127" t="str">
        <f t="shared" si="110"/>
        <v>ضعيف</v>
      </c>
      <c r="FZ222" s="128"/>
    </row>
    <row r="223" spans="1:182" ht="54.95" customHeight="1" thickTop="1" thickBot="1">
      <c r="A223" s="161">
        <v>212</v>
      </c>
      <c r="B223" s="162"/>
      <c r="C223" s="163"/>
      <c r="D223" s="164"/>
      <c r="E223" s="162"/>
      <c r="F223" s="162"/>
      <c r="G223" s="162"/>
      <c r="H223" s="162"/>
      <c r="I223" s="162"/>
      <c r="J223" s="162"/>
      <c r="K223" s="162"/>
      <c r="L223" s="162"/>
      <c r="M223" s="162"/>
      <c r="N223" s="165"/>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c r="AV223" s="165"/>
      <c r="AW223" s="165"/>
      <c r="AX223" s="165"/>
      <c r="AY223" s="165"/>
      <c r="AZ223" s="165"/>
      <c r="BA223" s="165"/>
      <c r="BB223" s="165"/>
      <c r="BC223" s="165"/>
      <c r="BD223" s="165"/>
      <c r="BE223" s="165"/>
      <c r="BF223" s="165"/>
      <c r="BG223" s="165"/>
      <c r="BH223" s="165"/>
      <c r="BI223" s="165"/>
      <c r="BJ223" s="165"/>
      <c r="BK223" s="165"/>
      <c r="BL223" s="165"/>
      <c r="BM223" s="165"/>
      <c r="BN223" s="165"/>
      <c r="BO223" s="165"/>
      <c r="BP223" s="165"/>
      <c r="BQ223" s="165"/>
      <c r="BR223" s="165"/>
      <c r="BS223" s="165"/>
      <c r="BT223" s="165"/>
      <c r="BU223" s="165"/>
      <c r="BV223" s="162"/>
      <c r="BW223" s="162"/>
      <c r="BX223" s="165"/>
      <c r="BY223" s="165"/>
      <c r="BZ223" s="164"/>
      <c r="CA223" s="162"/>
      <c r="CB223" s="137"/>
      <c r="CC223" s="138"/>
      <c r="CD223" s="138"/>
      <c r="CE223" s="139"/>
      <c r="CF223" s="140"/>
      <c r="CG223" s="141"/>
      <c r="CH223" s="159"/>
      <c r="CI223" s="169"/>
      <c r="CL223" s="123"/>
      <c r="CM223" s="123"/>
      <c r="CN223" s="123"/>
      <c r="CO223" s="123"/>
      <c r="CP223" s="123"/>
      <c r="CQ223" s="123"/>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124"/>
      <c r="EK223" s="125"/>
      <c r="EL223" s="131">
        <f t="shared" si="108"/>
        <v>0</v>
      </c>
      <c r="EM223" s="127" t="str">
        <f t="shared" si="109"/>
        <v>ضعيف</v>
      </c>
      <c r="EN223" s="128"/>
      <c r="EO223" s="129"/>
      <c r="EP223" s="130"/>
      <c r="EQ223" s="130"/>
      <c r="ER223" s="130"/>
      <c r="ES223" s="130"/>
      <c r="ET223" s="130"/>
      <c r="EU223" s="130"/>
      <c r="EV223" s="130"/>
      <c r="EW223" s="130"/>
      <c r="EX223" s="130"/>
      <c r="EY223" s="130"/>
      <c r="EZ223" s="130"/>
      <c r="FA223" s="130"/>
      <c r="FB223" s="130"/>
      <c r="FC223" s="130"/>
      <c r="FD223" s="130"/>
      <c r="FE223" s="130"/>
      <c r="FF223" s="130"/>
      <c r="FG223" s="130"/>
      <c r="FH223" s="130"/>
      <c r="FI223" s="130"/>
      <c r="FJ223" s="130"/>
      <c r="FK223" s="130"/>
      <c r="FL223" s="130"/>
      <c r="FM223" s="130"/>
      <c r="FN223" s="130"/>
      <c r="FO223" s="130"/>
      <c r="FP223" s="130"/>
      <c r="FQ223" s="130"/>
      <c r="FR223" s="130"/>
      <c r="FS223" s="130"/>
      <c r="FT223" s="130"/>
      <c r="FU223" s="130"/>
      <c r="FV223" s="130"/>
      <c r="FW223" s="57"/>
      <c r="FX223" s="131"/>
      <c r="FY223" s="127" t="str">
        <f t="shared" si="110"/>
        <v>ضعيف</v>
      </c>
      <c r="FZ223" s="128"/>
    </row>
    <row r="224" spans="1:182" ht="54.95" customHeight="1" thickTop="1" thickBot="1">
      <c r="A224" s="161">
        <v>213</v>
      </c>
      <c r="B224" s="162"/>
      <c r="C224" s="163"/>
      <c r="D224" s="164"/>
      <c r="E224" s="162"/>
      <c r="F224" s="162"/>
      <c r="G224" s="162"/>
      <c r="H224" s="162"/>
      <c r="I224" s="162"/>
      <c r="J224" s="162"/>
      <c r="K224" s="162"/>
      <c r="L224" s="162"/>
      <c r="M224" s="162"/>
      <c r="N224" s="165"/>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c r="AV224" s="165"/>
      <c r="AW224" s="165"/>
      <c r="AX224" s="165"/>
      <c r="AY224" s="165"/>
      <c r="AZ224" s="165"/>
      <c r="BA224" s="165"/>
      <c r="BB224" s="165"/>
      <c r="BC224" s="165"/>
      <c r="BD224" s="165"/>
      <c r="BE224" s="165"/>
      <c r="BF224" s="165"/>
      <c r="BG224" s="165"/>
      <c r="BH224" s="165"/>
      <c r="BI224" s="165"/>
      <c r="BJ224" s="165"/>
      <c r="BK224" s="165"/>
      <c r="BL224" s="165"/>
      <c r="BM224" s="165"/>
      <c r="BN224" s="165"/>
      <c r="BO224" s="165"/>
      <c r="BP224" s="165"/>
      <c r="BQ224" s="165"/>
      <c r="BR224" s="165"/>
      <c r="BS224" s="165"/>
      <c r="BT224" s="165"/>
      <c r="BU224" s="165"/>
      <c r="BV224" s="162"/>
      <c r="BW224" s="162"/>
      <c r="BX224" s="165"/>
      <c r="BY224" s="165"/>
      <c r="BZ224" s="164"/>
      <c r="CA224" s="162"/>
      <c r="CB224" s="137"/>
      <c r="CC224" s="138"/>
      <c r="CD224" s="138"/>
      <c r="CE224" s="139"/>
      <c r="CF224" s="140"/>
      <c r="CG224" s="141"/>
      <c r="CH224" s="159"/>
      <c r="CI224" s="169"/>
      <c r="CL224" s="123"/>
      <c r="CM224" s="123"/>
      <c r="CN224" s="123"/>
      <c r="CO224" s="123"/>
      <c r="CP224" s="123"/>
      <c r="CQ224" s="123"/>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124"/>
      <c r="EK224" s="125"/>
      <c r="EL224" s="131">
        <f t="shared" si="108"/>
        <v>0</v>
      </c>
      <c r="EM224" s="127" t="str">
        <f t="shared" si="109"/>
        <v>ضعيف</v>
      </c>
      <c r="EN224" s="128"/>
      <c r="EO224" s="129"/>
      <c r="EP224" s="130"/>
      <c r="EQ224" s="130"/>
      <c r="ER224" s="130"/>
      <c r="ES224" s="130"/>
      <c r="ET224" s="130"/>
      <c r="EU224" s="130"/>
      <c r="EV224" s="130"/>
      <c r="EW224" s="130"/>
      <c r="EX224" s="130"/>
      <c r="EY224" s="130"/>
      <c r="EZ224" s="130"/>
      <c r="FA224" s="130"/>
      <c r="FB224" s="130"/>
      <c r="FC224" s="130"/>
      <c r="FD224" s="130"/>
      <c r="FE224" s="130"/>
      <c r="FF224" s="130"/>
      <c r="FG224" s="130"/>
      <c r="FH224" s="130"/>
      <c r="FI224" s="130"/>
      <c r="FJ224" s="130"/>
      <c r="FK224" s="130"/>
      <c r="FL224" s="130"/>
      <c r="FM224" s="130"/>
      <c r="FN224" s="130"/>
      <c r="FO224" s="130"/>
      <c r="FP224" s="130"/>
      <c r="FQ224" s="130"/>
      <c r="FR224" s="130"/>
      <c r="FS224" s="130"/>
      <c r="FT224" s="130"/>
      <c r="FU224" s="130"/>
      <c r="FV224" s="130"/>
      <c r="FW224" s="57"/>
      <c r="FX224" s="131"/>
      <c r="FY224" s="127" t="str">
        <f t="shared" si="110"/>
        <v>ضعيف</v>
      </c>
      <c r="FZ224" s="128"/>
    </row>
    <row r="225" spans="1:182" ht="54.95" customHeight="1" thickTop="1" thickBot="1">
      <c r="A225" s="161">
        <v>214</v>
      </c>
      <c r="B225" s="162"/>
      <c r="C225" s="163"/>
      <c r="D225" s="164"/>
      <c r="E225" s="162"/>
      <c r="F225" s="162"/>
      <c r="G225" s="162"/>
      <c r="H225" s="162"/>
      <c r="I225" s="162"/>
      <c r="J225" s="162"/>
      <c r="K225" s="162"/>
      <c r="L225" s="162"/>
      <c r="M225" s="162"/>
      <c r="N225" s="165"/>
      <c r="O225" s="165"/>
      <c r="P225" s="165"/>
      <c r="Q225" s="165"/>
      <c r="R225" s="165"/>
      <c r="S225" s="165"/>
      <c r="T225" s="165"/>
      <c r="U225" s="165"/>
      <c r="V225" s="165"/>
      <c r="W225" s="165"/>
      <c r="X225" s="165"/>
      <c r="Y225" s="165"/>
      <c r="Z225" s="165"/>
      <c r="AA225" s="165"/>
      <c r="AB225" s="165"/>
      <c r="AC225" s="165"/>
      <c r="AD225" s="165"/>
      <c r="AE225" s="165"/>
      <c r="AF225" s="165"/>
      <c r="AG225" s="165"/>
      <c r="AH225" s="165"/>
      <c r="AI225" s="165"/>
      <c r="AJ225" s="165"/>
      <c r="AK225" s="165"/>
      <c r="AL225" s="165"/>
      <c r="AM225" s="165"/>
      <c r="AN225" s="165"/>
      <c r="AO225" s="165"/>
      <c r="AP225" s="165"/>
      <c r="AQ225" s="165"/>
      <c r="AR225" s="165"/>
      <c r="AS225" s="165"/>
      <c r="AT225" s="165"/>
      <c r="AU225" s="165"/>
      <c r="AV225" s="165"/>
      <c r="AW225" s="165"/>
      <c r="AX225" s="165"/>
      <c r="AY225" s="165"/>
      <c r="AZ225" s="165"/>
      <c r="BA225" s="165"/>
      <c r="BB225" s="165"/>
      <c r="BC225" s="165"/>
      <c r="BD225" s="165"/>
      <c r="BE225" s="165"/>
      <c r="BF225" s="165"/>
      <c r="BG225" s="165"/>
      <c r="BH225" s="165"/>
      <c r="BI225" s="165"/>
      <c r="BJ225" s="165"/>
      <c r="BK225" s="165"/>
      <c r="BL225" s="165"/>
      <c r="BM225" s="165"/>
      <c r="BN225" s="165"/>
      <c r="BO225" s="165"/>
      <c r="BP225" s="165"/>
      <c r="BQ225" s="165"/>
      <c r="BR225" s="165"/>
      <c r="BS225" s="165"/>
      <c r="BT225" s="165"/>
      <c r="BU225" s="165"/>
      <c r="BV225" s="162"/>
      <c r="BW225" s="162"/>
      <c r="BX225" s="165"/>
      <c r="BY225" s="165"/>
      <c r="BZ225" s="164"/>
      <c r="CA225" s="162"/>
      <c r="CB225" s="137"/>
      <c r="CC225" s="138"/>
      <c r="CD225" s="138"/>
      <c r="CE225" s="139"/>
      <c r="CF225" s="140"/>
      <c r="CG225" s="141"/>
      <c r="CH225" s="159"/>
      <c r="CI225" s="169"/>
      <c r="CL225" s="123"/>
      <c r="CM225" s="123"/>
      <c r="CN225" s="123"/>
      <c r="CO225" s="123"/>
      <c r="CP225" s="123"/>
      <c r="CQ225" s="123"/>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124"/>
      <c r="EK225" s="125"/>
      <c r="EL225" s="131">
        <f t="shared" si="108"/>
        <v>0</v>
      </c>
      <c r="EM225" s="127" t="str">
        <f t="shared" si="109"/>
        <v>ضعيف</v>
      </c>
      <c r="EN225" s="128"/>
      <c r="EO225" s="129"/>
      <c r="EP225" s="130"/>
      <c r="EQ225" s="130"/>
      <c r="ER225" s="130"/>
      <c r="ES225" s="130"/>
      <c r="ET225" s="130"/>
      <c r="EU225" s="130"/>
      <c r="EV225" s="130"/>
      <c r="EW225" s="130"/>
      <c r="EX225" s="130"/>
      <c r="EY225" s="130"/>
      <c r="EZ225" s="130"/>
      <c r="FA225" s="130"/>
      <c r="FB225" s="130"/>
      <c r="FC225" s="130"/>
      <c r="FD225" s="130"/>
      <c r="FE225" s="130"/>
      <c r="FF225" s="130"/>
      <c r="FG225" s="130"/>
      <c r="FH225" s="130"/>
      <c r="FI225" s="130"/>
      <c r="FJ225" s="130"/>
      <c r="FK225" s="130"/>
      <c r="FL225" s="130"/>
      <c r="FM225" s="130"/>
      <c r="FN225" s="130"/>
      <c r="FO225" s="130"/>
      <c r="FP225" s="130"/>
      <c r="FQ225" s="130"/>
      <c r="FR225" s="130"/>
      <c r="FS225" s="130"/>
      <c r="FT225" s="130"/>
      <c r="FU225" s="130"/>
      <c r="FV225" s="130"/>
      <c r="FW225" s="57"/>
      <c r="FX225" s="131"/>
      <c r="FY225" s="127" t="str">
        <f t="shared" si="110"/>
        <v>ضعيف</v>
      </c>
      <c r="FZ225" s="128"/>
    </row>
    <row r="226" spans="1:182" ht="54.95" customHeight="1" thickTop="1" thickBot="1">
      <c r="A226" s="161">
        <v>215</v>
      </c>
      <c r="B226" s="162"/>
      <c r="C226" s="163"/>
      <c r="D226" s="164"/>
      <c r="E226" s="162"/>
      <c r="F226" s="162"/>
      <c r="G226" s="162"/>
      <c r="H226" s="162"/>
      <c r="I226" s="162"/>
      <c r="J226" s="162"/>
      <c r="K226" s="162"/>
      <c r="L226" s="162"/>
      <c r="M226" s="162"/>
      <c r="N226" s="165"/>
      <c r="O226" s="165"/>
      <c r="P226" s="165"/>
      <c r="Q226" s="165"/>
      <c r="R226" s="165"/>
      <c r="S226" s="165"/>
      <c r="T226" s="165"/>
      <c r="U226" s="165"/>
      <c r="V226" s="165"/>
      <c r="W226" s="165"/>
      <c r="X226" s="165"/>
      <c r="Y226" s="165"/>
      <c r="Z226" s="165"/>
      <c r="AA226" s="165"/>
      <c r="AB226" s="165"/>
      <c r="AC226" s="165"/>
      <c r="AD226" s="165"/>
      <c r="AE226" s="165"/>
      <c r="AF226" s="165"/>
      <c r="AG226" s="165"/>
      <c r="AH226" s="165"/>
      <c r="AI226" s="165"/>
      <c r="AJ226" s="165"/>
      <c r="AK226" s="165"/>
      <c r="AL226" s="165"/>
      <c r="AM226" s="165"/>
      <c r="AN226" s="165"/>
      <c r="AO226" s="165"/>
      <c r="AP226" s="165"/>
      <c r="AQ226" s="165"/>
      <c r="AR226" s="165"/>
      <c r="AS226" s="165"/>
      <c r="AT226" s="165"/>
      <c r="AU226" s="165"/>
      <c r="AV226" s="165"/>
      <c r="AW226" s="165"/>
      <c r="AX226" s="165"/>
      <c r="AY226" s="165"/>
      <c r="AZ226" s="165"/>
      <c r="BA226" s="165"/>
      <c r="BB226" s="165"/>
      <c r="BC226" s="165"/>
      <c r="BD226" s="165"/>
      <c r="BE226" s="165"/>
      <c r="BF226" s="165"/>
      <c r="BG226" s="165"/>
      <c r="BH226" s="165"/>
      <c r="BI226" s="165"/>
      <c r="BJ226" s="165"/>
      <c r="BK226" s="165"/>
      <c r="BL226" s="165"/>
      <c r="BM226" s="165"/>
      <c r="BN226" s="165"/>
      <c r="BO226" s="165"/>
      <c r="BP226" s="165"/>
      <c r="BQ226" s="165"/>
      <c r="BR226" s="165"/>
      <c r="BS226" s="165"/>
      <c r="BT226" s="165"/>
      <c r="BU226" s="165"/>
      <c r="BV226" s="162"/>
      <c r="BW226" s="162"/>
      <c r="BX226" s="165"/>
      <c r="BY226" s="165"/>
      <c r="BZ226" s="164"/>
      <c r="CA226" s="162"/>
      <c r="CB226" s="137"/>
      <c r="CC226" s="138"/>
      <c r="CD226" s="138"/>
      <c r="CE226" s="139"/>
      <c r="CF226" s="140"/>
      <c r="CG226" s="141"/>
      <c r="CH226" s="159"/>
      <c r="CI226" s="169"/>
      <c r="CL226" s="123"/>
      <c r="CM226" s="123"/>
      <c r="CN226" s="123"/>
      <c r="CO226" s="123"/>
      <c r="CP226" s="123"/>
      <c r="CQ226" s="123"/>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124"/>
      <c r="EK226" s="125"/>
      <c r="EL226" s="131">
        <f t="shared" si="108"/>
        <v>0</v>
      </c>
      <c r="EM226" s="127" t="str">
        <f t="shared" si="109"/>
        <v>ضعيف</v>
      </c>
      <c r="EN226" s="128"/>
      <c r="EO226" s="129"/>
      <c r="EP226" s="130"/>
      <c r="EQ226" s="130"/>
      <c r="ER226" s="130"/>
      <c r="ES226" s="130"/>
      <c r="ET226" s="130"/>
      <c r="EU226" s="130"/>
      <c r="EV226" s="130"/>
      <c r="EW226" s="130"/>
      <c r="EX226" s="130"/>
      <c r="EY226" s="130"/>
      <c r="EZ226" s="130"/>
      <c r="FA226" s="130"/>
      <c r="FB226" s="130"/>
      <c r="FC226" s="130"/>
      <c r="FD226" s="130"/>
      <c r="FE226" s="130"/>
      <c r="FF226" s="130"/>
      <c r="FG226" s="130"/>
      <c r="FH226" s="130"/>
      <c r="FI226" s="130"/>
      <c r="FJ226" s="130"/>
      <c r="FK226" s="130"/>
      <c r="FL226" s="130"/>
      <c r="FM226" s="130"/>
      <c r="FN226" s="130"/>
      <c r="FO226" s="130"/>
      <c r="FP226" s="130"/>
      <c r="FQ226" s="130"/>
      <c r="FR226" s="130"/>
      <c r="FS226" s="130"/>
      <c r="FT226" s="130"/>
      <c r="FU226" s="130"/>
      <c r="FV226" s="130"/>
      <c r="FW226" s="57"/>
      <c r="FX226" s="131"/>
      <c r="FY226" s="127" t="str">
        <f t="shared" si="110"/>
        <v>ضعيف</v>
      </c>
      <c r="FZ226" s="128"/>
    </row>
    <row r="227" spans="1:182" ht="54.95" customHeight="1" thickTop="1" thickBot="1">
      <c r="A227" s="161">
        <v>216</v>
      </c>
      <c r="B227" s="162"/>
      <c r="C227" s="163"/>
      <c r="D227" s="164"/>
      <c r="E227" s="162"/>
      <c r="F227" s="162"/>
      <c r="G227" s="162"/>
      <c r="H227" s="162"/>
      <c r="I227" s="162"/>
      <c r="J227" s="162"/>
      <c r="K227" s="162"/>
      <c r="L227" s="162"/>
      <c r="M227" s="162"/>
      <c r="N227" s="165"/>
      <c r="O227" s="165"/>
      <c r="P227" s="165"/>
      <c r="Q227" s="165"/>
      <c r="R227" s="165"/>
      <c r="S227" s="165"/>
      <c r="T227" s="165"/>
      <c r="U227" s="165"/>
      <c r="V227" s="165"/>
      <c r="W227" s="165"/>
      <c r="X227" s="165"/>
      <c r="Y227" s="165"/>
      <c r="Z227" s="165"/>
      <c r="AA227" s="165"/>
      <c r="AB227" s="165"/>
      <c r="AC227" s="165"/>
      <c r="AD227" s="165"/>
      <c r="AE227" s="165"/>
      <c r="AF227" s="165"/>
      <c r="AG227" s="165"/>
      <c r="AH227" s="165"/>
      <c r="AI227" s="165"/>
      <c r="AJ227" s="165"/>
      <c r="AK227" s="165"/>
      <c r="AL227" s="165"/>
      <c r="AM227" s="165"/>
      <c r="AN227" s="165"/>
      <c r="AO227" s="165"/>
      <c r="AP227" s="165"/>
      <c r="AQ227" s="165"/>
      <c r="AR227" s="165"/>
      <c r="AS227" s="165"/>
      <c r="AT227" s="165"/>
      <c r="AU227" s="165"/>
      <c r="AV227" s="165"/>
      <c r="AW227" s="165"/>
      <c r="AX227" s="165"/>
      <c r="AY227" s="165"/>
      <c r="AZ227" s="165"/>
      <c r="BA227" s="165"/>
      <c r="BB227" s="165"/>
      <c r="BC227" s="165"/>
      <c r="BD227" s="165"/>
      <c r="BE227" s="165"/>
      <c r="BF227" s="165"/>
      <c r="BG227" s="165"/>
      <c r="BH227" s="165"/>
      <c r="BI227" s="165"/>
      <c r="BJ227" s="165"/>
      <c r="BK227" s="165"/>
      <c r="BL227" s="165"/>
      <c r="BM227" s="165"/>
      <c r="BN227" s="165"/>
      <c r="BO227" s="165"/>
      <c r="BP227" s="165"/>
      <c r="BQ227" s="165"/>
      <c r="BR227" s="165"/>
      <c r="BS227" s="165"/>
      <c r="BT227" s="165"/>
      <c r="BU227" s="165"/>
      <c r="BV227" s="162"/>
      <c r="BW227" s="162"/>
      <c r="BX227" s="165"/>
      <c r="BY227" s="165"/>
      <c r="BZ227" s="164"/>
      <c r="CA227" s="162"/>
      <c r="CB227" s="137"/>
      <c r="CC227" s="138"/>
      <c r="CD227" s="138"/>
      <c r="CE227" s="139"/>
      <c r="CF227" s="140"/>
      <c r="CG227" s="141"/>
      <c r="CH227" s="159"/>
      <c r="CI227" s="169"/>
      <c r="CL227" s="123"/>
      <c r="CM227" s="123"/>
      <c r="CN227" s="123"/>
      <c r="CO227" s="123"/>
      <c r="CP227" s="123"/>
      <c r="CQ227" s="123"/>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124"/>
      <c r="EK227" s="125"/>
      <c r="EL227" s="131">
        <f t="shared" si="108"/>
        <v>0</v>
      </c>
      <c r="EM227" s="127" t="str">
        <f t="shared" si="109"/>
        <v>ضعيف</v>
      </c>
      <c r="EN227" s="128"/>
      <c r="EO227" s="129"/>
      <c r="EP227" s="130"/>
      <c r="EQ227" s="130"/>
      <c r="ER227" s="130"/>
      <c r="ES227" s="130"/>
      <c r="ET227" s="130"/>
      <c r="EU227" s="130"/>
      <c r="EV227" s="130"/>
      <c r="EW227" s="130"/>
      <c r="EX227" s="130"/>
      <c r="EY227" s="130"/>
      <c r="EZ227" s="130"/>
      <c r="FA227" s="130"/>
      <c r="FB227" s="130"/>
      <c r="FC227" s="130"/>
      <c r="FD227" s="130"/>
      <c r="FE227" s="130"/>
      <c r="FF227" s="130"/>
      <c r="FG227" s="130"/>
      <c r="FH227" s="130"/>
      <c r="FI227" s="130"/>
      <c r="FJ227" s="130"/>
      <c r="FK227" s="130"/>
      <c r="FL227" s="130"/>
      <c r="FM227" s="130"/>
      <c r="FN227" s="130"/>
      <c r="FO227" s="130"/>
      <c r="FP227" s="130"/>
      <c r="FQ227" s="130"/>
      <c r="FR227" s="130"/>
      <c r="FS227" s="130"/>
      <c r="FT227" s="130"/>
      <c r="FU227" s="130"/>
      <c r="FV227" s="130"/>
      <c r="FW227" s="57"/>
      <c r="FX227" s="131"/>
      <c r="FY227" s="127" t="str">
        <f t="shared" si="110"/>
        <v>ضعيف</v>
      </c>
      <c r="FZ227" s="128"/>
    </row>
    <row r="228" spans="1:182" ht="54.95" customHeight="1" thickTop="1" thickBot="1">
      <c r="A228" s="161">
        <v>217</v>
      </c>
      <c r="B228" s="162"/>
      <c r="C228" s="163"/>
      <c r="D228" s="164"/>
      <c r="E228" s="162"/>
      <c r="F228" s="162"/>
      <c r="G228" s="162"/>
      <c r="H228" s="162"/>
      <c r="I228" s="162"/>
      <c r="J228" s="162"/>
      <c r="K228" s="162"/>
      <c r="L228" s="162"/>
      <c r="M228" s="162"/>
      <c r="N228" s="165"/>
      <c r="O228" s="165"/>
      <c r="P228" s="165"/>
      <c r="Q228" s="165"/>
      <c r="R228" s="165"/>
      <c r="S228" s="165"/>
      <c r="T228" s="165"/>
      <c r="U228" s="165"/>
      <c r="V228" s="165"/>
      <c r="W228" s="165"/>
      <c r="X228" s="165"/>
      <c r="Y228" s="165"/>
      <c r="Z228" s="165"/>
      <c r="AA228" s="165"/>
      <c r="AB228" s="165"/>
      <c r="AC228" s="165"/>
      <c r="AD228" s="165"/>
      <c r="AE228" s="165"/>
      <c r="AF228" s="165"/>
      <c r="AG228" s="165"/>
      <c r="AH228" s="165"/>
      <c r="AI228" s="165"/>
      <c r="AJ228" s="165"/>
      <c r="AK228" s="165"/>
      <c r="AL228" s="165"/>
      <c r="AM228" s="165"/>
      <c r="AN228" s="165"/>
      <c r="AO228" s="1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V228" s="162"/>
      <c r="BW228" s="162"/>
      <c r="BX228" s="165"/>
      <c r="BY228" s="165"/>
      <c r="BZ228" s="164"/>
      <c r="CA228" s="162"/>
      <c r="CB228" s="137"/>
      <c r="CC228" s="138"/>
      <c r="CD228" s="138"/>
      <c r="CE228" s="139"/>
      <c r="CF228" s="140"/>
      <c r="CG228" s="141"/>
      <c r="CH228" s="159"/>
      <c r="CI228" s="169"/>
      <c r="CL228" s="123"/>
      <c r="CM228" s="123"/>
      <c r="CN228" s="123"/>
      <c r="CO228" s="123"/>
      <c r="CP228" s="123"/>
      <c r="CQ228" s="123"/>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124"/>
      <c r="EK228" s="125"/>
      <c r="EL228" s="131">
        <f t="shared" si="108"/>
        <v>0</v>
      </c>
      <c r="EM228" s="127" t="str">
        <f t="shared" si="109"/>
        <v>ضعيف</v>
      </c>
      <c r="EN228" s="128"/>
      <c r="EO228" s="129"/>
      <c r="EP228" s="130"/>
      <c r="EQ228" s="130"/>
      <c r="ER228" s="130"/>
      <c r="ES228" s="130"/>
      <c r="ET228" s="130"/>
      <c r="EU228" s="130"/>
      <c r="EV228" s="130"/>
      <c r="EW228" s="130"/>
      <c r="EX228" s="130"/>
      <c r="EY228" s="130"/>
      <c r="EZ228" s="130"/>
      <c r="FA228" s="130"/>
      <c r="FB228" s="130"/>
      <c r="FC228" s="130"/>
      <c r="FD228" s="130"/>
      <c r="FE228" s="130"/>
      <c r="FF228" s="130"/>
      <c r="FG228" s="130"/>
      <c r="FH228" s="130"/>
      <c r="FI228" s="130"/>
      <c r="FJ228" s="130"/>
      <c r="FK228" s="130"/>
      <c r="FL228" s="130"/>
      <c r="FM228" s="130"/>
      <c r="FN228" s="130"/>
      <c r="FO228" s="130"/>
      <c r="FP228" s="130"/>
      <c r="FQ228" s="130"/>
      <c r="FR228" s="130"/>
      <c r="FS228" s="130"/>
      <c r="FT228" s="130"/>
      <c r="FU228" s="130"/>
      <c r="FV228" s="130"/>
      <c r="FW228" s="57"/>
      <c r="FX228" s="131"/>
      <c r="FY228" s="127" t="str">
        <f t="shared" si="110"/>
        <v>ضعيف</v>
      </c>
      <c r="FZ228" s="128"/>
    </row>
    <row r="229" spans="1:182" ht="54.95" customHeight="1" thickTop="1" thickBot="1">
      <c r="A229" s="161">
        <v>218</v>
      </c>
      <c r="B229" s="162"/>
      <c r="C229" s="163"/>
      <c r="D229" s="164"/>
      <c r="E229" s="162"/>
      <c r="F229" s="162"/>
      <c r="G229" s="162"/>
      <c r="H229" s="162"/>
      <c r="I229" s="162"/>
      <c r="J229" s="162"/>
      <c r="K229" s="162"/>
      <c r="L229" s="162"/>
      <c r="M229" s="162"/>
      <c r="N229" s="165"/>
      <c r="O229" s="165"/>
      <c r="P229" s="165"/>
      <c r="Q229" s="165"/>
      <c r="R229" s="165"/>
      <c r="S229" s="165"/>
      <c r="T229" s="165"/>
      <c r="U229" s="165"/>
      <c r="V229" s="165"/>
      <c r="W229" s="165"/>
      <c r="X229" s="165"/>
      <c r="Y229" s="165"/>
      <c r="Z229" s="165"/>
      <c r="AA229" s="165"/>
      <c r="AB229" s="165"/>
      <c r="AC229" s="165"/>
      <c r="AD229" s="165"/>
      <c r="AE229" s="165"/>
      <c r="AF229" s="165"/>
      <c r="AG229" s="165"/>
      <c r="AH229" s="165"/>
      <c r="AI229" s="165"/>
      <c r="AJ229" s="165"/>
      <c r="AK229" s="165"/>
      <c r="AL229" s="165"/>
      <c r="AM229" s="165"/>
      <c r="AN229" s="165"/>
      <c r="AO229" s="165"/>
      <c r="AP229" s="165"/>
      <c r="AQ229" s="165"/>
      <c r="AR229" s="165"/>
      <c r="AS229" s="165"/>
      <c r="AT229" s="165"/>
      <c r="AU229" s="165"/>
      <c r="AV229" s="165"/>
      <c r="AW229" s="165"/>
      <c r="AX229" s="165"/>
      <c r="AY229" s="165"/>
      <c r="AZ229" s="165"/>
      <c r="BA229" s="165"/>
      <c r="BB229" s="165"/>
      <c r="BC229" s="165"/>
      <c r="BD229" s="165"/>
      <c r="BE229" s="165"/>
      <c r="BF229" s="165"/>
      <c r="BG229" s="165"/>
      <c r="BH229" s="165"/>
      <c r="BI229" s="165"/>
      <c r="BJ229" s="165"/>
      <c r="BK229" s="165"/>
      <c r="BL229" s="165"/>
      <c r="BM229" s="165"/>
      <c r="BN229" s="165"/>
      <c r="BO229" s="165"/>
      <c r="BP229" s="165"/>
      <c r="BQ229" s="165"/>
      <c r="BR229" s="165"/>
      <c r="BS229" s="165"/>
      <c r="BT229" s="165"/>
      <c r="BU229" s="165"/>
      <c r="BV229" s="162"/>
      <c r="BW229" s="162"/>
      <c r="BX229" s="165"/>
      <c r="BY229" s="165"/>
      <c r="BZ229" s="164"/>
      <c r="CA229" s="162"/>
      <c r="CB229" s="137"/>
      <c r="CC229" s="138"/>
      <c r="CD229" s="138"/>
      <c r="CE229" s="139"/>
      <c r="CF229" s="140"/>
      <c r="CG229" s="141"/>
      <c r="CH229" s="159"/>
      <c r="CI229" s="169"/>
      <c r="CL229" s="123"/>
      <c r="CM229" s="123"/>
      <c r="CN229" s="123"/>
      <c r="CO229" s="123"/>
      <c r="CP229" s="123"/>
      <c r="CQ229" s="123"/>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124"/>
      <c r="EK229" s="125"/>
      <c r="EL229" s="131">
        <f t="shared" si="108"/>
        <v>0</v>
      </c>
      <c r="EM229" s="127" t="str">
        <f t="shared" si="109"/>
        <v>ضعيف</v>
      </c>
      <c r="EN229" s="128"/>
      <c r="EO229" s="129"/>
      <c r="EP229" s="130"/>
      <c r="EQ229" s="130"/>
      <c r="ER229" s="130"/>
      <c r="ES229" s="130"/>
      <c r="ET229" s="130"/>
      <c r="EU229" s="130"/>
      <c r="EV229" s="130"/>
      <c r="EW229" s="130"/>
      <c r="EX229" s="130"/>
      <c r="EY229" s="130"/>
      <c r="EZ229" s="130"/>
      <c r="FA229" s="130"/>
      <c r="FB229" s="130"/>
      <c r="FC229" s="130"/>
      <c r="FD229" s="130"/>
      <c r="FE229" s="130"/>
      <c r="FF229" s="130"/>
      <c r="FG229" s="130"/>
      <c r="FH229" s="130"/>
      <c r="FI229" s="130"/>
      <c r="FJ229" s="130"/>
      <c r="FK229" s="130"/>
      <c r="FL229" s="130"/>
      <c r="FM229" s="130"/>
      <c r="FN229" s="130"/>
      <c r="FO229" s="130"/>
      <c r="FP229" s="130"/>
      <c r="FQ229" s="130"/>
      <c r="FR229" s="130"/>
      <c r="FS229" s="130"/>
      <c r="FT229" s="130"/>
      <c r="FU229" s="130"/>
      <c r="FV229" s="130"/>
      <c r="FW229" s="57"/>
      <c r="FX229" s="131"/>
      <c r="FY229" s="127" t="str">
        <f t="shared" si="110"/>
        <v>ضعيف</v>
      </c>
      <c r="FZ229" s="128"/>
    </row>
    <row r="230" spans="1:182" ht="54.95" customHeight="1" thickTop="1" thickBot="1">
      <c r="A230" s="161">
        <v>219</v>
      </c>
      <c r="B230" s="162"/>
      <c r="C230" s="163"/>
      <c r="D230" s="164"/>
      <c r="E230" s="162"/>
      <c r="F230" s="162"/>
      <c r="G230" s="162"/>
      <c r="H230" s="162"/>
      <c r="I230" s="162"/>
      <c r="J230" s="162"/>
      <c r="K230" s="162"/>
      <c r="L230" s="162"/>
      <c r="M230" s="162"/>
      <c r="N230" s="165"/>
      <c r="O230" s="165"/>
      <c r="P230" s="165"/>
      <c r="Q230" s="165"/>
      <c r="R230" s="165"/>
      <c r="S230" s="165"/>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V230" s="162"/>
      <c r="BW230" s="162"/>
      <c r="BX230" s="165"/>
      <c r="BY230" s="165"/>
      <c r="BZ230" s="164"/>
      <c r="CA230" s="162"/>
      <c r="CB230" s="137"/>
      <c r="CC230" s="138"/>
      <c r="CD230" s="138"/>
      <c r="CE230" s="139"/>
      <c r="CF230" s="140"/>
      <c r="CG230" s="141"/>
      <c r="CH230" s="159"/>
      <c r="CI230" s="169"/>
      <c r="CL230" s="123"/>
      <c r="CM230" s="123"/>
      <c r="CN230" s="123"/>
      <c r="CO230" s="123"/>
      <c r="CP230" s="123"/>
      <c r="CQ230" s="123"/>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124"/>
      <c r="EK230" s="125"/>
      <c r="EL230" s="131">
        <f t="shared" si="108"/>
        <v>0</v>
      </c>
      <c r="EM230" s="127" t="str">
        <f t="shared" si="109"/>
        <v>ضعيف</v>
      </c>
      <c r="EN230" s="128"/>
      <c r="EO230" s="129"/>
      <c r="EP230" s="130"/>
      <c r="EQ230" s="130"/>
      <c r="ER230" s="130"/>
      <c r="ES230" s="130"/>
      <c r="ET230" s="130"/>
      <c r="EU230" s="130"/>
      <c r="EV230" s="130"/>
      <c r="EW230" s="130"/>
      <c r="EX230" s="130"/>
      <c r="EY230" s="130"/>
      <c r="EZ230" s="130"/>
      <c r="FA230" s="130"/>
      <c r="FB230" s="130"/>
      <c r="FC230" s="130"/>
      <c r="FD230" s="130"/>
      <c r="FE230" s="130"/>
      <c r="FF230" s="130"/>
      <c r="FG230" s="130"/>
      <c r="FH230" s="130"/>
      <c r="FI230" s="130"/>
      <c r="FJ230" s="130"/>
      <c r="FK230" s="130"/>
      <c r="FL230" s="130"/>
      <c r="FM230" s="130"/>
      <c r="FN230" s="130"/>
      <c r="FO230" s="130"/>
      <c r="FP230" s="130"/>
      <c r="FQ230" s="130"/>
      <c r="FR230" s="130"/>
      <c r="FS230" s="130"/>
      <c r="FT230" s="130"/>
      <c r="FU230" s="130"/>
      <c r="FV230" s="130"/>
      <c r="FW230" s="57"/>
      <c r="FX230" s="131"/>
      <c r="FY230" s="127" t="str">
        <f t="shared" si="110"/>
        <v>ضعيف</v>
      </c>
      <c r="FZ230" s="128"/>
    </row>
    <row r="231" spans="1:182" ht="54.95" customHeight="1" thickTop="1" thickBot="1">
      <c r="A231" s="161">
        <v>220</v>
      </c>
      <c r="B231" s="162"/>
      <c r="C231" s="163"/>
      <c r="D231" s="164"/>
      <c r="E231" s="162"/>
      <c r="F231" s="162"/>
      <c r="G231" s="162"/>
      <c r="H231" s="162"/>
      <c r="I231" s="162"/>
      <c r="J231" s="162"/>
      <c r="K231" s="162"/>
      <c r="L231" s="162"/>
      <c r="M231" s="162"/>
      <c r="N231" s="165"/>
      <c r="O231" s="165"/>
      <c r="P231" s="165"/>
      <c r="Q231" s="165"/>
      <c r="R231" s="165"/>
      <c r="S231" s="165"/>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V231" s="162"/>
      <c r="BW231" s="162"/>
      <c r="BX231" s="165"/>
      <c r="BY231" s="165"/>
      <c r="BZ231" s="164"/>
      <c r="CA231" s="162"/>
      <c r="CB231" s="137"/>
      <c r="CC231" s="138"/>
      <c r="CD231" s="138"/>
      <c r="CE231" s="139"/>
      <c r="CF231" s="140"/>
      <c r="CG231" s="141"/>
      <c r="CH231" s="159"/>
      <c r="CI231" s="169"/>
      <c r="CL231" s="123"/>
      <c r="CM231" s="123"/>
      <c r="CN231" s="123"/>
      <c r="CO231" s="123"/>
      <c r="CP231" s="123"/>
      <c r="CQ231" s="123"/>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124"/>
      <c r="EK231" s="125"/>
      <c r="EL231" s="131">
        <f t="shared" si="108"/>
        <v>0</v>
      </c>
      <c r="EM231" s="127" t="str">
        <f t="shared" si="109"/>
        <v>ضعيف</v>
      </c>
      <c r="EN231" s="128"/>
      <c r="EO231" s="129"/>
      <c r="EP231" s="130"/>
      <c r="EQ231" s="130"/>
      <c r="ER231" s="130"/>
      <c r="ES231" s="130"/>
      <c r="ET231" s="130"/>
      <c r="EU231" s="130"/>
      <c r="EV231" s="130"/>
      <c r="EW231" s="130"/>
      <c r="EX231" s="130"/>
      <c r="EY231" s="130"/>
      <c r="EZ231" s="130"/>
      <c r="FA231" s="130"/>
      <c r="FB231" s="130"/>
      <c r="FC231" s="130"/>
      <c r="FD231" s="130"/>
      <c r="FE231" s="130"/>
      <c r="FF231" s="130"/>
      <c r="FG231" s="130"/>
      <c r="FH231" s="130"/>
      <c r="FI231" s="130"/>
      <c r="FJ231" s="130"/>
      <c r="FK231" s="130"/>
      <c r="FL231" s="130"/>
      <c r="FM231" s="130"/>
      <c r="FN231" s="130"/>
      <c r="FO231" s="130"/>
      <c r="FP231" s="130"/>
      <c r="FQ231" s="130"/>
      <c r="FR231" s="130"/>
      <c r="FS231" s="130"/>
      <c r="FT231" s="130"/>
      <c r="FU231" s="130"/>
      <c r="FV231" s="130"/>
      <c r="FW231" s="57"/>
      <c r="FX231" s="131"/>
      <c r="FY231" s="127" t="str">
        <f t="shared" si="110"/>
        <v>ضعيف</v>
      </c>
      <c r="FZ231" s="128"/>
    </row>
    <row r="232" spans="1:182" ht="54.95" customHeight="1" thickTop="1" thickBot="1">
      <c r="A232" s="161">
        <v>221</v>
      </c>
      <c r="B232" s="162"/>
      <c r="C232" s="163"/>
      <c r="D232" s="164"/>
      <c r="E232" s="162"/>
      <c r="F232" s="162"/>
      <c r="G232" s="162"/>
      <c r="H232" s="162"/>
      <c r="I232" s="162"/>
      <c r="J232" s="162"/>
      <c r="K232" s="162"/>
      <c r="L232" s="162"/>
      <c r="M232" s="162"/>
      <c r="N232" s="165"/>
      <c r="O232" s="165"/>
      <c r="P232" s="165"/>
      <c r="Q232" s="165"/>
      <c r="R232" s="165"/>
      <c r="S232" s="165"/>
      <c r="T232" s="165"/>
      <c r="U232" s="165"/>
      <c r="V232" s="165"/>
      <c r="W232" s="165"/>
      <c r="X232" s="165"/>
      <c r="Y232" s="165"/>
      <c r="Z232" s="165"/>
      <c r="AA232" s="165"/>
      <c r="AB232" s="165"/>
      <c r="AC232" s="165"/>
      <c r="AD232" s="165"/>
      <c r="AE232" s="165"/>
      <c r="AF232" s="165"/>
      <c r="AG232" s="165"/>
      <c r="AH232" s="165"/>
      <c r="AI232" s="165"/>
      <c r="AJ232" s="165"/>
      <c r="AK232" s="165"/>
      <c r="AL232" s="165"/>
      <c r="AM232" s="165"/>
      <c r="AN232" s="165"/>
      <c r="AO232" s="165"/>
      <c r="AP232" s="165"/>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V232" s="162"/>
      <c r="BW232" s="162"/>
      <c r="BX232" s="165"/>
      <c r="BY232" s="165"/>
      <c r="BZ232" s="164"/>
      <c r="CA232" s="162"/>
      <c r="CB232" s="137"/>
      <c r="CC232" s="138"/>
      <c r="CD232" s="138"/>
      <c r="CE232" s="139"/>
      <c r="CF232" s="140"/>
      <c r="CG232" s="141"/>
      <c r="CH232" s="159"/>
      <c r="CI232" s="169"/>
      <c r="CL232" s="123"/>
      <c r="CM232" s="123"/>
      <c r="CN232" s="123"/>
      <c r="CO232" s="123"/>
      <c r="CP232" s="123"/>
      <c r="CQ232" s="123"/>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124"/>
      <c r="EK232" s="125"/>
      <c r="EL232" s="131">
        <f t="shared" si="108"/>
        <v>0</v>
      </c>
      <c r="EM232" s="127" t="str">
        <f t="shared" si="109"/>
        <v>ضعيف</v>
      </c>
      <c r="EN232" s="128"/>
      <c r="EO232" s="129"/>
      <c r="EP232" s="130"/>
      <c r="EQ232" s="130"/>
      <c r="ER232" s="130"/>
      <c r="ES232" s="130"/>
      <c r="ET232" s="130"/>
      <c r="EU232" s="130"/>
      <c r="EV232" s="130"/>
      <c r="EW232" s="130"/>
      <c r="EX232" s="130"/>
      <c r="EY232" s="130"/>
      <c r="EZ232" s="130"/>
      <c r="FA232" s="130"/>
      <c r="FB232" s="130"/>
      <c r="FC232" s="130"/>
      <c r="FD232" s="130"/>
      <c r="FE232" s="130"/>
      <c r="FF232" s="130"/>
      <c r="FG232" s="130"/>
      <c r="FH232" s="130"/>
      <c r="FI232" s="130"/>
      <c r="FJ232" s="130"/>
      <c r="FK232" s="130"/>
      <c r="FL232" s="130"/>
      <c r="FM232" s="130"/>
      <c r="FN232" s="130"/>
      <c r="FO232" s="130"/>
      <c r="FP232" s="130"/>
      <c r="FQ232" s="130"/>
      <c r="FR232" s="130"/>
      <c r="FS232" s="130"/>
      <c r="FT232" s="130"/>
      <c r="FU232" s="130"/>
      <c r="FV232" s="130"/>
      <c r="FW232" s="57"/>
      <c r="FX232" s="131"/>
      <c r="FY232" s="127" t="str">
        <f t="shared" si="110"/>
        <v>ضعيف</v>
      </c>
      <c r="FZ232" s="128"/>
    </row>
    <row r="233" spans="1:182" ht="54.95" customHeight="1" thickTop="1" thickBot="1">
      <c r="A233" s="161">
        <v>222</v>
      </c>
      <c r="B233" s="162"/>
      <c r="C233" s="163"/>
      <c r="D233" s="164"/>
      <c r="E233" s="162"/>
      <c r="F233" s="162"/>
      <c r="G233" s="162"/>
      <c r="H233" s="162"/>
      <c r="I233" s="162"/>
      <c r="J233" s="162"/>
      <c r="K233" s="162"/>
      <c r="L233" s="162"/>
      <c r="M233" s="162"/>
      <c r="N233" s="165"/>
      <c r="O233" s="165"/>
      <c r="P233" s="165"/>
      <c r="Q233" s="165"/>
      <c r="R233" s="165"/>
      <c r="S233" s="165"/>
      <c r="T233" s="165"/>
      <c r="U233" s="165"/>
      <c r="V233" s="165"/>
      <c r="W233" s="165"/>
      <c r="X233" s="165"/>
      <c r="Y233" s="165"/>
      <c r="Z233" s="165"/>
      <c r="AA233" s="165"/>
      <c r="AB233" s="165"/>
      <c r="AC233" s="165"/>
      <c r="AD233" s="165"/>
      <c r="AE233" s="165"/>
      <c r="AF233" s="165"/>
      <c r="AG233" s="165"/>
      <c r="AH233" s="165"/>
      <c r="AI233" s="165"/>
      <c r="AJ233" s="165"/>
      <c r="AK233" s="165"/>
      <c r="AL233" s="165"/>
      <c r="AM233" s="165"/>
      <c r="AN233" s="165"/>
      <c r="AO233" s="165"/>
      <c r="AP233" s="165"/>
      <c r="AQ233" s="165"/>
      <c r="AR233" s="165"/>
      <c r="AS233" s="165"/>
      <c r="AT233" s="165"/>
      <c r="AU233" s="165"/>
      <c r="AV233" s="165"/>
      <c r="AW233" s="165"/>
      <c r="AX233" s="165"/>
      <c r="AY233" s="165"/>
      <c r="AZ233" s="165"/>
      <c r="BA233" s="165"/>
      <c r="BB233" s="165"/>
      <c r="BC233" s="165"/>
      <c r="BD233" s="165"/>
      <c r="BE233" s="165"/>
      <c r="BF233" s="165"/>
      <c r="BG233" s="165"/>
      <c r="BH233" s="165"/>
      <c r="BI233" s="165"/>
      <c r="BJ233" s="165"/>
      <c r="BK233" s="165"/>
      <c r="BL233" s="165"/>
      <c r="BM233" s="165"/>
      <c r="BN233" s="165"/>
      <c r="BO233" s="165"/>
      <c r="BP233" s="165"/>
      <c r="BQ233" s="165"/>
      <c r="BR233" s="165"/>
      <c r="BS233" s="165"/>
      <c r="BT233" s="165"/>
      <c r="BU233" s="165"/>
      <c r="BV233" s="162"/>
      <c r="BW233" s="162"/>
      <c r="BX233" s="165"/>
      <c r="BY233" s="165"/>
      <c r="BZ233" s="164"/>
      <c r="CA233" s="162"/>
      <c r="CB233" s="137"/>
      <c r="CC233" s="138"/>
      <c r="CD233" s="138"/>
      <c r="CE233" s="139"/>
      <c r="CF233" s="140"/>
      <c r="CG233" s="141"/>
      <c r="CH233" s="159"/>
      <c r="CI233" s="169"/>
      <c r="CL233" s="123"/>
      <c r="CM233" s="123"/>
      <c r="CN233" s="123"/>
      <c r="CO233" s="123"/>
      <c r="CP233" s="123"/>
      <c r="CQ233" s="123"/>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124"/>
      <c r="EK233" s="125"/>
      <c r="EL233" s="131">
        <f t="shared" si="108"/>
        <v>0</v>
      </c>
      <c r="EM233" s="127" t="str">
        <f t="shared" si="109"/>
        <v>ضعيف</v>
      </c>
      <c r="EN233" s="128"/>
      <c r="EO233" s="129"/>
      <c r="EP233" s="130"/>
      <c r="EQ233" s="130"/>
      <c r="ER233" s="130"/>
      <c r="ES233" s="130"/>
      <c r="ET233" s="130"/>
      <c r="EU233" s="130"/>
      <c r="EV233" s="130"/>
      <c r="EW233" s="130"/>
      <c r="EX233" s="130"/>
      <c r="EY233" s="130"/>
      <c r="EZ233" s="130"/>
      <c r="FA233" s="130"/>
      <c r="FB233" s="130"/>
      <c r="FC233" s="130"/>
      <c r="FD233" s="130"/>
      <c r="FE233" s="130"/>
      <c r="FF233" s="130"/>
      <c r="FG233" s="130"/>
      <c r="FH233" s="130"/>
      <c r="FI233" s="130"/>
      <c r="FJ233" s="130"/>
      <c r="FK233" s="130"/>
      <c r="FL233" s="130"/>
      <c r="FM233" s="130"/>
      <c r="FN233" s="130"/>
      <c r="FO233" s="130"/>
      <c r="FP233" s="130"/>
      <c r="FQ233" s="130"/>
      <c r="FR233" s="130"/>
      <c r="FS233" s="130"/>
      <c r="FT233" s="130"/>
      <c r="FU233" s="130"/>
      <c r="FV233" s="130"/>
      <c r="FW233" s="57"/>
      <c r="FX233" s="131"/>
      <c r="FY233" s="127" t="str">
        <f t="shared" si="110"/>
        <v>ضعيف</v>
      </c>
      <c r="FZ233" s="128"/>
    </row>
    <row r="234" spans="1:182" ht="54.95" customHeight="1" thickTop="1" thickBot="1">
      <c r="A234" s="161">
        <v>223</v>
      </c>
      <c r="B234" s="162"/>
      <c r="C234" s="163"/>
      <c r="D234" s="164"/>
      <c r="E234" s="162"/>
      <c r="F234" s="162"/>
      <c r="G234" s="162"/>
      <c r="H234" s="162"/>
      <c r="I234" s="162"/>
      <c r="J234" s="162"/>
      <c r="K234" s="162"/>
      <c r="L234" s="162"/>
      <c r="M234" s="162"/>
      <c r="N234" s="165"/>
      <c r="O234" s="165"/>
      <c r="P234" s="165"/>
      <c r="Q234" s="165"/>
      <c r="R234" s="165"/>
      <c r="S234" s="165"/>
      <c r="T234" s="165"/>
      <c r="U234" s="165"/>
      <c r="V234" s="165"/>
      <c r="W234" s="165"/>
      <c r="X234" s="165"/>
      <c r="Y234" s="165"/>
      <c r="Z234" s="165"/>
      <c r="AA234" s="165"/>
      <c r="AB234" s="165"/>
      <c r="AC234" s="165"/>
      <c r="AD234" s="165"/>
      <c r="AE234" s="165"/>
      <c r="AF234" s="165"/>
      <c r="AG234" s="165"/>
      <c r="AH234" s="165"/>
      <c r="AI234" s="165"/>
      <c r="AJ234" s="165"/>
      <c r="AK234" s="165"/>
      <c r="AL234" s="165"/>
      <c r="AM234" s="165"/>
      <c r="AN234" s="165"/>
      <c r="AO234" s="165"/>
      <c r="AP234" s="165"/>
      <c r="AQ234" s="165"/>
      <c r="AR234" s="165"/>
      <c r="AS234" s="165"/>
      <c r="AT234" s="165"/>
      <c r="AU234" s="165"/>
      <c r="AV234" s="165"/>
      <c r="AW234" s="165"/>
      <c r="AX234" s="165"/>
      <c r="AY234" s="165"/>
      <c r="AZ234" s="165"/>
      <c r="BA234" s="165"/>
      <c r="BB234" s="165"/>
      <c r="BC234" s="165"/>
      <c r="BD234" s="165"/>
      <c r="BE234" s="165"/>
      <c r="BF234" s="165"/>
      <c r="BG234" s="165"/>
      <c r="BH234" s="165"/>
      <c r="BI234" s="165"/>
      <c r="BJ234" s="165"/>
      <c r="BK234" s="165"/>
      <c r="BL234" s="165"/>
      <c r="BM234" s="165"/>
      <c r="BN234" s="165"/>
      <c r="BO234" s="165"/>
      <c r="BP234" s="165"/>
      <c r="BQ234" s="165"/>
      <c r="BR234" s="165"/>
      <c r="BS234" s="165"/>
      <c r="BT234" s="165"/>
      <c r="BU234" s="165"/>
      <c r="BV234" s="162"/>
      <c r="BW234" s="162"/>
      <c r="BX234" s="165"/>
      <c r="BY234" s="165"/>
      <c r="BZ234" s="164"/>
      <c r="CA234" s="162"/>
      <c r="CB234" s="137"/>
      <c r="CC234" s="138"/>
      <c r="CD234" s="138"/>
      <c r="CE234" s="139"/>
      <c r="CF234" s="140"/>
      <c r="CG234" s="141"/>
      <c r="CH234" s="159"/>
      <c r="CI234" s="169"/>
      <c r="CL234" s="123"/>
      <c r="CM234" s="123"/>
      <c r="CN234" s="123"/>
      <c r="CO234" s="123"/>
      <c r="CP234" s="123"/>
      <c r="CQ234" s="123"/>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124"/>
      <c r="EK234" s="125"/>
      <c r="EL234" s="131">
        <f t="shared" si="108"/>
        <v>0</v>
      </c>
      <c r="EM234" s="127" t="str">
        <f t="shared" si="109"/>
        <v>ضعيف</v>
      </c>
      <c r="EN234" s="128"/>
      <c r="EO234" s="129"/>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57"/>
      <c r="FX234" s="131"/>
      <c r="FY234" s="127" t="str">
        <f t="shared" si="110"/>
        <v>ضعيف</v>
      </c>
      <c r="FZ234" s="128"/>
    </row>
    <row r="235" spans="1:182" ht="54.95" customHeight="1" thickTop="1" thickBot="1">
      <c r="A235" s="161">
        <v>224</v>
      </c>
      <c r="B235" s="162"/>
      <c r="C235" s="163"/>
      <c r="D235" s="164"/>
      <c r="E235" s="162"/>
      <c r="F235" s="162"/>
      <c r="G235" s="162"/>
      <c r="H235" s="162"/>
      <c r="I235" s="162"/>
      <c r="J235" s="162"/>
      <c r="K235" s="162"/>
      <c r="L235" s="162"/>
      <c r="M235" s="162"/>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c r="BH235" s="165"/>
      <c r="BI235" s="165"/>
      <c r="BJ235" s="165"/>
      <c r="BK235" s="165"/>
      <c r="BL235" s="165"/>
      <c r="BM235" s="165"/>
      <c r="BN235" s="165"/>
      <c r="BO235" s="165"/>
      <c r="BP235" s="165"/>
      <c r="BQ235" s="165"/>
      <c r="BR235" s="165"/>
      <c r="BS235" s="165"/>
      <c r="BT235" s="165"/>
      <c r="BU235" s="165"/>
      <c r="BV235" s="162"/>
      <c r="BW235" s="162"/>
      <c r="BX235" s="165"/>
      <c r="BY235" s="165"/>
      <c r="BZ235" s="164"/>
      <c r="CA235" s="162"/>
      <c r="CB235" s="137"/>
      <c r="CC235" s="138"/>
      <c r="CD235" s="138"/>
      <c r="CE235" s="139"/>
      <c r="CF235" s="140"/>
      <c r="CG235" s="141"/>
      <c r="CH235" s="159"/>
      <c r="CI235" s="169"/>
      <c r="CL235" s="123"/>
      <c r="CM235" s="123"/>
      <c r="CN235" s="123"/>
      <c r="CO235" s="123"/>
      <c r="CP235" s="123"/>
      <c r="CQ235" s="123"/>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124"/>
      <c r="EK235" s="125"/>
      <c r="EL235" s="131">
        <f t="shared" si="108"/>
        <v>0</v>
      </c>
      <c r="EM235" s="127" t="str">
        <f t="shared" si="109"/>
        <v>ضعيف</v>
      </c>
      <c r="EN235" s="128"/>
      <c r="EO235" s="129"/>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57"/>
      <c r="FX235" s="131"/>
      <c r="FY235" s="127" t="str">
        <f t="shared" si="110"/>
        <v>ضعيف</v>
      </c>
      <c r="FZ235" s="128"/>
    </row>
    <row r="236" spans="1:182" ht="54.95" customHeight="1" thickTop="1" thickBot="1">
      <c r="A236" s="161">
        <v>225</v>
      </c>
      <c r="B236" s="162"/>
      <c r="C236" s="163"/>
      <c r="D236" s="164"/>
      <c r="E236" s="162"/>
      <c r="F236" s="162"/>
      <c r="G236" s="162"/>
      <c r="H236" s="162"/>
      <c r="I236" s="162"/>
      <c r="J236" s="162"/>
      <c r="K236" s="162"/>
      <c r="L236" s="162"/>
      <c r="M236" s="162"/>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c r="BH236" s="165"/>
      <c r="BI236" s="165"/>
      <c r="BJ236" s="165"/>
      <c r="BK236" s="165"/>
      <c r="BL236" s="165"/>
      <c r="BM236" s="165"/>
      <c r="BN236" s="165"/>
      <c r="BO236" s="165"/>
      <c r="BP236" s="165"/>
      <c r="BQ236" s="165"/>
      <c r="BR236" s="165"/>
      <c r="BS236" s="165"/>
      <c r="BT236" s="165"/>
      <c r="BU236" s="165"/>
      <c r="BV236" s="162"/>
      <c r="BW236" s="162"/>
      <c r="BX236" s="165"/>
      <c r="BY236" s="165"/>
      <c r="BZ236" s="164"/>
      <c r="CA236" s="162"/>
      <c r="CB236" s="137"/>
      <c r="CC236" s="138"/>
      <c r="CD236" s="138"/>
      <c r="CE236" s="139"/>
      <c r="CF236" s="140"/>
      <c r="CG236" s="141"/>
      <c r="CH236" s="159"/>
      <c r="CI236" s="169"/>
      <c r="CL236" s="123"/>
      <c r="CM236" s="123"/>
      <c r="CN236" s="123"/>
      <c r="CO236" s="123"/>
      <c r="CP236" s="123"/>
      <c r="CQ236" s="123"/>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124"/>
      <c r="EK236" s="125"/>
      <c r="EL236" s="131">
        <f t="shared" si="108"/>
        <v>0</v>
      </c>
      <c r="EM236" s="127" t="str">
        <f t="shared" si="109"/>
        <v>ضعيف</v>
      </c>
      <c r="EN236" s="128"/>
      <c r="EO236" s="129"/>
      <c r="EP236" s="130"/>
      <c r="EQ236" s="130"/>
      <c r="ER236" s="130"/>
      <c r="ES236" s="130"/>
      <c r="ET236" s="130"/>
      <c r="EU236" s="130"/>
      <c r="EV236" s="130"/>
      <c r="EW236" s="130"/>
      <c r="EX236" s="130"/>
      <c r="EY236" s="130"/>
      <c r="EZ236" s="130"/>
      <c r="FA236" s="130"/>
      <c r="FB236" s="130"/>
      <c r="FC236" s="130"/>
      <c r="FD236" s="130"/>
      <c r="FE236" s="130"/>
      <c r="FF236" s="130"/>
      <c r="FG236" s="130"/>
      <c r="FH236" s="130"/>
      <c r="FI236" s="130"/>
      <c r="FJ236" s="130"/>
      <c r="FK236" s="130"/>
      <c r="FL236" s="130"/>
      <c r="FM236" s="130"/>
      <c r="FN236" s="130"/>
      <c r="FO236" s="130"/>
      <c r="FP236" s="130"/>
      <c r="FQ236" s="130"/>
      <c r="FR236" s="130"/>
      <c r="FS236" s="130"/>
      <c r="FT236" s="130"/>
      <c r="FU236" s="130"/>
      <c r="FV236" s="130"/>
      <c r="FW236" s="57"/>
      <c r="FX236" s="131"/>
      <c r="FY236" s="127" t="str">
        <f t="shared" si="110"/>
        <v>ضعيف</v>
      </c>
      <c r="FZ236" s="128"/>
    </row>
    <row r="237" spans="1:182" ht="54.95" customHeight="1" thickTop="1" thickBot="1">
      <c r="A237" s="161">
        <v>226</v>
      </c>
      <c r="B237" s="162"/>
      <c r="C237" s="163"/>
      <c r="D237" s="164"/>
      <c r="E237" s="162"/>
      <c r="F237" s="162"/>
      <c r="G237" s="162"/>
      <c r="H237" s="162"/>
      <c r="I237" s="162"/>
      <c r="J237" s="162"/>
      <c r="K237" s="162"/>
      <c r="L237" s="162"/>
      <c r="M237" s="162"/>
      <c r="N237" s="165"/>
      <c r="O237" s="165"/>
      <c r="P237" s="165"/>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5"/>
      <c r="AY237" s="165"/>
      <c r="AZ237" s="165"/>
      <c r="BA237" s="165"/>
      <c r="BB237" s="165"/>
      <c r="BC237" s="165"/>
      <c r="BD237" s="165"/>
      <c r="BE237" s="165"/>
      <c r="BF237" s="165"/>
      <c r="BG237" s="165"/>
      <c r="BH237" s="165"/>
      <c r="BI237" s="165"/>
      <c r="BJ237" s="165"/>
      <c r="BK237" s="165"/>
      <c r="BL237" s="165"/>
      <c r="BM237" s="165"/>
      <c r="BN237" s="165"/>
      <c r="BO237" s="165"/>
      <c r="BP237" s="165"/>
      <c r="BQ237" s="165"/>
      <c r="BR237" s="165"/>
      <c r="BS237" s="165"/>
      <c r="BT237" s="165"/>
      <c r="BU237" s="165"/>
      <c r="BV237" s="162"/>
      <c r="BW237" s="162"/>
      <c r="BX237" s="165"/>
      <c r="BY237" s="165"/>
      <c r="BZ237" s="164"/>
      <c r="CA237" s="162"/>
      <c r="CB237" s="137"/>
      <c r="CC237" s="138"/>
      <c r="CD237" s="138"/>
      <c r="CE237" s="139"/>
      <c r="CF237" s="140"/>
      <c r="CG237" s="141"/>
      <c r="CH237" s="159"/>
      <c r="CI237" s="169"/>
      <c r="CL237" s="123"/>
      <c r="CM237" s="123"/>
      <c r="CN237" s="123"/>
      <c r="CO237" s="123"/>
      <c r="CP237" s="123"/>
      <c r="CQ237" s="123"/>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124"/>
      <c r="EK237" s="125"/>
      <c r="EL237" s="131">
        <f t="shared" si="108"/>
        <v>0</v>
      </c>
      <c r="EM237" s="127" t="str">
        <f t="shared" si="109"/>
        <v>ضعيف</v>
      </c>
      <c r="EN237" s="128"/>
      <c r="EO237" s="129"/>
      <c r="EP237" s="130"/>
      <c r="EQ237" s="130"/>
      <c r="ER237" s="130"/>
      <c r="ES237" s="130"/>
      <c r="ET237" s="130"/>
      <c r="EU237" s="130"/>
      <c r="EV237" s="130"/>
      <c r="EW237" s="130"/>
      <c r="EX237" s="130"/>
      <c r="EY237" s="130"/>
      <c r="EZ237" s="130"/>
      <c r="FA237" s="130"/>
      <c r="FB237" s="130"/>
      <c r="FC237" s="130"/>
      <c r="FD237" s="130"/>
      <c r="FE237" s="130"/>
      <c r="FF237" s="130"/>
      <c r="FG237" s="130"/>
      <c r="FH237" s="130"/>
      <c r="FI237" s="130"/>
      <c r="FJ237" s="130"/>
      <c r="FK237" s="130"/>
      <c r="FL237" s="130"/>
      <c r="FM237" s="130"/>
      <c r="FN237" s="130"/>
      <c r="FO237" s="130"/>
      <c r="FP237" s="130"/>
      <c r="FQ237" s="130"/>
      <c r="FR237" s="130"/>
      <c r="FS237" s="130"/>
      <c r="FT237" s="130"/>
      <c r="FU237" s="130"/>
      <c r="FV237" s="130"/>
      <c r="FW237" s="57"/>
      <c r="FX237" s="131"/>
      <c r="FY237" s="127" t="str">
        <f t="shared" si="110"/>
        <v>ضعيف</v>
      </c>
      <c r="FZ237" s="128"/>
    </row>
    <row r="238" spans="1:182" ht="54.95" customHeight="1" thickTop="1" thickBot="1">
      <c r="A238" s="161">
        <v>227</v>
      </c>
      <c r="B238" s="162"/>
      <c r="C238" s="163"/>
      <c r="D238" s="164"/>
      <c r="E238" s="162"/>
      <c r="F238" s="162"/>
      <c r="G238" s="162"/>
      <c r="H238" s="162"/>
      <c r="I238" s="162"/>
      <c r="J238" s="162"/>
      <c r="K238" s="162"/>
      <c r="L238" s="162"/>
      <c r="M238" s="162"/>
      <c r="N238" s="165"/>
      <c r="O238" s="165"/>
      <c r="P238" s="165"/>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5"/>
      <c r="AY238" s="165"/>
      <c r="AZ238" s="165"/>
      <c r="BA238" s="165"/>
      <c r="BB238" s="165"/>
      <c r="BC238" s="165"/>
      <c r="BD238" s="165"/>
      <c r="BE238" s="165"/>
      <c r="BF238" s="165"/>
      <c r="BG238" s="165"/>
      <c r="BH238" s="165"/>
      <c r="BI238" s="165"/>
      <c r="BJ238" s="165"/>
      <c r="BK238" s="165"/>
      <c r="BL238" s="165"/>
      <c r="BM238" s="165"/>
      <c r="BN238" s="165"/>
      <c r="BO238" s="165"/>
      <c r="BP238" s="165"/>
      <c r="BQ238" s="165"/>
      <c r="BR238" s="165"/>
      <c r="BS238" s="165"/>
      <c r="BT238" s="165"/>
      <c r="BU238" s="165"/>
      <c r="BV238" s="162"/>
      <c r="BW238" s="162"/>
      <c r="BX238" s="165"/>
      <c r="BY238" s="165"/>
      <c r="BZ238" s="164"/>
      <c r="CA238" s="162"/>
      <c r="CB238" s="137"/>
      <c r="CC238" s="138"/>
      <c r="CD238" s="138"/>
      <c r="CE238" s="139"/>
      <c r="CF238" s="140"/>
      <c r="CG238" s="141"/>
      <c r="CH238" s="159"/>
      <c r="CI238" s="169"/>
      <c r="CL238" s="123"/>
      <c r="CM238" s="123"/>
      <c r="CN238" s="123"/>
      <c r="CO238" s="123"/>
      <c r="CP238" s="123"/>
      <c r="CQ238" s="123"/>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124"/>
      <c r="EK238" s="125"/>
      <c r="EL238" s="131">
        <f t="shared" si="108"/>
        <v>0</v>
      </c>
      <c r="EM238" s="127" t="str">
        <f t="shared" si="109"/>
        <v>ضعيف</v>
      </c>
      <c r="EN238" s="128"/>
      <c r="EO238" s="129"/>
      <c r="EP238" s="130"/>
      <c r="EQ238" s="130"/>
      <c r="ER238" s="130"/>
      <c r="ES238" s="130"/>
      <c r="ET238" s="130"/>
      <c r="EU238" s="130"/>
      <c r="EV238" s="130"/>
      <c r="EW238" s="130"/>
      <c r="EX238" s="130"/>
      <c r="EY238" s="130"/>
      <c r="EZ238" s="130"/>
      <c r="FA238" s="130"/>
      <c r="FB238" s="130"/>
      <c r="FC238" s="130"/>
      <c r="FD238" s="130"/>
      <c r="FE238" s="130"/>
      <c r="FF238" s="130"/>
      <c r="FG238" s="130"/>
      <c r="FH238" s="130"/>
      <c r="FI238" s="130"/>
      <c r="FJ238" s="130"/>
      <c r="FK238" s="130"/>
      <c r="FL238" s="130"/>
      <c r="FM238" s="130"/>
      <c r="FN238" s="130"/>
      <c r="FO238" s="130"/>
      <c r="FP238" s="130"/>
      <c r="FQ238" s="130"/>
      <c r="FR238" s="130"/>
      <c r="FS238" s="130"/>
      <c r="FT238" s="130"/>
      <c r="FU238" s="130"/>
      <c r="FV238" s="130"/>
      <c r="FW238" s="57"/>
      <c r="FX238" s="131"/>
      <c r="FY238" s="127" t="str">
        <f t="shared" si="110"/>
        <v>ضعيف</v>
      </c>
      <c r="FZ238" s="128"/>
    </row>
    <row r="239" spans="1:182" ht="54.95" customHeight="1" thickTop="1" thickBot="1">
      <c r="A239" s="161">
        <v>228</v>
      </c>
      <c r="B239" s="162"/>
      <c r="C239" s="163"/>
      <c r="D239" s="164"/>
      <c r="E239" s="162"/>
      <c r="F239" s="162"/>
      <c r="G239" s="162"/>
      <c r="H239" s="162"/>
      <c r="I239" s="162"/>
      <c r="J239" s="162"/>
      <c r="K239" s="162"/>
      <c r="L239" s="162"/>
      <c r="M239" s="162"/>
      <c r="N239" s="165"/>
      <c r="O239" s="165"/>
      <c r="P239" s="165"/>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5"/>
      <c r="AY239" s="165"/>
      <c r="AZ239" s="165"/>
      <c r="BA239" s="165"/>
      <c r="BB239" s="165"/>
      <c r="BC239" s="165"/>
      <c r="BD239" s="165"/>
      <c r="BE239" s="165"/>
      <c r="BF239" s="165"/>
      <c r="BG239" s="165"/>
      <c r="BH239" s="165"/>
      <c r="BI239" s="165"/>
      <c r="BJ239" s="165"/>
      <c r="BK239" s="165"/>
      <c r="BL239" s="165"/>
      <c r="BM239" s="165"/>
      <c r="BN239" s="165"/>
      <c r="BO239" s="165"/>
      <c r="BP239" s="165"/>
      <c r="BQ239" s="165"/>
      <c r="BR239" s="165"/>
      <c r="BS239" s="165"/>
      <c r="BT239" s="165"/>
      <c r="BU239" s="165"/>
      <c r="BV239" s="162"/>
      <c r="BW239" s="162"/>
      <c r="BX239" s="165"/>
      <c r="BY239" s="165"/>
      <c r="BZ239" s="164"/>
      <c r="CA239" s="162"/>
      <c r="CB239" s="137"/>
      <c r="CC239" s="138"/>
      <c r="CD239" s="138"/>
      <c r="CE239" s="139"/>
      <c r="CF239" s="140"/>
      <c r="CG239" s="141"/>
      <c r="CH239" s="159"/>
      <c r="CI239" s="169"/>
      <c r="CL239" s="123"/>
      <c r="CM239" s="123"/>
      <c r="CN239" s="123"/>
      <c r="CO239" s="123"/>
      <c r="CP239" s="123"/>
      <c r="CQ239" s="123"/>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124"/>
      <c r="EK239" s="125"/>
      <c r="EL239" s="131">
        <f t="shared" si="108"/>
        <v>0</v>
      </c>
      <c r="EM239" s="127" t="str">
        <f t="shared" si="109"/>
        <v>ضعيف</v>
      </c>
      <c r="EN239" s="128"/>
      <c r="EO239" s="129"/>
      <c r="EP239" s="130"/>
      <c r="EQ239" s="130"/>
      <c r="ER239" s="130"/>
      <c r="ES239" s="130"/>
      <c r="ET239" s="130"/>
      <c r="EU239" s="130"/>
      <c r="EV239" s="130"/>
      <c r="EW239" s="130"/>
      <c r="EX239" s="130"/>
      <c r="EY239" s="130"/>
      <c r="EZ239" s="130"/>
      <c r="FA239" s="130"/>
      <c r="FB239" s="130"/>
      <c r="FC239" s="130"/>
      <c r="FD239" s="130"/>
      <c r="FE239" s="130"/>
      <c r="FF239" s="130"/>
      <c r="FG239" s="130"/>
      <c r="FH239" s="130"/>
      <c r="FI239" s="130"/>
      <c r="FJ239" s="130"/>
      <c r="FK239" s="130"/>
      <c r="FL239" s="130"/>
      <c r="FM239" s="130"/>
      <c r="FN239" s="130"/>
      <c r="FO239" s="130"/>
      <c r="FP239" s="130"/>
      <c r="FQ239" s="130"/>
      <c r="FR239" s="130"/>
      <c r="FS239" s="130"/>
      <c r="FT239" s="130"/>
      <c r="FU239" s="130"/>
      <c r="FV239" s="130"/>
      <c r="FW239" s="57"/>
      <c r="FX239" s="131"/>
      <c r="FY239" s="127" t="str">
        <f t="shared" si="110"/>
        <v>ضعيف</v>
      </c>
      <c r="FZ239" s="128"/>
    </row>
    <row r="240" spans="1:182" ht="54.95" customHeight="1" thickTop="1" thickBot="1">
      <c r="A240" s="161">
        <v>229</v>
      </c>
      <c r="B240" s="162"/>
      <c r="C240" s="163"/>
      <c r="D240" s="164"/>
      <c r="E240" s="162"/>
      <c r="F240" s="162"/>
      <c r="G240" s="162"/>
      <c r="H240" s="162"/>
      <c r="I240" s="162"/>
      <c r="J240" s="162"/>
      <c r="K240" s="162"/>
      <c r="L240" s="162"/>
      <c r="M240" s="162"/>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c r="BH240" s="165"/>
      <c r="BI240" s="165"/>
      <c r="BJ240" s="165"/>
      <c r="BK240" s="165"/>
      <c r="BL240" s="165"/>
      <c r="BM240" s="165"/>
      <c r="BN240" s="165"/>
      <c r="BO240" s="165"/>
      <c r="BP240" s="165"/>
      <c r="BQ240" s="165"/>
      <c r="BR240" s="165"/>
      <c r="BS240" s="165"/>
      <c r="BT240" s="165"/>
      <c r="BU240" s="165"/>
      <c r="BV240" s="162"/>
      <c r="BW240" s="162"/>
      <c r="BX240" s="165"/>
      <c r="BY240" s="165"/>
      <c r="BZ240" s="164"/>
      <c r="CA240" s="162"/>
      <c r="CB240" s="137"/>
      <c r="CC240" s="138"/>
      <c r="CD240" s="138"/>
      <c r="CE240" s="139"/>
      <c r="CF240" s="140"/>
      <c r="CG240" s="141"/>
      <c r="CH240" s="159"/>
      <c r="CI240" s="169"/>
      <c r="CL240" s="123"/>
      <c r="CM240" s="123"/>
      <c r="CN240" s="123"/>
      <c r="CO240" s="123"/>
      <c r="CP240" s="123"/>
      <c r="CQ240" s="123"/>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124"/>
      <c r="EK240" s="125"/>
      <c r="EL240" s="131">
        <f t="shared" si="108"/>
        <v>0</v>
      </c>
      <c r="EM240" s="127" t="str">
        <f t="shared" si="109"/>
        <v>ضعيف</v>
      </c>
      <c r="EN240" s="128"/>
      <c r="EO240" s="129"/>
      <c r="EP240" s="130"/>
      <c r="EQ240" s="130"/>
      <c r="ER240" s="130"/>
      <c r="ES240" s="130"/>
      <c r="ET240" s="130"/>
      <c r="EU240" s="130"/>
      <c r="EV240" s="130"/>
      <c r="EW240" s="130"/>
      <c r="EX240" s="130"/>
      <c r="EY240" s="130"/>
      <c r="EZ240" s="130"/>
      <c r="FA240" s="130"/>
      <c r="FB240" s="130"/>
      <c r="FC240" s="130"/>
      <c r="FD240" s="130"/>
      <c r="FE240" s="130"/>
      <c r="FF240" s="130"/>
      <c r="FG240" s="130"/>
      <c r="FH240" s="130"/>
      <c r="FI240" s="130"/>
      <c r="FJ240" s="130"/>
      <c r="FK240" s="130"/>
      <c r="FL240" s="130"/>
      <c r="FM240" s="130"/>
      <c r="FN240" s="130"/>
      <c r="FO240" s="130"/>
      <c r="FP240" s="130"/>
      <c r="FQ240" s="130"/>
      <c r="FR240" s="130"/>
      <c r="FS240" s="130"/>
      <c r="FT240" s="130"/>
      <c r="FU240" s="130"/>
      <c r="FV240" s="130"/>
      <c r="FW240" s="57"/>
      <c r="FX240" s="131"/>
      <c r="FY240" s="127" t="str">
        <f t="shared" si="110"/>
        <v>ضعيف</v>
      </c>
      <c r="FZ240" s="128"/>
    </row>
    <row r="241" spans="1:182" ht="54.95" customHeight="1" thickTop="1" thickBot="1">
      <c r="A241" s="161">
        <v>230</v>
      </c>
      <c r="B241" s="162"/>
      <c r="C241" s="163"/>
      <c r="D241" s="164"/>
      <c r="E241" s="162"/>
      <c r="F241" s="162"/>
      <c r="G241" s="162"/>
      <c r="H241" s="162"/>
      <c r="I241" s="162"/>
      <c r="J241" s="162"/>
      <c r="K241" s="162"/>
      <c r="L241" s="162"/>
      <c r="M241" s="162"/>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c r="BM241" s="165"/>
      <c r="BN241" s="165"/>
      <c r="BO241" s="165"/>
      <c r="BP241" s="165"/>
      <c r="BQ241" s="165"/>
      <c r="BR241" s="165"/>
      <c r="BS241" s="165"/>
      <c r="BT241" s="165"/>
      <c r="BU241" s="165"/>
      <c r="BV241" s="162"/>
      <c r="BW241" s="162"/>
      <c r="BX241" s="165"/>
      <c r="BY241" s="165"/>
      <c r="BZ241" s="164"/>
      <c r="CA241" s="162"/>
      <c r="CB241" s="137"/>
      <c r="CC241" s="138"/>
      <c r="CD241" s="138"/>
      <c r="CE241" s="139"/>
      <c r="CF241" s="140"/>
      <c r="CG241" s="141"/>
      <c r="CH241" s="159"/>
      <c r="CI241" s="169"/>
      <c r="CL241" s="123"/>
      <c r="CM241" s="123"/>
      <c r="CN241" s="123"/>
      <c r="CO241" s="123"/>
      <c r="CP241" s="123"/>
      <c r="CQ241" s="123"/>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124"/>
      <c r="EK241" s="125"/>
      <c r="EL241" s="131">
        <f t="shared" ref="EL241:EL304" si="111">EK241/132</f>
        <v>0</v>
      </c>
      <c r="EM241" s="127" t="str">
        <f t="shared" ref="EM241:EM304" si="112">IF(EL241&gt;=90%,"ممتاز",IF(EL241&gt;=80%,"جيدجدا",IF(EL241&gt;=70%,"جيد",IF(EL241&gt;=50%,"مقبول","ضعيف"))))</f>
        <v>ضعيف</v>
      </c>
      <c r="EN241" s="128"/>
      <c r="EO241" s="129"/>
      <c r="EP241" s="130"/>
      <c r="EQ241" s="130"/>
      <c r="ER241" s="130"/>
      <c r="ES241" s="130"/>
      <c r="ET241" s="130"/>
      <c r="EU241" s="130"/>
      <c r="EV241" s="130"/>
      <c r="EW241" s="130"/>
      <c r="EX241" s="130"/>
      <c r="EY241" s="130"/>
      <c r="EZ241" s="130"/>
      <c r="FA241" s="130"/>
      <c r="FB241" s="130"/>
      <c r="FC241" s="130"/>
      <c r="FD241" s="130"/>
      <c r="FE241" s="130"/>
      <c r="FF241" s="130"/>
      <c r="FG241" s="130"/>
      <c r="FH241" s="130"/>
      <c r="FI241" s="130"/>
      <c r="FJ241" s="130"/>
      <c r="FK241" s="130"/>
      <c r="FL241" s="130"/>
      <c r="FM241" s="130"/>
      <c r="FN241" s="130"/>
      <c r="FO241" s="130"/>
      <c r="FP241" s="130"/>
      <c r="FQ241" s="130"/>
      <c r="FR241" s="130"/>
      <c r="FS241" s="130"/>
      <c r="FT241" s="130"/>
      <c r="FU241" s="130"/>
      <c r="FV241" s="130"/>
      <c r="FW241" s="57"/>
      <c r="FX241" s="131"/>
      <c r="FY241" s="127" t="str">
        <f t="shared" ref="FY241:FY304" si="113">IF(CC241&gt;0,"له دور ثاني",IF(FX241&gt;=90%,"ممتاز",IF(FX241&gt;=80%,"جيدجدا",IF(FX241&gt;=70%,"جيد",IF(FX241&gt;=50%,"مقبول","ضعيف")))))</f>
        <v>ضعيف</v>
      </c>
      <c r="FZ241" s="128"/>
    </row>
    <row r="242" spans="1:182" ht="54.95" customHeight="1" thickTop="1" thickBot="1">
      <c r="A242" s="161">
        <v>231</v>
      </c>
      <c r="B242" s="162"/>
      <c r="C242" s="163"/>
      <c r="D242" s="164"/>
      <c r="E242" s="162"/>
      <c r="F242" s="162"/>
      <c r="G242" s="162"/>
      <c r="H242" s="162"/>
      <c r="I242" s="162"/>
      <c r="J242" s="162"/>
      <c r="K242" s="162"/>
      <c r="L242" s="162"/>
      <c r="M242" s="162"/>
      <c r="N242" s="165"/>
      <c r="O242" s="165"/>
      <c r="P242" s="165"/>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5"/>
      <c r="AY242" s="165"/>
      <c r="AZ242" s="165"/>
      <c r="BA242" s="165"/>
      <c r="BB242" s="165"/>
      <c r="BC242" s="165"/>
      <c r="BD242" s="165"/>
      <c r="BE242" s="165"/>
      <c r="BF242" s="165"/>
      <c r="BG242" s="165"/>
      <c r="BH242" s="165"/>
      <c r="BI242" s="165"/>
      <c r="BJ242" s="165"/>
      <c r="BK242" s="165"/>
      <c r="BL242" s="165"/>
      <c r="BM242" s="165"/>
      <c r="BN242" s="165"/>
      <c r="BO242" s="165"/>
      <c r="BP242" s="165"/>
      <c r="BQ242" s="165"/>
      <c r="BR242" s="165"/>
      <c r="BS242" s="165"/>
      <c r="BT242" s="165"/>
      <c r="BU242" s="165"/>
      <c r="BV242" s="162"/>
      <c r="BW242" s="162"/>
      <c r="BX242" s="165"/>
      <c r="BY242" s="165"/>
      <c r="BZ242" s="164"/>
      <c r="CA242" s="162"/>
      <c r="CB242" s="137"/>
      <c r="CC242" s="138"/>
      <c r="CD242" s="138"/>
      <c r="CE242" s="139"/>
      <c r="CF242" s="140"/>
      <c r="CG242" s="141"/>
      <c r="CH242" s="159"/>
      <c r="CI242" s="169"/>
      <c r="CL242" s="123"/>
      <c r="CM242" s="123"/>
      <c r="CN242" s="123"/>
      <c r="CO242" s="123"/>
      <c r="CP242" s="123"/>
      <c r="CQ242" s="123"/>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124"/>
      <c r="EK242" s="125"/>
      <c r="EL242" s="131">
        <f t="shared" si="111"/>
        <v>0</v>
      </c>
      <c r="EM242" s="127" t="str">
        <f t="shared" si="112"/>
        <v>ضعيف</v>
      </c>
      <c r="EN242" s="128"/>
      <c r="EO242" s="129"/>
      <c r="EP242" s="130"/>
      <c r="EQ242" s="130"/>
      <c r="ER242" s="130"/>
      <c r="ES242" s="130"/>
      <c r="ET242" s="130"/>
      <c r="EU242" s="130"/>
      <c r="EV242" s="130"/>
      <c r="EW242" s="130"/>
      <c r="EX242" s="130"/>
      <c r="EY242" s="130"/>
      <c r="EZ242" s="130"/>
      <c r="FA242" s="130"/>
      <c r="FB242" s="130"/>
      <c r="FC242" s="130"/>
      <c r="FD242" s="130"/>
      <c r="FE242" s="130"/>
      <c r="FF242" s="130"/>
      <c r="FG242" s="130"/>
      <c r="FH242" s="130"/>
      <c r="FI242" s="130"/>
      <c r="FJ242" s="130"/>
      <c r="FK242" s="130"/>
      <c r="FL242" s="130"/>
      <c r="FM242" s="130"/>
      <c r="FN242" s="130"/>
      <c r="FO242" s="130"/>
      <c r="FP242" s="130"/>
      <c r="FQ242" s="130"/>
      <c r="FR242" s="130"/>
      <c r="FS242" s="130"/>
      <c r="FT242" s="130"/>
      <c r="FU242" s="130"/>
      <c r="FV242" s="130"/>
      <c r="FW242" s="57"/>
      <c r="FX242" s="131"/>
      <c r="FY242" s="127" t="str">
        <f t="shared" si="113"/>
        <v>ضعيف</v>
      </c>
      <c r="FZ242" s="128"/>
    </row>
    <row r="243" spans="1:182" ht="54.95" customHeight="1" thickTop="1" thickBot="1">
      <c r="A243" s="161">
        <v>232</v>
      </c>
      <c r="B243" s="162"/>
      <c r="C243" s="163"/>
      <c r="D243" s="164"/>
      <c r="E243" s="162"/>
      <c r="F243" s="162"/>
      <c r="G243" s="162"/>
      <c r="H243" s="162"/>
      <c r="I243" s="162"/>
      <c r="J243" s="162"/>
      <c r="K243" s="162"/>
      <c r="L243" s="162"/>
      <c r="M243" s="162"/>
      <c r="N243" s="165"/>
      <c r="O243" s="165"/>
      <c r="P243" s="165"/>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165"/>
      <c r="BV243" s="162"/>
      <c r="BW243" s="162"/>
      <c r="BX243" s="165"/>
      <c r="BY243" s="165"/>
      <c r="BZ243" s="164"/>
      <c r="CA243" s="162"/>
      <c r="CB243" s="137"/>
      <c r="CC243" s="138"/>
      <c r="CD243" s="138"/>
      <c r="CE243" s="139"/>
      <c r="CF243" s="140"/>
      <c r="CG243" s="141"/>
      <c r="CH243" s="159"/>
      <c r="CI243" s="169"/>
      <c r="CL243" s="123"/>
      <c r="CM243" s="123"/>
      <c r="CN243" s="123"/>
      <c r="CO243" s="123"/>
      <c r="CP243" s="123"/>
      <c r="CQ243" s="123"/>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124"/>
      <c r="EK243" s="125"/>
      <c r="EL243" s="131">
        <f t="shared" si="111"/>
        <v>0</v>
      </c>
      <c r="EM243" s="127" t="str">
        <f t="shared" si="112"/>
        <v>ضعيف</v>
      </c>
      <c r="EN243" s="128"/>
      <c r="EO243" s="129"/>
      <c r="EP243" s="130"/>
      <c r="EQ243" s="130"/>
      <c r="ER243" s="130"/>
      <c r="ES243" s="130"/>
      <c r="ET243" s="130"/>
      <c r="EU243" s="130"/>
      <c r="EV243" s="130"/>
      <c r="EW243" s="130"/>
      <c r="EX243" s="130"/>
      <c r="EY243" s="130"/>
      <c r="EZ243" s="130"/>
      <c r="FA243" s="130"/>
      <c r="FB243" s="130"/>
      <c r="FC243" s="130"/>
      <c r="FD243" s="130"/>
      <c r="FE243" s="130"/>
      <c r="FF243" s="130"/>
      <c r="FG243" s="130"/>
      <c r="FH243" s="130"/>
      <c r="FI243" s="130"/>
      <c r="FJ243" s="130"/>
      <c r="FK243" s="130"/>
      <c r="FL243" s="130"/>
      <c r="FM243" s="130"/>
      <c r="FN243" s="130"/>
      <c r="FO243" s="130"/>
      <c r="FP243" s="130"/>
      <c r="FQ243" s="130"/>
      <c r="FR243" s="130"/>
      <c r="FS243" s="130"/>
      <c r="FT243" s="130"/>
      <c r="FU243" s="130"/>
      <c r="FV243" s="130"/>
      <c r="FW243" s="57"/>
      <c r="FX243" s="131"/>
      <c r="FY243" s="127" t="str">
        <f t="shared" si="113"/>
        <v>ضعيف</v>
      </c>
      <c r="FZ243" s="128"/>
    </row>
    <row r="244" spans="1:182" ht="54.95" customHeight="1" thickTop="1" thickBot="1">
      <c r="A244" s="161">
        <v>233</v>
      </c>
      <c r="B244" s="162"/>
      <c r="C244" s="163"/>
      <c r="D244" s="164"/>
      <c r="E244" s="162"/>
      <c r="F244" s="162"/>
      <c r="G244" s="162"/>
      <c r="H244" s="162"/>
      <c r="I244" s="162"/>
      <c r="J244" s="162"/>
      <c r="K244" s="162"/>
      <c r="L244" s="162"/>
      <c r="M244" s="162"/>
      <c r="N244" s="165"/>
      <c r="O244" s="165"/>
      <c r="P244" s="165"/>
      <c r="Q244" s="165"/>
      <c r="R244" s="165"/>
      <c r="S244" s="165"/>
      <c r="T244" s="165"/>
      <c r="U244" s="165"/>
      <c r="V244" s="165"/>
      <c r="W244" s="165"/>
      <c r="X244" s="165"/>
      <c r="Y244" s="165"/>
      <c r="Z244" s="165"/>
      <c r="AA244" s="165"/>
      <c r="AB244" s="165"/>
      <c r="AC244" s="165"/>
      <c r="AD244" s="165"/>
      <c r="AE244" s="165"/>
      <c r="AF244" s="165"/>
      <c r="AG244" s="165"/>
      <c r="AH244" s="165"/>
      <c r="AI244" s="165"/>
      <c r="AJ244" s="165"/>
      <c r="AK244" s="165"/>
      <c r="AL244" s="165"/>
      <c r="AM244" s="165"/>
      <c r="AN244" s="165"/>
      <c r="AO244" s="165"/>
      <c r="AP244" s="165"/>
      <c r="AQ244" s="165"/>
      <c r="AR244" s="165"/>
      <c r="AS244" s="165"/>
      <c r="AT244" s="165"/>
      <c r="AU244" s="165"/>
      <c r="AV244" s="165"/>
      <c r="AW244" s="165"/>
      <c r="AX244" s="165"/>
      <c r="AY244" s="165"/>
      <c r="AZ244" s="165"/>
      <c r="BA244" s="165"/>
      <c r="BB244" s="165"/>
      <c r="BC244" s="165"/>
      <c r="BD244" s="165"/>
      <c r="BE244" s="165"/>
      <c r="BF244" s="165"/>
      <c r="BG244" s="165"/>
      <c r="BH244" s="165"/>
      <c r="BI244" s="165"/>
      <c r="BJ244" s="165"/>
      <c r="BK244" s="165"/>
      <c r="BL244" s="165"/>
      <c r="BM244" s="165"/>
      <c r="BN244" s="165"/>
      <c r="BO244" s="165"/>
      <c r="BP244" s="165"/>
      <c r="BQ244" s="165"/>
      <c r="BR244" s="165"/>
      <c r="BS244" s="165"/>
      <c r="BT244" s="165"/>
      <c r="BU244" s="165"/>
      <c r="BV244" s="162"/>
      <c r="BW244" s="162"/>
      <c r="BX244" s="165"/>
      <c r="BY244" s="165"/>
      <c r="BZ244" s="164"/>
      <c r="CA244" s="162"/>
      <c r="CB244" s="137"/>
      <c r="CC244" s="138"/>
      <c r="CD244" s="138"/>
      <c r="CE244" s="139"/>
      <c r="CF244" s="140"/>
      <c r="CG244" s="141"/>
      <c r="CH244" s="159"/>
      <c r="CI244" s="169"/>
      <c r="CL244" s="123"/>
      <c r="CM244" s="123"/>
      <c r="CN244" s="123"/>
      <c r="CO244" s="123"/>
      <c r="CP244" s="123"/>
      <c r="CQ244" s="123"/>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124"/>
      <c r="EK244" s="125"/>
      <c r="EL244" s="131">
        <f t="shared" si="111"/>
        <v>0</v>
      </c>
      <c r="EM244" s="127" t="str">
        <f t="shared" si="112"/>
        <v>ضعيف</v>
      </c>
      <c r="EN244" s="128"/>
      <c r="EO244" s="129"/>
      <c r="EP244" s="130"/>
      <c r="EQ244" s="130"/>
      <c r="ER244" s="130"/>
      <c r="ES244" s="130"/>
      <c r="ET244" s="130"/>
      <c r="EU244" s="130"/>
      <c r="EV244" s="130"/>
      <c r="EW244" s="130"/>
      <c r="EX244" s="130"/>
      <c r="EY244" s="130"/>
      <c r="EZ244" s="130"/>
      <c r="FA244" s="130"/>
      <c r="FB244" s="130"/>
      <c r="FC244" s="130"/>
      <c r="FD244" s="130"/>
      <c r="FE244" s="130"/>
      <c r="FF244" s="130"/>
      <c r="FG244" s="130"/>
      <c r="FH244" s="130"/>
      <c r="FI244" s="130"/>
      <c r="FJ244" s="130"/>
      <c r="FK244" s="130"/>
      <c r="FL244" s="130"/>
      <c r="FM244" s="130"/>
      <c r="FN244" s="130"/>
      <c r="FO244" s="130"/>
      <c r="FP244" s="130"/>
      <c r="FQ244" s="130"/>
      <c r="FR244" s="130"/>
      <c r="FS244" s="130"/>
      <c r="FT244" s="130"/>
      <c r="FU244" s="130"/>
      <c r="FV244" s="130"/>
      <c r="FW244" s="57"/>
      <c r="FX244" s="131"/>
      <c r="FY244" s="127" t="str">
        <f t="shared" si="113"/>
        <v>ضعيف</v>
      </c>
      <c r="FZ244" s="128"/>
    </row>
    <row r="245" spans="1:182" ht="54.95" customHeight="1" thickTop="1" thickBot="1">
      <c r="A245" s="161">
        <v>234</v>
      </c>
      <c r="B245" s="162"/>
      <c r="C245" s="163"/>
      <c r="D245" s="164"/>
      <c r="E245" s="162"/>
      <c r="F245" s="162"/>
      <c r="G245" s="162"/>
      <c r="H245" s="162"/>
      <c r="I245" s="162"/>
      <c r="J245" s="162"/>
      <c r="K245" s="162"/>
      <c r="L245" s="162"/>
      <c r="M245" s="162"/>
      <c r="N245" s="165"/>
      <c r="O245" s="165"/>
      <c r="P245" s="165"/>
      <c r="Q245" s="165"/>
      <c r="R245" s="165"/>
      <c r="S245" s="165"/>
      <c r="T245" s="165"/>
      <c r="U245" s="165"/>
      <c r="V245" s="165"/>
      <c r="W245" s="165"/>
      <c r="X245" s="165"/>
      <c r="Y245" s="165"/>
      <c r="Z245" s="165"/>
      <c r="AA245" s="165"/>
      <c r="AB245" s="165"/>
      <c r="AC245" s="165"/>
      <c r="AD245" s="165"/>
      <c r="AE245" s="165"/>
      <c r="AF245" s="165"/>
      <c r="AG245" s="165"/>
      <c r="AH245" s="165"/>
      <c r="AI245" s="165"/>
      <c r="AJ245" s="165"/>
      <c r="AK245" s="165"/>
      <c r="AL245" s="165"/>
      <c r="AM245" s="165"/>
      <c r="AN245" s="165"/>
      <c r="AO245" s="165"/>
      <c r="AP245" s="165"/>
      <c r="AQ245" s="165"/>
      <c r="AR245" s="165"/>
      <c r="AS245" s="165"/>
      <c r="AT245" s="165"/>
      <c r="AU245" s="165"/>
      <c r="AV245" s="165"/>
      <c r="AW245" s="165"/>
      <c r="AX245" s="165"/>
      <c r="AY245" s="165"/>
      <c r="AZ245" s="165"/>
      <c r="BA245" s="165"/>
      <c r="BB245" s="165"/>
      <c r="BC245" s="165"/>
      <c r="BD245" s="165"/>
      <c r="BE245" s="165"/>
      <c r="BF245" s="165"/>
      <c r="BG245" s="165"/>
      <c r="BH245" s="165"/>
      <c r="BI245" s="165"/>
      <c r="BJ245" s="165"/>
      <c r="BK245" s="165"/>
      <c r="BL245" s="165"/>
      <c r="BM245" s="165"/>
      <c r="BN245" s="165"/>
      <c r="BO245" s="165"/>
      <c r="BP245" s="165"/>
      <c r="BQ245" s="165"/>
      <c r="BR245" s="165"/>
      <c r="BS245" s="165"/>
      <c r="BT245" s="165"/>
      <c r="BU245" s="165"/>
      <c r="BV245" s="162"/>
      <c r="BW245" s="162"/>
      <c r="BX245" s="165"/>
      <c r="BY245" s="165"/>
      <c r="BZ245" s="164"/>
      <c r="CA245" s="162"/>
      <c r="CB245" s="137"/>
      <c r="CC245" s="138"/>
      <c r="CD245" s="138"/>
      <c r="CE245" s="139"/>
      <c r="CF245" s="140"/>
      <c r="CG245" s="141"/>
      <c r="CH245" s="159"/>
      <c r="CI245" s="169"/>
      <c r="CL245" s="123"/>
      <c r="CM245" s="123"/>
      <c r="CN245" s="123"/>
      <c r="CO245" s="123"/>
      <c r="CP245" s="123"/>
      <c r="CQ245" s="123"/>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124"/>
      <c r="EK245" s="125"/>
      <c r="EL245" s="131">
        <f t="shared" si="111"/>
        <v>0</v>
      </c>
      <c r="EM245" s="127" t="str">
        <f t="shared" si="112"/>
        <v>ضعيف</v>
      </c>
      <c r="EN245" s="128"/>
      <c r="EO245" s="129"/>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57"/>
      <c r="FX245" s="131"/>
      <c r="FY245" s="127" t="str">
        <f t="shared" si="113"/>
        <v>ضعيف</v>
      </c>
      <c r="FZ245" s="128"/>
    </row>
    <row r="246" spans="1:182" ht="54.95" customHeight="1" thickTop="1" thickBot="1">
      <c r="A246" s="161">
        <v>235</v>
      </c>
      <c r="B246" s="162"/>
      <c r="C246" s="163"/>
      <c r="D246" s="164"/>
      <c r="E246" s="162"/>
      <c r="F246" s="162"/>
      <c r="G246" s="162"/>
      <c r="H246" s="162"/>
      <c r="I246" s="162"/>
      <c r="J246" s="162"/>
      <c r="K246" s="162"/>
      <c r="L246" s="162"/>
      <c r="M246" s="162"/>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c r="BH246" s="165"/>
      <c r="BI246" s="165"/>
      <c r="BJ246" s="165"/>
      <c r="BK246" s="165"/>
      <c r="BL246" s="165"/>
      <c r="BM246" s="165"/>
      <c r="BN246" s="165"/>
      <c r="BO246" s="165"/>
      <c r="BP246" s="165"/>
      <c r="BQ246" s="165"/>
      <c r="BR246" s="165"/>
      <c r="BS246" s="165"/>
      <c r="BT246" s="165"/>
      <c r="BU246" s="165"/>
      <c r="BV246" s="162"/>
      <c r="BW246" s="162"/>
      <c r="BX246" s="165"/>
      <c r="BY246" s="165"/>
      <c r="BZ246" s="164"/>
      <c r="CA246" s="162"/>
      <c r="CB246" s="137"/>
      <c r="CC246" s="138"/>
      <c r="CD246" s="138"/>
      <c r="CE246" s="139"/>
      <c r="CF246" s="140"/>
      <c r="CG246" s="141"/>
      <c r="CH246" s="159"/>
      <c r="CI246" s="169"/>
      <c r="CL246" s="123"/>
      <c r="CM246" s="123"/>
      <c r="CN246" s="123"/>
      <c r="CO246" s="123"/>
      <c r="CP246" s="123"/>
      <c r="CQ246" s="123"/>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124"/>
      <c r="EK246" s="125"/>
      <c r="EL246" s="131">
        <f t="shared" si="111"/>
        <v>0</v>
      </c>
      <c r="EM246" s="127" t="str">
        <f t="shared" si="112"/>
        <v>ضعيف</v>
      </c>
      <c r="EN246" s="128"/>
      <c r="EO246" s="129"/>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57"/>
      <c r="FX246" s="131"/>
      <c r="FY246" s="127" t="str">
        <f t="shared" si="113"/>
        <v>ضعيف</v>
      </c>
      <c r="FZ246" s="128"/>
    </row>
    <row r="247" spans="1:182" ht="54.95" customHeight="1" thickTop="1" thickBot="1">
      <c r="A247" s="161">
        <v>236</v>
      </c>
      <c r="B247" s="162"/>
      <c r="C247" s="163"/>
      <c r="D247" s="164"/>
      <c r="E247" s="162"/>
      <c r="F247" s="162"/>
      <c r="G247" s="162"/>
      <c r="H247" s="162"/>
      <c r="I247" s="162"/>
      <c r="J247" s="162"/>
      <c r="K247" s="162"/>
      <c r="L247" s="162"/>
      <c r="M247" s="162"/>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c r="BH247" s="165"/>
      <c r="BI247" s="165"/>
      <c r="BJ247" s="165"/>
      <c r="BK247" s="165"/>
      <c r="BL247" s="165"/>
      <c r="BM247" s="165"/>
      <c r="BN247" s="165"/>
      <c r="BO247" s="165"/>
      <c r="BP247" s="165"/>
      <c r="BQ247" s="165"/>
      <c r="BR247" s="165"/>
      <c r="BS247" s="165"/>
      <c r="BT247" s="165"/>
      <c r="BU247" s="165"/>
      <c r="BV247" s="162"/>
      <c r="BW247" s="162"/>
      <c r="BX247" s="165"/>
      <c r="BY247" s="165"/>
      <c r="BZ247" s="164"/>
      <c r="CA247" s="162"/>
      <c r="CB247" s="137"/>
      <c r="CC247" s="138"/>
      <c r="CD247" s="138"/>
      <c r="CE247" s="139"/>
      <c r="CF247" s="140"/>
      <c r="CG247" s="141"/>
      <c r="CH247" s="159"/>
      <c r="CI247" s="169"/>
      <c r="CL247" s="123"/>
      <c r="CM247" s="123"/>
      <c r="CN247" s="123"/>
      <c r="CO247" s="123"/>
      <c r="CP247" s="123"/>
      <c r="CQ247" s="123"/>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124"/>
      <c r="EK247" s="125"/>
      <c r="EL247" s="131">
        <f t="shared" si="111"/>
        <v>0</v>
      </c>
      <c r="EM247" s="127" t="str">
        <f t="shared" si="112"/>
        <v>ضعيف</v>
      </c>
      <c r="EN247" s="128"/>
      <c r="EO247" s="129"/>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57"/>
      <c r="FX247" s="131"/>
      <c r="FY247" s="127" t="str">
        <f t="shared" si="113"/>
        <v>ضعيف</v>
      </c>
      <c r="FZ247" s="128"/>
    </row>
    <row r="248" spans="1:182" ht="54.95" customHeight="1" thickTop="1" thickBot="1">
      <c r="A248" s="161">
        <v>237</v>
      </c>
      <c r="B248" s="162"/>
      <c r="C248" s="163"/>
      <c r="D248" s="164"/>
      <c r="E248" s="162"/>
      <c r="F248" s="162"/>
      <c r="G248" s="162"/>
      <c r="H248" s="162"/>
      <c r="I248" s="162"/>
      <c r="J248" s="162"/>
      <c r="K248" s="162"/>
      <c r="L248" s="162"/>
      <c r="M248" s="162"/>
      <c r="N248" s="165"/>
      <c r="O248" s="165"/>
      <c r="P248" s="165"/>
      <c r="Q248" s="165"/>
      <c r="R248" s="165"/>
      <c r="S248" s="165"/>
      <c r="T248" s="165"/>
      <c r="U248" s="165"/>
      <c r="V248" s="165"/>
      <c r="W248" s="165"/>
      <c r="X248" s="165"/>
      <c r="Y248" s="165"/>
      <c r="Z248" s="165"/>
      <c r="AA248" s="165"/>
      <c r="AB248" s="165"/>
      <c r="AC248" s="165"/>
      <c r="AD248" s="165"/>
      <c r="AE248" s="165"/>
      <c r="AF248" s="165"/>
      <c r="AG248" s="165"/>
      <c r="AH248" s="165"/>
      <c r="AI248" s="165"/>
      <c r="AJ248" s="165"/>
      <c r="AK248" s="165"/>
      <c r="AL248" s="165"/>
      <c r="AM248" s="165"/>
      <c r="AN248" s="165"/>
      <c r="AO248" s="165"/>
      <c r="AP248" s="165"/>
      <c r="AQ248" s="165"/>
      <c r="AR248" s="165"/>
      <c r="AS248" s="165"/>
      <c r="AT248" s="165"/>
      <c r="AU248" s="165"/>
      <c r="AV248" s="165"/>
      <c r="AW248" s="165"/>
      <c r="AX248" s="165"/>
      <c r="AY248" s="165"/>
      <c r="AZ248" s="165"/>
      <c r="BA248" s="165"/>
      <c r="BB248" s="165"/>
      <c r="BC248" s="165"/>
      <c r="BD248" s="165"/>
      <c r="BE248" s="165"/>
      <c r="BF248" s="165"/>
      <c r="BG248" s="165"/>
      <c r="BH248" s="165"/>
      <c r="BI248" s="165"/>
      <c r="BJ248" s="165"/>
      <c r="BK248" s="165"/>
      <c r="BL248" s="165"/>
      <c r="BM248" s="165"/>
      <c r="BN248" s="165"/>
      <c r="BO248" s="165"/>
      <c r="BP248" s="165"/>
      <c r="BQ248" s="165"/>
      <c r="BR248" s="165"/>
      <c r="BS248" s="165"/>
      <c r="BT248" s="165"/>
      <c r="BU248" s="165"/>
      <c r="BV248" s="162"/>
      <c r="BW248" s="162"/>
      <c r="BX248" s="165"/>
      <c r="BY248" s="165"/>
      <c r="BZ248" s="164"/>
      <c r="CA248" s="162"/>
      <c r="CB248" s="137"/>
      <c r="CC248" s="138"/>
      <c r="CD248" s="138"/>
      <c r="CE248" s="139"/>
      <c r="CF248" s="140"/>
      <c r="CG248" s="141"/>
      <c r="CH248" s="159"/>
      <c r="CI248" s="169"/>
      <c r="CL248" s="123"/>
      <c r="CM248" s="123"/>
      <c r="CN248" s="123"/>
      <c r="CO248" s="123"/>
      <c r="CP248" s="123"/>
      <c r="CQ248" s="123"/>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124"/>
      <c r="EK248" s="125"/>
      <c r="EL248" s="131">
        <f t="shared" si="111"/>
        <v>0</v>
      </c>
      <c r="EM248" s="127" t="str">
        <f t="shared" si="112"/>
        <v>ضعيف</v>
      </c>
      <c r="EN248" s="128"/>
      <c r="EO248" s="129"/>
      <c r="EP248" s="130"/>
      <c r="EQ248" s="130"/>
      <c r="ER248" s="130"/>
      <c r="ES248" s="130"/>
      <c r="ET248" s="130"/>
      <c r="EU248" s="130"/>
      <c r="EV248" s="130"/>
      <c r="EW248" s="130"/>
      <c r="EX248" s="130"/>
      <c r="EY248" s="130"/>
      <c r="EZ248" s="130"/>
      <c r="FA248" s="130"/>
      <c r="FB248" s="130"/>
      <c r="FC248" s="130"/>
      <c r="FD248" s="130"/>
      <c r="FE248" s="130"/>
      <c r="FF248" s="130"/>
      <c r="FG248" s="130"/>
      <c r="FH248" s="130"/>
      <c r="FI248" s="130"/>
      <c r="FJ248" s="130"/>
      <c r="FK248" s="130"/>
      <c r="FL248" s="130"/>
      <c r="FM248" s="130"/>
      <c r="FN248" s="130"/>
      <c r="FO248" s="130"/>
      <c r="FP248" s="130"/>
      <c r="FQ248" s="130"/>
      <c r="FR248" s="130"/>
      <c r="FS248" s="130"/>
      <c r="FT248" s="130"/>
      <c r="FU248" s="130"/>
      <c r="FV248" s="130"/>
      <c r="FW248" s="57"/>
      <c r="FX248" s="131"/>
      <c r="FY248" s="127" t="str">
        <f t="shared" si="113"/>
        <v>ضعيف</v>
      </c>
      <c r="FZ248" s="128"/>
    </row>
    <row r="249" spans="1:182" ht="54.95" customHeight="1" thickTop="1" thickBot="1">
      <c r="A249" s="161">
        <v>238</v>
      </c>
      <c r="B249" s="162"/>
      <c r="C249" s="163"/>
      <c r="D249" s="164"/>
      <c r="E249" s="162"/>
      <c r="F249" s="162"/>
      <c r="G249" s="162"/>
      <c r="H249" s="162"/>
      <c r="I249" s="162"/>
      <c r="J249" s="162"/>
      <c r="K249" s="162"/>
      <c r="L249" s="162"/>
      <c r="M249" s="162"/>
      <c r="N249" s="165"/>
      <c r="O249" s="165"/>
      <c r="P249" s="165"/>
      <c r="Q249" s="165"/>
      <c r="R249" s="165"/>
      <c r="S249" s="165"/>
      <c r="T249" s="165"/>
      <c r="U249" s="165"/>
      <c r="V249" s="165"/>
      <c r="W249" s="165"/>
      <c r="X249" s="165"/>
      <c r="Y249" s="165"/>
      <c r="Z249" s="165"/>
      <c r="AA249" s="165"/>
      <c r="AB249" s="165"/>
      <c r="AC249" s="165"/>
      <c r="AD249" s="165"/>
      <c r="AE249" s="165"/>
      <c r="AF249" s="165"/>
      <c r="AG249" s="165"/>
      <c r="AH249" s="165"/>
      <c r="AI249" s="165"/>
      <c r="AJ249" s="165"/>
      <c r="AK249" s="165"/>
      <c r="AL249" s="165"/>
      <c r="AM249" s="165"/>
      <c r="AN249" s="165"/>
      <c r="AO249" s="165"/>
      <c r="AP249" s="165"/>
      <c r="AQ249" s="165"/>
      <c r="AR249" s="165"/>
      <c r="AS249" s="165"/>
      <c r="AT249" s="165"/>
      <c r="AU249" s="165"/>
      <c r="AV249" s="165"/>
      <c r="AW249" s="165"/>
      <c r="AX249" s="165"/>
      <c r="AY249" s="165"/>
      <c r="AZ249" s="165"/>
      <c r="BA249" s="165"/>
      <c r="BB249" s="165"/>
      <c r="BC249" s="165"/>
      <c r="BD249" s="165"/>
      <c r="BE249" s="165"/>
      <c r="BF249" s="165"/>
      <c r="BG249" s="165"/>
      <c r="BH249" s="165"/>
      <c r="BI249" s="165"/>
      <c r="BJ249" s="165"/>
      <c r="BK249" s="165"/>
      <c r="BL249" s="165"/>
      <c r="BM249" s="165"/>
      <c r="BN249" s="165"/>
      <c r="BO249" s="165"/>
      <c r="BP249" s="165"/>
      <c r="BQ249" s="165"/>
      <c r="BR249" s="165"/>
      <c r="BS249" s="165"/>
      <c r="BT249" s="165"/>
      <c r="BU249" s="165"/>
      <c r="BV249" s="162"/>
      <c r="BW249" s="162"/>
      <c r="BX249" s="165"/>
      <c r="BY249" s="165"/>
      <c r="BZ249" s="164"/>
      <c r="CA249" s="162"/>
      <c r="CB249" s="137"/>
      <c r="CC249" s="138"/>
      <c r="CD249" s="138"/>
      <c r="CE249" s="139"/>
      <c r="CF249" s="140"/>
      <c r="CG249" s="141"/>
      <c r="CH249" s="159"/>
      <c r="CI249" s="169"/>
      <c r="CL249" s="123"/>
      <c r="CM249" s="123"/>
      <c r="CN249" s="123"/>
      <c r="CO249" s="123"/>
      <c r="CP249" s="123"/>
      <c r="CQ249" s="123"/>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124"/>
      <c r="EK249" s="125"/>
      <c r="EL249" s="131">
        <f t="shared" si="111"/>
        <v>0</v>
      </c>
      <c r="EM249" s="127" t="str">
        <f t="shared" si="112"/>
        <v>ضعيف</v>
      </c>
      <c r="EN249" s="128"/>
      <c r="EO249" s="129"/>
      <c r="EP249" s="130"/>
      <c r="EQ249" s="130"/>
      <c r="ER249" s="130"/>
      <c r="ES249" s="130"/>
      <c r="ET249" s="130"/>
      <c r="EU249" s="130"/>
      <c r="EV249" s="130"/>
      <c r="EW249" s="130"/>
      <c r="EX249" s="130"/>
      <c r="EY249" s="130"/>
      <c r="EZ249" s="130"/>
      <c r="FA249" s="130"/>
      <c r="FB249" s="130"/>
      <c r="FC249" s="130"/>
      <c r="FD249" s="130"/>
      <c r="FE249" s="130"/>
      <c r="FF249" s="130"/>
      <c r="FG249" s="130"/>
      <c r="FH249" s="130"/>
      <c r="FI249" s="130"/>
      <c r="FJ249" s="130"/>
      <c r="FK249" s="130"/>
      <c r="FL249" s="130"/>
      <c r="FM249" s="130"/>
      <c r="FN249" s="130"/>
      <c r="FO249" s="130"/>
      <c r="FP249" s="130"/>
      <c r="FQ249" s="130"/>
      <c r="FR249" s="130"/>
      <c r="FS249" s="130"/>
      <c r="FT249" s="130"/>
      <c r="FU249" s="130"/>
      <c r="FV249" s="130"/>
      <c r="FW249" s="57"/>
      <c r="FX249" s="131"/>
      <c r="FY249" s="127" t="str">
        <f t="shared" si="113"/>
        <v>ضعيف</v>
      </c>
      <c r="FZ249" s="128"/>
    </row>
    <row r="250" spans="1:182" ht="54.95" customHeight="1" thickTop="1" thickBot="1">
      <c r="A250" s="161">
        <v>239</v>
      </c>
      <c r="B250" s="162"/>
      <c r="C250" s="163"/>
      <c r="D250" s="164"/>
      <c r="E250" s="162"/>
      <c r="F250" s="162"/>
      <c r="G250" s="162"/>
      <c r="H250" s="162"/>
      <c r="I250" s="162"/>
      <c r="J250" s="162"/>
      <c r="K250" s="162"/>
      <c r="L250" s="162"/>
      <c r="M250" s="162"/>
      <c r="N250" s="165"/>
      <c r="O250" s="165"/>
      <c r="P250" s="165"/>
      <c r="Q250" s="165"/>
      <c r="R250" s="165"/>
      <c r="S250" s="165"/>
      <c r="T250" s="165"/>
      <c r="U250" s="165"/>
      <c r="V250" s="165"/>
      <c r="W250" s="165"/>
      <c r="X250" s="165"/>
      <c r="Y250" s="165"/>
      <c r="Z250" s="165"/>
      <c r="AA250" s="165"/>
      <c r="AB250" s="165"/>
      <c r="AC250" s="165"/>
      <c r="AD250" s="165"/>
      <c r="AE250" s="165"/>
      <c r="AF250" s="165"/>
      <c r="AG250" s="165"/>
      <c r="AH250" s="165"/>
      <c r="AI250" s="165"/>
      <c r="AJ250" s="165"/>
      <c r="AK250" s="165"/>
      <c r="AL250" s="165"/>
      <c r="AM250" s="165"/>
      <c r="AN250" s="165"/>
      <c r="AO250" s="165"/>
      <c r="AP250" s="165"/>
      <c r="AQ250" s="165"/>
      <c r="AR250" s="165"/>
      <c r="AS250" s="165"/>
      <c r="AT250" s="165"/>
      <c r="AU250" s="165"/>
      <c r="AV250" s="165"/>
      <c r="AW250" s="165"/>
      <c r="AX250" s="165"/>
      <c r="AY250" s="165"/>
      <c r="AZ250" s="165"/>
      <c r="BA250" s="165"/>
      <c r="BB250" s="165"/>
      <c r="BC250" s="165"/>
      <c r="BD250" s="165"/>
      <c r="BE250" s="165"/>
      <c r="BF250" s="165"/>
      <c r="BG250" s="165"/>
      <c r="BH250" s="165"/>
      <c r="BI250" s="165"/>
      <c r="BJ250" s="165"/>
      <c r="BK250" s="165"/>
      <c r="BL250" s="165"/>
      <c r="BM250" s="165"/>
      <c r="BN250" s="165"/>
      <c r="BO250" s="165"/>
      <c r="BP250" s="165"/>
      <c r="BQ250" s="165"/>
      <c r="BR250" s="165"/>
      <c r="BS250" s="165"/>
      <c r="BT250" s="165"/>
      <c r="BU250" s="165"/>
      <c r="BV250" s="162"/>
      <c r="BW250" s="162"/>
      <c r="BX250" s="165"/>
      <c r="BY250" s="165"/>
      <c r="BZ250" s="164"/>
      <c r="CA250" s="162"/>
      <c r="CB250" s="137"/>
      <c r="CC250" s="138"/>
      <c r="CD250" s="138"/>
      <c r="CE250" s="139"/>
      <c r="CF250" s="140"/>
      <c r="CG250" s="141"/>
      <c r="CH250" s="159"/>
      <c r="CI250" s="169"/>
      <c r="CL250" s="123"/>
      <c r="CM250" s="123"/>
      <c r="CN250" s="123"/>
      <c r="CO250" s="123"/>
      <c r="CP250" s="123"/>
      <c r="CQ250" s="123"/>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124"/>
      <c r="EK250" s="125"/>
      <c r="EL250" s="131">
        <f t="shared" si="111"/>
        <v>0</v>
      </c>
      <c r="EM250" s="127" t="str">
        <f t="shared" si="112"/>
        <v>ضعيف</v>
      </c>
      <c r="EN250" s="128"/>
      <c r="EO250" s="129"/>
      <c r="EP250" s="130"/>
      <c r="EQ250" s="130"/>
      <c r="ER250" s="130"/>
      <c r="ES250" s="130"/>
      <c r="ET250" s="130"/>
      <c r="EU250" s="130"/>
      <c r="EV250" s="130"/>
      <c r="EW250" s="130"/>
      <c r="EX250" s="130"/>
      <c r="EY250" s="130"/>
      <c r="EZ250" s="130"/>
      <c r="FA250" s="130"/>
      <c r="FB250" s="130"/>
      <c r="FC250" s="130"/>
      <c r="FD250" s="130"/>
      <c r="FE250" s="130"/>
      <c r="FF250" s="130"/>
      <c r="FG250" s="130"/>
      <c r="FH250" s="130"/>
      <c r="FI250" s="130"/>
      <c r="FJ250" s="130"/>
      <c r="FK250" s="130"/>
      <c r="FL250" s="130"/>
      <c r="FM250" s="130"/>
      <c r="FN250" s="130"/>
      <c r="FO250" s="130"/>
      <c r="FP250" s="130"/>
      <c r="FQ250" s="130"/>
      <c r="FR250" s="130"/>
      <c r="FS250" s="130"/>
      <c r="FT250" s="130"/>
      <c r="FU250" s="130"/>
      <c r="FV250" s="130"/>
      <c r="FW250" s="57"/>
      <c r="FX250" s="131"/>
      <c r="FY250" s="127" t="str">
        <f t="shared" si="113"/>
        <v>ضعيف</v>
      </c>
      <c r="FZ250" s="128"/>
    </row>
    <row r="251" spans="1:182" ht="54.95" customHeight="1" thickTop="1" thickBot="1">
      <c r="A251" s="161">
        <v>240</v>
      </c>
      <c r="B251" s="162"/>
      <c r="C251" s="163"/>
      <c r="D251" s="164"/>
      <c r="E251" s="162"/>
      <c r="F251" s="162"/>
      <c r="G251" s="162"/>
      <c r="H251" s="162"/>
      <c r="I251" s="162"/>
      <c r="J251" s="162"/>
      <c r="K251" s="162"/>
      <c r="L251" s="162"/>
      <c r="M251" s="162"/>
      <c r="N251" s="165"/>
      <c r="O251" s="165"/>
      <c r="P251" s="165"/>
      <c r="Q251" s="165"/>
      <c r="R251" s="165"/>
      <c r="S251" s="165"/>
      <c r="T251" s="165"/>
      <c r="U251" s="165"/>
      <c r="V251" s="165"/>
      <c r="W251" s="165"/>
      <c r="X251" s="165"/>
      <c r="Y251" s="165"/>
      <c r="Z251" s="165"/>
      <c r="AA251" s="165"/>
      <c r="AB251" s="165"/>
      <c r="AC251" s="165"/>
      <c r="AD251" s="165"/>
      <c r="AE251" s="165"/>
      <c r="AF251" s="165"/>
      <c r="AG251" s="165"/>
      <c r="AH251" s="165"/>
      <c r="AI251" s="165"/>
      <c r="AJ251" s="165"/>
      <c r="AK251" s="165"/>
      <c r="AL251" s="165"/>
      <c r="AM251" s="165"/>
      <c r="AN251" s="165"/>
      <c r="AO251" s="165"/>
      <c r="AP251" s="165"/>
      <c r="AQ251" s="165"/>
      <c r="AR251" s="165"/>
      <c r="AS251" s="165"/>
      <c r="AT251" s="165"/>
      <c r="AU251" s="165"/>
      <c r="AV251" s="165"/>
      <c r="AW251" s="165"/>
      <c r="AX251" s="165"/>
      <c r="AY251" s="165"/>
      <c r="AZ251" s="165"/>
      <c r="BA251" s="165"/>
      <c r="BB251" s="165"/>
      <c r="BC251" s="165"/>
      <c r="BD251" s="165"/>
      <c r="BE251" s="165"/>
      <c r="BF251" s="165"/>
      <c r="BG251" s="165"/>
      <c r="BH251" s="165"/>
      <c r="BI251" s="165"/>
      <c r="BJ251" s="165"/>
      <c r="BK251" s="165"/>
      <c r="BL251" s="165"/>
      <c r="BM251" s="165"/>
      <c r="BN251" s="165"/>
      <c r="BO251" s="165"/>
      <c r="BP251" s="165"/>
      <c r="BQ251" s="165"/>
      <c r="BR251" s="165"/>
      <c r="BS251" s="165"/>
      <c r="BT251" s="165"/>
      <c r="BU251" s="165"/>
      <c r="BV251" s="162"/>
      <c r="BW251" s="162"/>
      <c r="BX251" s="165"/>
      <c r="BY251" s="165"/>
      <c r="BZ251" s="164"/>
      <c r="CA251" s="162"/>
      <c r="CB251" s="137"/>
      <c r="CC251" s="138"/>
      <c r="CD251" s="138"/>
      <c r="CE251" s="139"/>
      <c r="CF251" s="140"/>
      <c r="CG251" s="141"/>
      <c r="CH251" s="159"/>
      <c r="CI251" s="169"/>
      <c r="CL251" s="123"/>
      <c r="CM251" s="123"/>
      <c r="CN251" s="123"/>
      <c r="CO251" s="123"/>
      <c r="CP251" s="123"/>
      <c r="CQ251" s="123"/>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124"/>
      <c r="EK251" s="125"/>
      <c r="EL251" s="131">
        <f t="shared" si="111"/>
        <v>0</v>
      </c>
      <c r="EM251" s="127" t="str">
        <f t="shared" si="112"/>
        <v>ضعيف</v>
      </c>
      <c r="EN251" s="128"/>
      <c r="EO251" s="129"/>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57"/>
      <c r="FX251" s="131"/>
      <c r="FY251" s="127" t="str">
        <f t="shared" si="113"/>
        <v>ضعيف</v>
      </c>
      <c r="FZ251" s="128"/>
    </row>
    <row r="252" spans="1:182" ht="54.95" customHeight="1" thickTop="1" thickBot="1">
      <c r="A252" s="161">
        <v>241</v>
      </c>
      <c r="B252" s="162"/>
      <c r="C252" s="163"/>
      <c r="D252" s="164"/>
      <c r="E252" s="162"/>
      <c r="F252" s="162"/>
      <c r="G252" s="162"/>
      <c r="H252" s="162"/>
      <c r="I252" s="162"/>
      <c r="J252" s="162"/>
      <c r="K252" s="162"/>
      <c r="L252" s="162"/>
      <c r="M252" s="162"/>
      <c r="N252" s="165"/>
      <c r="O252" s="165"/>
      <c r="P252" s="165"/>
      <c r="Q252" s="165"/>
      <c r="R252" s="165"/>
      <c r="S252" s="165"/>
      <c r="T252" s="165"/>
      <c r="U252" s="165"/>
      <c r="V252" s="165"/>
      <c r="W252" s="165"/>
      <c r="X252" s="165"/>
      <c r="Y252" s="165"/>
      <c r="Z252" s="165"/>
      <c r="AA252" s="165"/>
      <c r="AB252" s="165"/>
      <c r="AC252" s="165"/>
      <c r="AD252" s="165"/>
      <c r="AE252" s="165"/>
      <c r="AF252" s="165"/>
      <c r="AG252" s="165"/>
      <c r="AH252" s="165"/>
      <c r="AI252" s="165"/>
      <c r="AJ252" s="165"/>
      <c r="AK252" s="165"/>
      <c r="AL252" s="165"/>
      <c r="AM252" s="165"/>
      <c r="AN252" s="165"/>
      <c r="AO252" s="165"/>
      <c r="AP252" s="165"/>
      <c r="AQ252" s="165"/>
      <c r="AR252" s="165"/>
      <c r="AS252" s="165"/>
      <c r="AT252" s="165"/>
      <c r="AU252" s="165"/>
      <c r="AV252" s="165"/>
      <c r="AW252" s="165"/>
      <c r="AX252" s="165"/>
      <c r="AY252" s="165"/>
      <c r="AZ252" s="165"/>
      <c r="BA252" s="165"/>
      <c r="BB252" s="165"/>
      <c r="BC252" s="165"/>
      <c r="BD252" s="165"/>
      <c r="BE252" s="165"/>
      <c r="BF252" s="165"/>
      <c r="BG252" s="165"/>
      <c r="BH252" s="165"/>
      <c r="BI252" s="165"/>
      <c r="BJ252" s="165"/>
      <c r="BK252" s="165"/>
      <c r="BL252" s="165"/>
      <c r="BM252" s="165"/>
      <c r="BN252" s="165"/>
      <c r="BO252" s="165"/>
      <c r="BP252" s="165"/>
      <c r="BQ252" s="165"/>
      <c r="BR252" s="165"/>
      <c r="BS252" s="165"/>
      <c r="BT252" s="165"/>
      <c r="BU252" s="165"/>
      <c r="BV252" s="162"/>
      <c r="BW252" s="162"/>
      <c r="BX252" s="165"/>
      <c r="BY252" s="165"/>
      <c r="BZ252" s="164"/>
      <c r="CA252" s="162"/>
      <c r="CB252" s="137"/>
      <c r="CC252" s="138"/>
      <c r="CD252" s="138"/>
      <c r="CE252" s="139"/>
      <c r="CF252" s="140"/>
      <c r="CG252" s="141"/>
      <c r="CH252" s="159"/>
      <c r="CI252" s="169"/>
      <c r="CL252" s="123"/>
      <c r="CM252" s="123"/>
      <c r="CN252" s="123"/>
      <c r="CO252" s="123"/>
      <c r="CP252" s="123"/>
      <c r="CQ252" s="123"/>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124"/>
      <c r="EK252" s="125"/>
      <c r="EL252" s="131">
        <f t="shared" si="111"/>
        <v>0</v>
      </c>
      <c r="EM252" s="127" t="str">
        <f t="shared" si="112"/>
        <v>ضعيف</v>
      </c>
      <c r="EN252" s="128"/>
      <c r="EO252" s="129"/>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57"/>
      <c r="FX252" s="131"/>
      <c r="FY252" s="127" t="str">
        <f t="shared" si="113"/>
        <v>ضعيف</v>
      </c>
      <c r="FZ252" s="128"/>
    </row>
    <row r="253" spans="1:182" ht="54.95" customHeight="1" thickTop="1" thickBot="1">
      <c r="A253" s="161">
        <v>242</v>
      </c>
      <c r="B253" s="162"/>
      <c r="C253" s="163"/>
      <c r="D253" s="164"/>
      <c r="E253" s="162"/>
      <c r="F253" s="162"/>
      <c r="G253" s="162"/>
      <c r="H253" s="162"/>
      <c r="I253" s="162"/>
      <c r="J253" s="162"/>
      <c r="K253" s="162"/>
      <c r="L253" s="162"/>
      <c r="M253" s="162"/>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V253" s="162"/>
      <c r="BW253" s="162"/>
      <c r="BX253" s="165"/>
      <c r="BY253" s="165"/>
      <c r="BZ253" s="164"/>
      <c r="CA253" s="162"/>
      <c r="CB253" s="137"/>
      <c r="CC253" s="138"/>
      <c r="CD253" s="138"/>
      <c r="CE253" s="139"/>
      <c r="CF253" s="140"/>
      <c r="CG253" s="141"/>
      <c r="CH253" s="159"/>
      <c r="CI253" s="169"/>
      <c r="CL253" s="123"/>
      <c r="CM253" s="123"/>
      <c r="CN253" s="123"/>
      <c r="CO253" s="123"/>
      <c r="CP253" s="123"/>
      <c r="CQ253" s="123"/>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124"/>
      <c r="EK253" s="125"/>
      <c r="EL253" s="131">
        <f t="shared" si="111"/>
        <v>0</v>
      </c>
      <c r="EM253" s="127" t="str">
        <f t="shared" si="112"/>
        <v>ضعيف</v>
      </c>
      <c r="EN253" s="128"/>
      <c r="EO253" s="129"/>
      <c r="EP253" s="130"/>
      <c r="EQ253" s="130"/>
      <c r="ER253" s="130"/>
      <c r="ES253" s="130"/>
      <c r="ET253" s="130"/>
      <c r="EU253" s="130"/>
      <c r="EV253" s="130"/>
      <c r="EW253" s="130"/>
      <c r="EX253" s="130"/>
      <c r="EY253" s="130"/>
      <c r="EZ253" s="130"/>
      <c r="FA253" s="130"/>
      <c r="FB253" s="130"/>
      <c r="FC253" s="130"/>
      <c r="FD253" s="130"/>
      <c r="FE253" s="130"/>
      <c r="FF253" s="130"/>
      <c r="FG253" s="130"/>
      <c r="FH253" s="130"/>
      <c r="FI253" s="130"/>
      <c r="FJ253" s="130"/>
      <c r="FK253" s="130"/>
      <c r="FL253" s="130"/>
      <c r="FM253" s="130"/>
      <c r="FN253" s="130"/>
      <c r="FO253" s="130"/>
      <c r="FP253" s="130"/>
      <c r="FQ253" s="130"/>
      <c r="FR253" s="130"/>
      <c r="FS253" s="130"/>
      <c r="FT253" s="130"/>
      <c r="FU253" s="130"/>
      <c r="FV253" s="130"/>
      <c r="FW253" s="57"/>
      <c r="FX253" s="131"/>
      <c r="FY253" s="127" t="str">
        <f t="shared" si="113"/>
        <v>ضعيف</v>
      </c>
      <c r="FZ253" s="128"/>
    </row>
    <row r="254" spans="1:182" ht="54.95" customHeight="1" thickTop="1" thickBot="1">
      <c r="A254" s="161">
        <v>243</v>
      </c>
      <c r="B254" s="162"/>
      <c r="C254" s="163"/>
      <c r="D254" s="164"/>
      <c r="E254" s="162"/>
      <c r="F254" s="162"/>
      <c r="G254" s="162"/>
      <c r="H254" s="162"/>
      <c r="I254" s="162"/>
      <c r="J254" s="162"/>
      <c r="K254" s="162"/>
      <c r="L254" s="162"/>
      <c r="M254" s="162"/>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V254" s="162"/>
      <c r="BW254" s="162"/>
      <c r="BX254" s="165"/>
      <c r="BY254" s="165"/>
      <c r="BZ254" s="164"/>
      <c r="CA254" s="162"/>
      <c r="CB254" s="137"/>
      <c r="CC254" s="138"/>
      <c r="CD254" s="138"/>
      <c r="CE254" s="139"/>
      <c r="CF254" s="140"/>
      <c r="CG254" s="141"/>
      <c r="CH254" s="159"/>
      <c r="CI254" s="169"/>
      <c r="CL254" s="123"/>
      <c r="CM254" s="123"/>
      <c r="CN254" s="123"/>
      <c r="CO254" s="123"/>
      <c r="CP254" s="123"/>
      <c r="CQ254" s="123"/>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124"/>
      <c r="EK254" s="125"/>
      <c r="EL254" s="131">
        <f t="shared" si="111"/>
        <v>0</v>
      </c>
      <c r="EM254" s="127" t="str">
        <f t="shared" si="112"/>
        <v>ضعيف</v>
      </c>
      <c r="EN254" s="128"/>
      <c r="EO254" s="129"/>
      <c r="EP254" s="130"/>
      <c r="EQ254" s="130"/>
      <c r="ER254" s="130"/>
      <c r="ES254" s="130"/>
      <c r="ET254" s="130"/>
      <c r="EU254" s="130"/>
      <c r="EV254" s="130"/>
      <c r="EW254" s="130"/>
      <c r="EX254" s="130"/>
      <c r="EY254" s="130"/>
      <c r="EZ254" s="130"/>
      <c r="FA254" s="130"/>
      <c r="FB254" s="130"/>
      <c r="FC254" s="130"/>
      <c r="FD254" s="130"/>
      <c r="FE254" s="130"/>
      <c r="FF254" s="130"/>
      <c r="FG254" s="130"/>
      <c r="FH254" s="130"/>
      <c r="FI254" s="130"/>
      <c r="FJ254" s="130"/>
      <c r="FK254" s="130"/>
      <c r="FL254" s="130"/>
      <c r="FM254" s="130"/>
      <c r="FN254" s="130"/>
      <c r="FO254" s="130"/>
      <c r="FP254" s="130"/>
      <c r="FQ254" s="130"/>
      <c r="FR254" s="130"/>
      <c r="FS254" s="130"/>
      <c r="FT254" s="130"/>
      <c r="FU254" s="130"/>
      <c r="FV254" s="130"/>
      <c r="FW254" s="57"/>
      <c r="FX254" s="131"/>
      <c r="FY254" s="127" t="str">
        <f t="shared" si="113"/>
        <v>ضعيف</v>
      </c>
      <c r="FZ254" s="128"/>
    </row>
    <row r="255" spans="1:182" ht="54.95" customHeight="1" thickTop="1" thickBot="1">
      <c r="A255" s="161">
        <v>244</v>
      </c>
      <c r="B255" s="162"/>
      <c r="C255" s="163"/>
      <c r="D255" s="164"/>
      <c r="E255" s="162"/>
      <c r="F255" s="162"/>
      <c r="G255" s="162"/>
      <c r="H255" s="162"/>
      <c r="I255" s="162"/>
      <c r="J255" s="162"/>
      <c r="K255" s="162"/>
      <c r="L255" s="162"/>
      <c r="M255" s="162"/>
      <c r="N255" s="165"/>
      <c r="O255" s="165"/>
      <c r="P255" s="165"/>
      <c r="Q255" s="165"/>
      <c r="R255" s="165"/>
      <c r="S255" s="165"/>
      <c r="T255" s="165"/>
      <c r="U255" s="165"/>
      <c r="V255" s="165"/>
      <c r="W255" s="165"/>
      <c r="X255" s="165"/>
      <c r="Y255" s="165"/>
      <c r="Z255" s="165"/>
      <c r="AA255" s="165"/>
      <c r="AB255" s="165"/>
      <c r="AC255" s="165"/>
      <c r="AD255" s="165"/>
      <c r="AE255" s="165"/>
      <c r="AF255" s="165"/>
      <c r="AG255" s="165"/>
      <c r="AH255" s="165"/>
      <c r="AI255" s="165"/>
      <c r="AJ255" s="165"/>
      <c r="AK255" s="165"/>
      <c r="AL255" s="165"/>
      <c r="AM255" s="165"/>
      <c r="AN255" s="165"/>
      <c r="AO255" s="165"/>
      <c r="AP255" s="165"/>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V255" s="162"/>
      <c r="BW255" s="162"/>
      <c r="BX255" s="165"/>
      <c r="BY255" s="165"/>
      <c r="BZ255" s="164"/>
      <c r="CA255" s="162"/>
      <c r="CB255" s="137"/>
      <c r="CC255" s="138"/>
      <c r="CD255" s="138"/>
      <c r="CE255" s="139"/>
      <c r="CF255" s="140"/>
      <c r="CG255" s="141"/>
      <c r="CH255" s="159"/>
      <c r="CI255" s="169"/>
      <c r="CL255" s="123"/>
      <c r="CM255" s="123"/>
      <c r="CN255" s="123"/>
      <c r="CO255" s="123"/>
      <c r="CP255" s="123"/>
      <c r="CQ255" s="123"/>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124"/>
      <c r="EK255" s="125"/>
      <c r="EL255" s="131">
        <f t="shared" si="111"/>
        <v>0</v>
      </c>
      <c r="EM255" s="127" t="str">
        <f t="shared" si="112"/>
        <v>ضعيف</v>
      </c>
      <c r="EN255" s="128"/>
      <c r="EO255" s="129"/>
      <c r="EP255" s="130"/>
      <c r="EQ255" s="130"/>
      <c r="ER255" s="130"/>
      <c r="ES255" s="130"/>
      <c r="ET255" s="130"/>
      <c r="EU255" s="130"/>
      <c r="EV255" s="130"/>
      <c r="EW255" s="130"/>
      <c r="EX255" s="130"/>
      <c r="EY255" s="130"/>
      <c r="EZ255" s="130"/>
      <c r="FA255" s="130"/>
      <c r="FB255" s="130"/>
      <c r="FC255" s="130"/>
      <c r="FD255" s="130"/>
      <c r="FE255" s="130"/>
      <c r="FF255" s="130"/>
      <c r="FG255" s="130"/>
      <c r="FH255" s="130"/>
      <c r="FI255" s="130"/>
      <c r="FJ255" s="130"/>
      <c r="FK255" s="130"/>
      <c r="FL255" s="130"/>
      <c r="FM255" s="130"/>
      <c r="FN255" s="130"/>
      <c r="FO255" s="130"/>
      <c r="FP255" s="130"/>
      <c r="FQ255" s="130"/>
      <c r="FR255" s="130"/>
      <c r="FS255" s="130"/>
      <c r="FT255" s="130"/>
      <c r="FU255" s="130"/>
      <c r="FV255" s="130"/>
      <c r="FW255" s="57"/>
      <c r="FX255" s="131"/>
      <c r="FY255" s="127" t="str">
        <f t="shared" si="113"/>
        <v>ضعيف</v>
      </c>
      <c r="FZ255" s="128"/>
    </row>
    <row r="256" spans="1:182" ht="54.95" customHeight="1" thickTop="1" thickBot="1">
      <c r="A256" s="161">
        <v>245</v>
      </c>
      <c r="B256" s="162"/>
      <c r="C256" s="163"/>
      <c r="D256" s="164"/>
      <c r="E256" s="162"/>
      <c r="F256" s="162"/>
      <c r="G256" s="162"/>
      <c r="H256" s="162"/>
      <c r="I256" s="162"/>
      <c r="J256" s="162"/>
      <c r="K256" s="162"/>
      <c r="L256" s="162"/>
      <c r="M256" s="162"/>
      <c r="N256" s="165"/>
      <c r="O256" s="165"/>
      <c r="P256" s="165"/>
      <c r="Q256" s="165"/>
      <c r="R256" s="165"/>
      <c r="S256" s="165"/>
      <c r="T256" s="165"/>
      <c r="U256" s="165"/>
      <c r="V256" s="165"/>
      <c r="W256" s="165"/>
      <c r="X256" s="165"/>
      <c r="Y256" s="165"/>
      <c r="Z256" s="165"/>
      <c r="AA256" s="165"/>
      <c r="AB256" s="165"/>
      <c r="AC256" s="165"/>
      <c r="AD256" s="165"/>
      <c r="AE256" s="165"/>
      <c r="AF256" s="165"/>
      <c r="AG256" s="165"/>
      <c r="AH256" s="165"/>
      <c r="AI256" s="165"/>
      <c r="AJ256" s="165"/>
      <c r="AK256" s="165"/>
      <c r="AL256" s="165"/>
      <c r="AM256" s="165"/>
      <c r="AN256" s="165"/>
      <c r="AO256" s="165"/>
      <c r="AP256" s="165"/>
      <c r="AQ256" s="165"/>
      <c r="AR256" s="165"/>
      <c r="AS256" s="165"/>
      <c r="AT256" s="165"/>
      <c r="AU256" s="165"/>
      <c r="AV256" s="165"/>
      <c r="AW256" s="165"/>
      <c r="AX256" s="165"/>
      <c r="AY256" s="165"/>
      <c r="AZ256" s="165"/>
      <c r="BA256" s="165"/>
      <c r="BB256" s="165"/>
      <c r="BC256" s="165"/>
      <c r="BD256" s="165"/>
      <c r="BE256" s="165"/>
      <c r="BF256" s="165"/>
      <c r="BG256" s="165"/>
      <c r="BH256" s="165"/>
      <c r="BI256" s="165"/>
      <c r="BJ256" s="165"/>
      <c r="BK256" s="165"/>
      <c r="BL256" s="165"/>
      <c r="BM256" s="165"/>
      <c r="BN256" s="165"/>
      <c r="BO256" s="165"/>
      <c r="BP256" s="165"/>
      <c r="BQ256" s="165"/>
      <c r="BR256" s="165"/>
      <c r="BS256" s="165"/>
      <c r="BT256" s="165"/>
      <c r="BU256" s="165"/>
      <c r="BV256" s="162"/>
      <c r="BW256" s="162"/>
      <c r="BX256" s="165"/>
      <c r="BY256" s="165"/>
      <c r="BZ256" s="164"/>
      <c r="CA256" s="162"/>
      <c r="CB256" s="137"/>
      <c r="CC256" s="138"/>
      <c r="CD256" s="138"/>
      <c r="CE256" s="139"/>
      <c r="CF256" s="140"/>
      <c r="CG256" s="141"/>
      <c r="CH256" s="159"/>
      <c r="CI256" s="169"/>
      <c r="CL256" s="123"/>
      <c r="CM256" s="123"/>
      <c r="CN256" s="123"/>
      <c r="CO256" s="123"/>
      <c r="CP256" s="123"/>
      <c r="CQ256" s="123"/>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124"/>
      <c r="EK256" s="125"/>
      <c r="EL256" s="131">
        <f t="shared" si="111"/>
        <v>0</v>
      </c>
      <c r="EM256" s="127" t="str">
        <f t="shared" si="112"/>
        <v>ضعيف</v>
      </c>
      <c r="EN256" s="128"/>
      <c r="EO256" s="129"/>
      <c r="EP256" s="130"/>
      <c r="EQ256" s="130"/>
      <c r="ER256" s="130"/>
      <c r="ES256" s="130"/>
      <c r="ET256" s="130"/>
      <c r="EU256" s="130"/>
      <c r="EV256" s="130"/>
      <c r="EW256" s="130"/>
      <c r="EX256" s="130"/>
      <c r="EY256" s="130"/>
      <c r="EZ256" s="130"/>
      <c r="FA256" s="130"/>
      <c r="FB256" s="130"/>
      <c r="FC256" s="130"/>
      <c r="FD256" s="130"/>
      <c r="FE256" s="130"/>
      <c r="FF256" s="130"/>
      <c r="FG256" s="130"/>
      <c r="FH256" s="130"/>
      <c r="FI256" s="130"/>
      <c r="FJ256" s="130"/>
      <c r="FK256" s="130"/>
      <c r="FL256" s="130"/>
      <c r="FM256" s="130"/>
      <c r="FN256" s="130"/>
      <c r="FO256" s="130"/>
      <c r="FP256" s="130"/>
      <c r="FQ256" s="130"/>
      <c r="FR256" s="130"/>
      <c r="FS256" s="130"/>
      <c r="FT256" s="130"/>
      <c r="FU256" s="130"/>
      <c r="FV256" s="130"/>
      <c r="FW256" s="57"/>
      <c r="FX256" s="131"/>
      <c r="FY256" s="127" t="str">
        <f t="shared" si="113"/>
        <v>ضعيف</v>
      </c>
      <c r="FZ256" s="128"/>
    </row>
    <row r="257" spans="1:182" ht="54.95" customHeight="1" thickTop="1" thickBot="1">
      <c r="A257" s="161">
        <v>246</v>
      </c>
      <c r="B257" s="162"/>
      <c r="C257" s="163"/>
      <c r="D257" s="164"/>
      <c r="E257" s="162"/>
      <c r="F257" s="162"/>
      <c r="G257" s="162"/>
      <c r="H257" s="162"/>
      <c r="I257" s="162"/>
      <c r="J257" s="162"/>
      <c r="K257" s="162"/>
      <c r="L257" s="162"/>
      <c r="M257" s="162"/>
      <c r="N257" s="165"/>
      <c r="O257" s="165"/>
      <c r="P257" s="165"/>
      <c r="Q257" s="165"/>
      <c r="R257" s="165"/>
      <c r="S257" s="165"/>
      <c r="T257" s="165"/>
      <c r="U257" s="165"/>
      <c r="V257" s="165"/>
      <c r="W257" s="165"/>
      <c r="X257" s="165"/>
      <c r="Y257" s="165"/>
      <c r="Z257" s="165"/>
      <c r="AA257" s="165"/>
      <c r="AB257" s="165"/>
      <c r="AC257" s="165"/>
      <c r="AD257" s="165"/>
      <c r="AE257" s="165"/>
      <c r="AF257" s="165"/>
      <c r="AG257" s="165"/>
      <c r="AH257" s="165"/>
      <c r="AI257" s="165"/>
      <c r="AJ257" s="165"/>
      <c r="AK257" s="165"/>
      <c r="AL257" s="165"/>
      <c r="AM257" s="165"/>
      <c r="AN257" s="165"/>
      <c r="AO257" s="165"/>
      <c r="AP257" s="165"/>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V257" s="162"/>
      <c r="BW257" s="162"/>
      <c r="BX257" s="165"/>
      <c r="BY257" s="165"/>
      <c r="BZ257" s="164"/>
      <c r="CA257" s="162"/>
      <c r="CB257" s="137"/>
      <c r="CC257" s="138"/>
      <c r="CD257" s="138"/>
      <c r="CE257" s="139"/>
      <c r="CF257" s="140"/>
      <c r="CG257" s="141"/>
      <c r="CH257" s="159"/>
      <c r="CI257" s="169"/>
      <c r="CL257" s="123"/>
      <c r="CM257" s="123"/>
      <c r="CN257" s="123"/>
      <c r="CO257" s="123"/>
      <c r="CP257" s="123"/>
      <c r="CQ257" s="123"/>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124"/>
      <c r="EK257" s="125"/>
      <c r="EL257" s="131">
        <f t="shared" si="111"/>
        <v>0</v>
      </c>
      <c r="EM257" s="127" t="str">
        <f t="shared" si="112"/>
        <v>ضعيف</v>
      </c>
      <c r="EN257" s="128"/>
      <c r="EO257" s="129"/>
      <c r="EP257" s="130"/>
      <c r="EQ257" s="130"/>
      <c r="ER257" s="130"/>
      <c r="ES257" s="130"/>
      <c r="ET257" s="130"/>
      <c r="EU257" s="130"/>
      <c r="EV257" s="130"/>
      <c r="EW257" s="130"/>
      <c r="EX257" s="130"/>
      <c r="EY257" s="130"/>
      <c r="EZ257" s="130"/>
      <c r="FA257" s="130"/>
      <c r="FB257" s="130"/>
      <c r="FC257" s="130"/>
      <c r="FD257" s="130"/>
      <c r="FE257" s="130"/>
      <c r="FF257" s="130"/>
      <c r="FG257" s="130"/>
      <c r="FH257" s="130"/>
      <c r="FI257" s="130"/>
      <c r="FJ257" s="130"/>
      <c r="FK257" s="130"/>
      <c r="FL257" s="130"/>
      <c r="FM257" s="130"/>
      <c r="FN257" s="130"/>
      <c r="FO257" s="130"/>
      <c r="FP257" s="130"/>
      <c r="FQ257" s="130"/>
      <c r="FR257" s="130"/>
      <c r="FS257" s="130"/>
      <c r="FT257" s="130"/>
      <c r="FU257" s="130"/>
      <c r="FV257" s="130"/>
      <c r="FW257" s="57"/>
      <c r="FX257" s="131"/>
      <c r="FY257" s="127" t="str">
        <f t="shared" si="113"/>
        <v>ضعيف</v>
      </c>
      <c r="FZ257" s="128"/>
    </row>
    <row r="258" spans="1:182" ht="54.95" customHeight="1" thickTop="1" thickBot="1">
      <c r="A258" s="161">
        <v>247</v>
      </c>
      <c r="B258" s="162"/>
      <c r="C258" s="163"/>
      <c r="D258" s="164"/>
      <c r="E258" s="162"/>
      <c r="F258" s="162"/>
      <c r="G258" s="162"/>
      <c r="H258" s="162"/>
      <c r="I258" s="162"/>
      <c r="J258" s="162"/>
      <c r="K258" s="162"/>
      <c r="L258" s="162"/>
      <c r="M258" s="162"/>
      <c r="N258" s="165"/>
      <c r="O258" s="165"/>
      <c r="P258" s="165"/>
      <c r="Q258" s="165"/>
      <c r="R258" s="165"/>
      <c r="S258" s="165"/>
      <c r="T258" s="165"/>
      <c r="U258" s="165"/>
      <c r="V258" s="165"/>
      <c r="W258" s="165"/>
      <c r="X258" s="165"/>
      <c r="Y258" s="165"/>
      <c r="Z258" s="165"/>
      <c r="AA258" s="165"/>
      <c r="AB258" s="165"/>
      <c r="AC258" s="165"/>
      <c r="AD258" s="165"/>
      <c r="AE258" s="165"/>
      <c r="AF258" s="165"/>
      <c r="AG258" s="165"/>
      <c r="AH258" s="165"/>
      <c r="AI258" s="165"/>
      <c r="AJ258" s="165"/>
      <c r="AK258" s="165"/>
      <c r="AL258" s="165"/>
      <c r="AM258" s="165"/>
      <c r="AN258" s="165"/>
      <c r="AO258" s="165"/>
      <c r="AP258" s="165"/>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V258" s="162"/>
      <c r="BW258" s="162"/>
      <c r="BX258" s="165"/>
      <c r="BY258" s="165"/>
      <c r="BZ258" s="164"/>
      <c r="CA258" s="162"/>
      <c r="CB258" s="137"/>
      <c r="CC258" s="138"/>
      <c r="CD258" s="138"/>
      <c r="CE258" s="139"/>
      <c r="CF258" s="140"/>
      <c r="CG258" s="141"/>
      <c r="CH258" s="159"/>
      <c r="CI258" s="169"/>
      <c r="CL258" s="123"/>
      <c r="CM258" s="123"/>
      <c r="CN258" s="123"/>
      <c r="CO258" s="123"/>
      <c r="CP258" s="123"/>
      <c r="CQ258" s="123"/>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124"/>
      <c r="EK258" s="125"/>
      <c r="EL258" s="131">
        <f t="shared" si="111"/>
        <v>0</v>
      </c>
      <c r="EM258" s="127" t="str">
        <f t="shared" si="112"/>
        <v>ضعيف</v>
      </c>
      <c r="EN258" s="128"/>
      <c r="EO258" s="129"/>
      <c r="EP258" s="130"/>
      <c r="EQ258" s="130"/>
      <c r="ER258" s="130"/>
      <c r="ES258" s="130"/>
      <c r="ET258" s="130"/>
      <c r="EU258" s="130"/>
      <c r="EV258" s="130"/>
      <c r="EW258" s="130"/>
      <c r="EX258" s="130"/>
      <c r="EY258" s="130"/>
      <c r="EZ258" s="130"/>
      <c r="FA258" s="130"/>
      <c r="FB258" s="130"/>
      <c r="FC258" s="130"/>
      <c r="FD258" s="130"/>
      <c r="FE258" s="130"/>
      <c r="FF258" s="130"/>
      <c r="FG258" s="130"/>
      <c r="FH258" s="130"/>
      <c r="FI258" s="130"/>
      <c r="FJ258" s="130"/>
      <c r="FK258" s="130"/>
      <c r="FL258" s="130"/>
      <c r="FM258" s="130"/>
      <c r="FN258" s="130"/>
      <c r="FO258" s="130"/>
      <c r="FP258" s="130"/>
      <c r="FQ258" s="130"/>
      <c r="FR258" s="130"/>
      <c r="FS258" s="130"/>
      <c r="FT258" s="130"/>
      <c r="FU258" s="130"/>
      <c r="FV258" s="130"/>
      <c r="FW258" s="57"/>
      <c r="FX258" s="131"/>
      <c r="FY258" s="127" t="str">
        <f t="shared" si="113"/>
        <v>ضعيف</v>
      </c>
      <c r="FZ258" s="128"/>
    </row>
    <row r="259" spans="1:182" ht="54.95" customHeight="1" thickTop="1" thickBot="1">
      <c r="A259" s="161">
        <v>248</v>
      </c>
      <c r="B259" s="162"/>
      <c r="C259" s="163"/>
      <c r="D259" s="164"/>
      <c r="E259" s="162"/>
      <c r="F259" s="162"/>
      <c r="G259" s="162"/>
      <c r="H259" s="162"/>
      <c r="I259" s="162"/>
      <c r="J259" s="162"/>
      <c r="K259" s="162"/>
      <c r="L259" s="162"/>
      <c r="M259" s="162"/>
      <c r="N259" s="165"/>
      <c r="O259" s="165"/>
      <c r="P259" s="165"/>
      <c r="Q259" s="165"/>
      <c r="R259" s="165"/>
      <c r="S259" s="165"/>
      <c r="T259" s="165"/>
      <c r="U259" s="165"/>
      <c r="V259" s="165"/>
      <c r="W259" s="165"/>
      <c r="X259" s="165"/>
      <c r="Y259" s="165"/>
      <c r="Z259" s="165"/>
      <c r="AA259" s="165"/>
      <c r="AB259" s="165"/>
      <c r="AC259" s="165"/>
      <c r="AD259" s="165"/>
      <c r="AE259" s="165"/>
      <c r="AF259" s="165"/>
      <c r="AG259" s="165"/>
      <c r="AH259" s="165"/>
      <c r="AI259" s="165"/>
      <c r="AJ259" s="165"/>
      <c r="AK259" s="165"/>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c r="BH259" s="165"/>
      <c r="BI259" s="165"/>
      <c r="BJ259" s="165"/>
      <c r="BK259" s="165"/>
      <c r="BL259" s="165"/>
      <c r="BM259" s="165"/>
      <c r="BN259" s="165"/>
      <c r="BO259" s="165"/>
      <c r="BP259" s="165"/>
      <c r="BQ259" s="165"/>
      <c r="BR259" s="165"/>
      <c r="BS259" s="165"/>
      <c r="BT259" s="165"/>
      <c r="BU259" s="165"/>
      <c r="BV259" s="162"/>
      <c r="BW259" s="162"/>
      <c r="BX259" s="165"/>
      <c r="BY259" s="165"/>
      <c r="BZ259" s="164"/>
      <c r="CA259" s="162"/>
      <c r="CB259" s="137"/>
      <c r="CC259" s="138"/>
      <c r="CD259" s="138"/>
      <c r="CE259" s="139"/>
      <c r="CF259" s="140"/>
      <c r="CG259" s="141"/>
      <c r="CH259" s="159"/>
      <c r="CI259" s="169"/>
      <c r="CL259" s="123"/>
      <c r="CM259" s="123"/>
      <c r="CN259" s="123"/>
      <c r="CO259" s="123"/>
      <c r="CP259" s="123"/>
      <c r="CQ259" s="123"/>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124"/>
      <c r="EK259" s="125"/>
      <c r="EL259" s="131">
        <f t="shared" si="111"/>
        <v>0</v>
      </c>
      <c r="EM259" s="127" t="str">
        <f t="shared" si="112"/>
        <v>ضعيف</v>
      </c>
      <c r="EN259" s="128"/>
      <c r="EO259" s="129"/>
      <c r="EP259" s="130"/>
      <c r="EQ259" s="130"/>
      <c r="ER259" s="130"/>
      <c r="ES259" s="130"/>
      <c r="ET259" s="130"/>
      <c r="EU259" s="130"/>
      <c r="EV259" s="130"/>
      <c r="EW259" s="130"/>
      <c r="EX259" s="130"/>
      <c r="EY259" s="130"/>
      <c r="EZ259" s="130"/>
      <c r="FA259" s="130"/>
      <c r="FB259" s="130"/>
      <c r="FC259" s="130"/>
      <c r="FD259" s="130"/>
      <c r="FE259" s="130"/>
      <c r="FF259" s="130"/>
      <c r="FG259" s="130"/>
      <c r="FH259" s="130"/>
      <c r="FI259" s="130"/>
      <c r="FJ259" s="130"/>
      <c r="FK259" s="130"/>
      <c r="FL259" s="130"/>
      <c r="FM259" s="130"/>
      <c r="FN259" s="130"/>
      <c r="FO259" s="130"/>
      <c r="FP259" s="130"/>
      <c r="FQ259" s="130"/>
      <c r="FR259" s="130"/>
      <c r="FS259" s="130"/>
      <c r="FT259" s="130"/>
      <c r="FU259" s="130"/>
      <c r="FV259" s="130"/>
      <c r="FW259" s="57"/>
      <c r="FX259" s="131"/>
      <c r="FY259" s="127" t="str">
        <f t="shared" si="113"/>
        <v>ضعيف</v>
      </c>
      <c r="FZ259" s="128"/>
    </row>
    <row r="260" spans="1:182" ht="54.95" customHeight="1" thickTop="1" thickBot="1">
      <c r="A260" s="161">
        <v>249</v>
      </c>
      <c r="B260" s="162"/>
      <c r="C260" s="163"/>
      <c r="D260" s="164"/>
      <c r="E260" s="162"/>
      <c r="F260" s="162"/>
      <c r="G260" s="162"/>
      <c r="H260" s="162"/>
      <c r="I260" s="162"/>
      <c r="J260" s="162"/>
      <c r="K260" s="162"/>
      <c r="L260" s="162"/>
      <c r="M260" s="162"/>
      <c r="N260" s="165"/>
      <c r="O260" s="165"/>
      <c r="P260" s="165"/>
      <c r="Q260" s="165"/>
      <c r="R260" s="165"/>
      <c r="S260" s="165"/>
      <c r="T260" s="165"/>
      <c r="U260" s="165"/>
      <c r="V260" s="165"/>
      <c r="W260" s="165"/>
      <c r="X260" s="165"/>
      <c r="Y260" s="165"/>
      <c r="Z260" s="165"/>
      <c r="AA260" s="165"/>
      <c r="AB260" s="165"/>
      <c r="AC260" s="165"/>
      <c r="AD260" s="165"/>
      <c r="AE260" s="165"/>
      <c r="AF260" s="165"/>
      <c r="AG260" s="165"/>
      <c r="AH260" s="165"/>
      <c r="AI260" s="165"/>
      <c r="AJ260" s="165"/>
      <c r="AK260" s="165"/>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c r="BH260" s="165"/>
      <c r="BI260" s="165"/>
      <c r="BJ260" s="165"/>
      <c r="BK260" s="165"/>
      <c r="BL260" s="165"/>
      <c r="BM260" s="165"/>
      <c r="BN260" s="165"/>
      <c r="BO260" s="165"/>
      <c r="BP260" s="165"/>
      <c r="BQ260" s="165"/>
      <c r="BR260" s="165"/>
      <c r="BS260" s="165"/>
      <c r="BT260" s="165"/>
      <c r="BU260" s="165"/>
      <c r="BV260" s="162"/>
      <c r="BW260" s="162"/>
      <c r="BX260" s="165"/>
      <c r="BY260" s="165"/>
      <c r="BZ260" s="164"/>
      <c r="CA260" s="162"/>
      <c r="CB260" s="137"/>
      <c r="CC260" s="138"/>
      <c r="CD260" s="138"/>
      <c r="CE260" s="139"/>
      <c r="CF260" s="140"/>
      <c r="CG260" s="141"/>
      <c r="CH260" s="159"/>
      <c r="CI260" s="169"/>
      <c r="CL260" s="123"/>
      <c r="CM260" s="123"/>
      <c r="CN260" s="123"/>
      <c r="CO260" s="123"/>
      <c r="CP260" s="123"/>
      <c r="CQ260" s="123"/>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124"/>
      <c r="EK260" s="125"/>
      <c r="EL260" s="131">
        <f t="shared" si="111"/>
        <v>0</v>
      </c>
      <c r="EM260" s="127" t="str">
        <f t="shared" si="112"/>
        <v>ضعيف</v>
      </c>
      <c r="EN260" s="128"/>
      <c r="EO260" s="129"/>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57"/>
      <c r="FX260" s="131"/>
      <c r="FY260" s="127" t="str">
        <f t="shared" si="113"/>
        <v>ضعيف</v>
      </c>
      <c r="FZ260" s="128"/>
    </row>
    <row r="261" spans="1:182" ht="54.95" customHeight="1" thickTop="1" thickBot="1">
      <c r="A261" s="161">
        <v>250</v>
      </c>
      <c r="B261" s="162"/>
      <c r="C261" s="163"/>
      <c r="D261" s="164"/>
      <c r="E261" s="162"/>
      <c r="F261" s="162"/>
      <c r="G261" s="162"/>
      <c r="H261" s="162"/>
      <c r="I261" s="162"/>
      <c r="J261" s="162"/>
      <c r="K261" s="162"/>
      <c r="L261" s="162"/>
      <c r="M261" s="162"/>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5"/>
      <c r="BO261" s="165"/>
      <c r="BP261" s="165"/>
      <c r="BQ261" s="165"/>
      <c r="BR261" s="165"/>
      <c r="BS261" s="165"/>
      <c r="BT261" s="165"/>
      <c r="BU261" s="165"/>
      <c r="BV261" s="162"/>
      <c r="BW261" s="162"/>
      <c r="BX261" s="165"/>
      <c r="BY261" s="165"/>
      <c r="BZ261" s="164"/>
      <c r="CA261" s="162"/>
      <c r="CB261" s="137"/>
      <c r="CC261" s="138"/>
      <c r="CD261" s="138"/>
      <c r="CE261" s="139"/>
      <c r="CF261" s="140"/>
      <c r="CG261" s="141"/>
      <c r="CH261" s="159"/>
      <c r="CI261" s="169"/>
      <c r="CL261" s="123"/>
      <c r="CM261" s="123"/>
      <c r="CN261" s="123"/>
      <c r="CO261" s="123"/>
      <c r="CP261" s="123"/>
      <c r="CQ261" s="123"/>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124"/>
      <c r="EK261" s="125"/>
      <c r="EL261" s="131">
        <f t="shared" si="111"/>
        <v>0</v>
      </c>
      <c r="EM261" s="127" t="str">
        <f t="shared" si="112"/>
        <v>ضعيف</v>
      </c>
      <c r="EN261" s="128"/>
      <c r="EO261" s="129"/>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57"/>
      <c r="FX261" s="131"/>
      <c r="FY261" s="127" t="str">
        <f t="shared" si="113"/>
        <v>ضعيف</v>
      </c>
      <c r="FZ261" s="128"/>
    </row>
    <row r="262" spans="1:182" ht="54.95" customHeight="1" thickTop="1" thickBot="1">
      <c r="A262" s="161">
        <v>251</v>
      </c>
      <c r="B262" s="162"/>
      <c r="C262" s="163"/>
      <c r="D262" s="164"/>
      <c r="E262" s="162"/>
      <c r="F262" s="162"/>
      <c r="G262" s="162"/>
      <c r="H262" s="162"/>
      <c r="I262" s="162"/>
      <c r="J262" s="162"/>
      <c r="K262" s="162"/>
      <c r="L262" s="162"/>
      <c r="M262" s="162"/>
      <c r="N262" s="165"/>
      <c r="O262" s="165"/>
      <c r="P262" s="165"/>
      <c r="Q262" s="165"/>
      <c r="R262" s="165"/>
      <c r="S262" s="165"/>
      <c r="T262" s="165"/>
      <c r="U262" s="165"/>
      <c r="V262" s="165"/>
      <c r="W262" s="165"/>
      <c r="X262" s="165"/>
      <c r="Y262" s="165"/>
      <c r="Z262" s="165"/>
      <c r="AA262" s="165"/>
      <c r="AB262" s="165"/>
      <c r="AC262" s="165"/>
      <c r="AD262" s="165"/>
      <c r="AE262" s="165"/>
      <c r="AF262" s="165"/>
      <c r="AG262" s="165"/>
      <c r="AH262" s="165"/>
      <c r="AI262" s="165"/>
      <c r="AJ262" s="165"/>
      <c r="AK262" s="165"/>
      <c r="AL262" s="165"/>
      <c r="AM262" s="165"/>
      <c r="AN262" s="165"/>
      <c r="AO262" s="165"/>
      <c r="AP262" s="165"/>
      <c r="AQ262" s="165"/>
      <c r="AR262" s="165"/>
      <c r="AS262" s="165"/>
      <c r="AT262" s="165"/>
      <c r="AU262" s="165"/>
      <c r="AV262" s="165"/>
      <c r="AW262" s="165"/>
      <c r="AX262" s="165"/>
      <c r="AY262" s="165"/>
      <c r="AZ262" s="165"/>
      <c r="BA262" s="165"/>
      <c r="BB262" s="165"/>
      <c r="BC262" s="165"/>
      <c r="BD262" s="165"/>
      <c r="BE262" s="165"/>
      <c r="BF262" s="165"/>
      <c r="BG262" s="165"/>
      <c r="BH262" s="165"/>
      <c r="BI262" s="165"/>
      <c r="BJ262" s="165"/>
      <c r="BK262" s="165"/>
      <c r="BL262" s="165"/>
      <c r="BM262" s="165"/>
      <c r="BN262" s="165"/>
      <c r="BO262" s="165"/>
      <c r="BP262" s="165"/>
      <c r="BQ262" s="165"/>
      <c r="BR262" s="165"/>
      <c r="BS262" s="165"/>
      <c r="BT262" s="165"/>
      <c r="BU262" s="165"/>
      <c r="BV262" s="162"/>
      <c r="BW262" s="162"/>
      <c r="BX262" s="165"/>
      <c r="BY262" s="165"/>
      <c r="BZ262" s="164"/>
      <c r="CA262" s="162"/>
      <c r="CB262" s="137"/>
      <c r="CC262" s="138"/>
      <c r="CD262" s="138"/>
      <c r="CE262" s="139"/>
      <c r="CF262" s="140"/>
      <c r="CG262" s="141"/>
      <c r="CH262" s="159"/>
      <c r="CI262" s="169"/>
      <c r="CL262" s="123"/>
      <c r="CM262" s="123"/>
      <c r="CN262" s="123"/>
      <c r="CO262" s="123"/>
      <c r="CP262" s="123"/>
      <c r="CQ262" s="123"/>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124"/>
      <c r="EK262" s="125"/>
      <c r="EL262" s="131">
        <f t="shared" si="111"/>
        <v>0</v>
      </c>
      <c r="EM262" s="127" t="str">
        <f t="shared" si="112"/>
        <v>ضعيف</v>
      </c>
      <c r="EN262" s="128"/>
      <c r="EO262" s="129"/>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57"/>
      <c r="FX262" s="131"/>
      <c r="FY262" s="127" t="str">
        <f t="shared" si="113"/>
        <v>ضعيف</v>
      </c>
      <c r="FZ262" s="128"/>
    </row>
    <row r="263" spans="1:182" ht="54.95" customHeight="1" thickTop="1" thickBot="1">
      <c r="A263" s="161">
        <v>252</v>
      </c>
      <c r="B263" s="162"/>
      <c r="C263" s="163"/>
      <c r="D263" s="164"/>
      <c r="E263" s="162"/>
      <c r="F263" s="162"/>
      <c r="G263" s="162"/>
      <c r="H263" s="162"/>
      <c r="I263" s="162"/>
      <c r="J263" s="162"/>
      <c r="K263" s="162"/>
      <c r="L263" s="162"/>
      <c r="M263" s="162"/>
      <c r="N263" s="165"/>
      <c r="O263" s="165"/>
      <c r="P263" s="165"/>
      <c r="Q263" s="165"/>
      <c r="R263" s="165"/>
      <c r="S263" s="165"/>
      <c r="T263" s="165"/>
      <c r="U263" s="165"/>
      <c r="V263" s="165"/>
      <c r="W263" s="165"/>
      <c r="X263" s="165"/>
      <c r="Y263" s="165"/>
      <c r="Z263" s="165"/>
      <c r="AA263" s="165"/>
      <c r="AB263" s="165"/>
      <c r="AC263" s="165"/>
      <c r="AD263" s="165"/>
      <c r="AE263" s="165"/>
      <c r="AF263" s="165"/>
      <c r="AG263" s="165"/>
      <c r="AH263" s="165"/>
      <c r="AI263" s="165"/>
      <c r="AJ263" s="165"/>
      <c r="AK263" s="165"/>
      <c r="AL263" s="165"/>
      <c r="AM263" s="165"/>
      <c r="AN263" s="165"/>
      <c r="AO263" s="165"/>
      <c r="AP263" s="165"/>
      <c r="AQ263" s="165"/>
      <c r="AR263" s="165"/>
      <c r="AS263" s="165"/>
      <c r="AT263" s="165"/>
      <c r="AU263" s="165"/>
      <c r="AV263" s="165"/>
      <c r="AW263" s="165"/>
      <c r="AX263" s="165"/>
      <c r="AY263" s="165"/>
      <c r="AZ263" s="165"/>
      <c r="BA263" s="165"/>
      <c r="BB263" s="165"/>
      <c r="BC263" s="165"/>
      <c r="BD263" s="165"/>
      <c r="BE263" s="165"/>
      <c r="BF263" s="165"/>
      <c r="BG263" s="165"/>
      <c r="BH263" s="165"/>
      <c r="BI263" s="165"/>
      <c r="BJ263" s="165"/>
      <c r="BK263" s="165"/>
      <c r="BL263" s="165"/>
      <c r="BM263" s="165"/>
      <c r="BN263" s="165"/>
      <c r="BO263" s="165"/>
      <c r="BP263" s="165"/>
      <c r="BQ263" s="165"/>
      <c r="BR263" s="165"/>
      <c r="BS263" s="165"/>
      <c r="BT263" s="165"/>
      <c r="BU263" s="165"/>
      <c r="BV263" s="162"/>
      <c r="BW263" s="162"/>
      <c r="BX263" s="165"/>
      <c r="BY263" s="165"/>
      <c r="BZ263" s="164"/>
      <c r="CA263" s="162"/>
      <c r="CB263" s="137"/>
      <c r="CC263" s="138"/>
      <c r="CD263" s="138"/>
      <c r="CE263" s="139"/>
      <c r="CF263" s="140"/>
      <c r="CG263" s="141"/>
      <c r="CH263" s="159"/>
      <c r="CI263" s="169"/>
      <c r="CL263" s="123"/>
      <c r="CM263" s="123"/>
      <c r="CN263" s="123"/>
      <c r="CO263" s="123"/>
      <c r="CP263" s="123"/>
      <c r="CQ263" s="123"/>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124"/>
      <c r="EK263" s="125"/>
      <c r="EL263" s="131">
        <f t="shared" si="111"/>
        <v>0</v>
      </c>
      <c r="EM263" s="127" t="str">
        <f t="shared" si="112"/>
        <v>ضعيف</v>
      </c>
      <c r="EN263" s="128"/>
      <c r="EO263" s="129"/>
      <c r="EP263" s="130"/>
      <c r="EQ263" s="130"/>
      <c r="ER263" s="130"/>
      <c r="ES263" s="130"/>
      <c r="ET263" s="130"/>
      <c r="EU263" s="130"/>
      <c r="EV263" s="130"/>
      <c r="EW263" s="130"/>
      <c r="EX263" s="130"/>
      <c r="EY263" s="130"/>
      <c r="EZ263" s="130"/>
      <c r="FA263" s="130"/>
      <c r="FB263" s="130"/>
      <c r="FC263" s="130"/>
      <c r="FD263" s="130"/>
      <c r="FE263" s="130"/>
      <c r="FF263" s="130"/>
      <c r="FG263" s="130"/>
      <c r="FH263" s="130"/>
      <c r="FI263" s="130"/>
      <c r="FJ263" s="130"/>
      <c r="FK263" s="130"/>
      <c r="FL263" s="130"/>
      <c r="FM263" s="130"/>
      <c r="FN263" s="130"/>
      <c r="FO263" s="130"/>
      <c r="FP263" s="130"/>
      <c r="FQ263" s="130"/>
      <c r="FR263" s="130"/>
      <c r="FS263" s="130"/>
      <c r="FT263" s="130"/>
      <c r="FU263" s="130"/>
      <c r="FV263" s="130"/>
      <c r="FW263" s="57"/>
      <c r="FX263" s="131"/>
      <c r="FY263" s="127" t="str">
        <f t="shared" si="113"/>
        <v>ضعيف</v>
      </c>
      <c r="FZ263" s="128"/>
    </row>
    <row r="264" spans="1:182" ht="54.95" customHeight="1" thickTop="1" thickBot="1">
      <c r="A264" s="161">
        <v>253</v>
      </c>
      <c r="B264" s="162"/>
      <c r="C264" s="163"/>
      <c r="D264" s="164"/>
      <c r="E264" s="162"/>
      <c r="F264" s="162"/>
      <c r="G264" s="162"/>
      <c r="H264" s="162"/>
      <c r="I264" s="162"/>
      <c r="J264" s="162"/>
      <c r="K264" s="162"/>
      <c r="L264" s="162"/>
      <c r="M264" s="162"/>
      <c r="N264" s="165"/>
      <c r="O264" s="165"/>
      <c r="P264" s="165"/>
      <c r="Q264" s="165"/>
      <c r="R264" s="165"/>
      <c r="S264" s="165"/>
      <c r="T264" s="165"/>
      <c r="U264" s="165"/>
      <c r="V264" s="165"/>
      <c r="W264" s="165"/>
      <c r="X264" s="165"/>
      <c r="Y264" s="165"/>
      <c r="Z264" s="165"/>
      <c r="AA264" s="165"/>
      <c r="AB264" s="165"/>
      <c r="AC264" s="165"/>
      <c r="AD264" s="165"/>
      <c r="AE264" s="165"/>
      <c r="AF264" s="165"/>
      <c r="AG264" s="165"/>
      <c r="AH264" s="165"/>
      <c r="AI264" s="165"/>
      <c r="AJ264" s="165"/>
      <c r="AK264" s="165"/>
      <c r="AL264" s="165"/>
      <c r="AM264" s="165"/>
      <c r="AN264" s="165"/>
      <c r="AO264" s="165"/>
      <c r="AP264" s="165"/>
      <c r="AQ264" s="165"/>
      <c r="AR264" s="165"/>
      <c r="AS264" s="165"/>
      <c r="AT264" s="165"/>
      <c r="AU264" s="165"/>
      <c r="AV264" s="165"/>
      <c r="AW264" s="165"/>
      <c r="AX264" s="165"/>
      <c r="AY264" s="165"/>
      <c r="AZ264" s="165"/>
      <c r="BA264" s="165"/>
      <c r="BB264" s="165"/>
      <c r="BC264" s="165"/>
      <c r="BD264" s="165"/>
      <c r="BE264" s="165"/>
      <c r="BF264" s="165"/>
      <c r="BG264" s="165"/>
      <c r="BH264" s="165"/>
      <c r="BI264" s="165"/>
      <c r="BJ264" s="165"/>
      <c r="BK264" s="165"/>
      <c r="BL264" s="165"/>
      <c r="BM264" s="165"/>
      <c r="BN264" s="165"/>
      <c r="BO264" s="165"/>
      <c r="BP264" s="165"/>
      <c r="BQ264" s="165"/>
      <c r="BR264" s="165"/>
      <c r="BS264" s="165"/>
      <c r="BT264" s="165"/>
      <c r="BU264" s="165"/>
      <c r="BV264" s="162"/>
      <c r="BW264" s="162"/>
      <c r="BX264" s="165"/>
      <c r="BY264" s="165"/>
      <c r="BZ264" s="164"/>
      <c r="CA264" s="162"/>
      <c r="CB264" s="137"/>
      <c r="CC264" s="138"/>
      <c r="CD264" s="138"/>
      <c r="CE264" s="139"/>
      <c r="CF264" s="140"/>
      <c r="CG264" s="141"/>
      <c r="CH264" s="159"/>
      <c r="CI264" s="169"/>
      <c r="CL264" s="123"/>
      <c r="CM264" s="123"/>
      <c r="CN264" s="123"/>
      <c r="CO264" s="123"/>
      <c r="CP264" s="123"/>
      <c r="CQ264" s="123"/>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124"/>
      <c r="EK264" s="125"/>
      <c r="EL264" s="131">
        <f t="shared" si="111"/>
        <v>0</v>
      </c>
      <c r="EM264" s="127" t="str">
        <f t="shared" si="112"/>
        <v>ضعيف</v>
      </c>
      <c r="EN264" s="128"/>
      <c r="EO264" s="129"/>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57"/>
      <c r="FX264" s="131"/>
      <c r="FY264" s="127" t="str">
        <f t="shared" si="113"/>
        <v>ضعيف</v>
      </c>
      <c r="FZ264" s="128"/>
    </row>
    <row r="265" spans="1:182" ht="54.95" customHeight="1" thickTop="1" thickBot="1">
      <c r="A265" s="161">
        <v>254</v>
      </c>
      <c r="B265" s="162"/>
      <c r="C265" s="163"/>
      <c r="D265" s="164"/>
      <c r="E265" s="162"/>
      <c r="F265" s="162"/>
      <c r="G265" s="162"/>
      <c r="H265" s="162"/>
      <c r="I265" s="162"/>
      <c r="J265" s="162"/>
      <c r="K265" s="162"/>
      <c r="L265" s="162"/>
      <c r="M265" s="162"/>
      <c r="N265" s="165"/>
      <c r="O265" s="165"/>
      <c r="P265" s="165"/>
      <c r="Q265" s="165"/>
      <c r="R265" s="165"/>
      <c r="S265" s="165"/>
      <c r="T265" s="165"/>
      <c r="U265" s="165"/>
      <c r="V265" s="165"/>
      <c r="W265" s="165"/>
      <c r="X265" s="165"/>
      <c r="Y265" s="165"/>
      <c r="Z265" s="165"/>
      <c r="AA265" s="165"/>
      <c r="AB265" s="165"/>
      <c r="AC265" s="165"/>
      <c r="AD265" s="165"/>
      <c r="AE265" s="165"/>
      <c r="AF265" s="165"/>
      <c r="AG265" s="165"/>
      <c r="AH265" s="165"/>
      <c r="AI265" s="165"/>
      <c r="AJ265" s="165"/>
      <c r="AK265" s="165"/>
      <c r="AL265" s="165"/>
      <c r="AM265" s="165"/>
      <c r="AN265" s="165"/>
      <c r="AO265" s="165"/>
      <c r="AP265" s="165"/>
      <c r="AQ265" s="165"/>
      <c r="AR265" s="165"/>
      <c r="AS265" s="165"/>
      <c r="AT265" s="165"/>
      <c r="AU265" s="165"/>
      <c r="AV265" s="165"/>
      <c r="AW265" s="165"/>
      <c r="AX265" s="165"/>
      <c r="AY265" s="165"/>
      <c r="AZ265" s="165"/>
      <c r="BA265" s="165"/>
      <c r="BB265" s="165"/>
      <c r="BC265" s="165"/>
      <c r="BD265" s="165"/>
      <c r="BE265" s="165"/>
      <c r="BF265" s="165"/>
      <c r="BG265" s="165"/>
      <c r="BH265" s="165"/>
      <c r="BI265" s="165"/>
      <c r="BJ265" s="165"/>
      <c r="BK265" s="165"/>
      <c r="BL265" s="165"/>
      <c r="BM265" s="165"/>
      <c r="BN265" s="165"/>
      <c r="BO265" s="165"/>
      <c r="BP265" s="165"/>
      <c r="BQ265" s="165"/>
      <c r="BR265" s="165"/>
      <c r="BS265" s="165"/>
      <c r="BT265" s="165"/>
      <c r="BU265" s="165"/>
      <c r="BV265" s="162"/>
      <c r="BW265" s="162"/>
      <c r="BX265" s="165"/>
      <c r="BY265" s="165"/>
      <c r="BZ265" s="164"/>
      <c r="CA265" s="162"/>
      <c r="CB265" s="137"/>
      <c r="CC265" s="138"/>
      <c r="CD265" s="138"/>
      <c r="CE265" s="139"/>
      <c r="CF265" s="140"/>
      <c r="CG265" s="141"/>
      <c r="CH265" s="159"/>
      <c r="CI265" s="169"/>
      <c r="CL265" s="123"/>
      <c r="CM265" s="123"/>
      <c r="CN265" s="123"/>
      <c r="CO265" s="123"/>
      <c r="CP265" s="123"/>
      <c r="CQ265" s="123"/>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124"/>
      <c r="EK265" s="125"/>
      <c r="EL265" s="131">
        <f t="shared" si="111"/>
        <v>0</v>
      </c>
      <c r="EM265" s="127" t="str">
        <f t="shared" si="112"/>
        <v>ضعيف</v>
      </c>
      <c r="EN265" s="128"/>
      <c r="EO265" s="129"/>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57"/>
      <c r="FX265" s="131"/>
      <c r="FY265" s="127" t="str">
        <f t="shared" si="113"/>
        <v>ضعيف</v>
      </c>
      <c r="FZ265" s="128"/>
    </row>
    <row r="266" spans="1:182" ht="54.95" customHeight="1" thickTop="1" thickBot="1">
      <c r="A266" s="161">
        <v>255</v>
      </c>
      <c r="B266" s="162"/>
      <c r="C266" s="163"/>
      <c r="D266" s="164"/>
      <c r="E266" s="162"/>
      <c r="F266" s="162"/>
      <c r="G266" s="162"/>
      <c r="H266" s="162"/>
      <c r="I266" s="162"/>
      <c r="J266" s="162"/>
      <c r="K266" s="162"/>
      <c r="L266" s="162"/>
      <c r="M266" s="162"/>
      <c r="N266" s="165"/>
      <c r="O266" s="165"/>
      <c r="P266" s="165"/>
      <c r="Q266" s="165"/>
      <c r="R266" s="165"/>
      <c r="S266" s="165"/>
      <c r="T266" s="165"/>
      <c r="U266" s="165"/>
      <c r="V266" s="165"/>
      <c r="W266" s="165"/>
      <c r="X266" s="165"/>
      <c r="Y266" s="165"/>
      <c r="Z266" s="165"/>
      <c r="AA266" s="165"/>
      <c r="AB266" s="165"/>
      <c r="AC266" s="165"/>
      <c r="AD266" s="165"/>
      <c r="AE266" s="165"/>
      <c r="AF266" s="165"/>
      <c r="AG266" s="165"/>
      <c r="AH266" s="165"/>
      <c r="AI266" s="165"/>
      <c r="AJ266" s="165"/>
      <c r="AK266" s="165"/>
      <c r="AL266" s="165"/>
      <c r="AM266" s="165"/>
      <c r="AN266" s="165"/>
      <c r="AO266" s="165"/>
      <c r="AP266" s="165"/>
      <c r="AQ266" s="165"/>
      <c r="AR266" s="165"/>
      <c r="AS266" s="165"/>
      <c r="AT266" s="165"/>
      <c r="AU266" s="165"/>
      <c r="AV266" s="165"/>
      <c r="AW266" s="165"/>
      <c r="AX266" s="165"/>
      <c r="AY266" s="165"/>
      <c r="AZ266" s="165"/>
      <c r="BA266" s="165"/>
      <c r="BB266" s="165"/>
      <c r="BC266" s="165"/>
      <c r="BD266" s="165"/>
      <c r="BE266" s="165"/>
      <c r="BF266" s="165"/>
      <c r="BG266" s="165"/>
      <c r="BH266" s="165"/>
      <c r="BI266" s="165"/>
      <c r="BJ266" s="165"/>
      <c r="BK266" s="165"/>
      <c r="BL266" s="165"/>
      <c r="BM266" s="165"/>
      <c r="BN266" s="165"/>
      <c r="BO266" s="165"/>
      <c r="BP266" s="165"/>
      <c r="BQ266" s="165"/>
      <c r="BR266" s="165"/>
      <c r="BS266" s="165"/>
      <c r="BT266" s="165"/>
      <c r="BU266" s="165"/>
      <c r="BV266" s="162"/>
      <c r="BW266" s="162"/>
      <c r="BX266" s="165"/>
      <c r="BY266" s="165"/>
      <c r="BZ266" s="164"/>
      <c r="CA266" s="162"/>
      <c r="CB266" s="137"/>
      <c r="CC266" s="138"/>
      <c r="CD266" s="138"/>
      <c r="CE266" s="139"/>
      <c r="CF266" s="140"/>
      <c r="CG266" s="141"/>
      <c r="CH266" s="159"/>
      <c r="CI266" s="169"/>
      <c r="CL266" s="123"/>
      <c r="CM266" s="123"/>
      <c r="CN266" s="123"/>
      <c r="CO266" s="123"/>
      <c r="CP266" s="123"/>
      <c r="CQ266" s="123"/>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124"/>
      <c r="EK266" s="125"/>
      <c r="EL266" s="131">
        <f t="shared" si="111"/>
        <v>0</v>
      </c>
      <c r="EM266" s="127" t="str">
        <f t="shared" si="112"/>
        <v>ضعيف</v>
      </c>
      <c r="EN266" s="128"/>
      <c r="EO266" s="129"/>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57"/>
      <c r="FX266" s="131"/>
      <c r="FY266" s="127" t="str">
        <f t="shared" si="113"/>
        <v>ضعيف</v>
      </c>
      <c r="FZ266" s="128"/>
    </row>
    <row r="267" spans="1:182" ht="54.95" customHeight="1" thickTop="1" thickBot="1">
      <c r="A267" s="161">
        <v>256</v>
      </c>
      <c r="B267" s="162"/>
      <c r="C267" s="163"/>
      <c r="D267" s="164"/>
      <c r="E267" s="162"/>
      <c r="F267" s="162"/>
      <c r="G267" s="162"/>
      <c r="H267" s="162"/>
      <c r="I267" s="162"/>
      <c r="J267" s="162"/>
      <c r="K267" s="162"/>
      <c r="L267" s="162"/>
      <c r="M267" s="162"/>
      <c r="N267" s="165"/>
      <c r="O267" s="165"/>
      <c r="P267" s="165"/>
      <c r="Q267" s="165"/>
      <c r="R267" s="165"/>
      <c r="S267" s="165"/>
      <c r="T267" s="165"/>
      <c r="U267" s="165"/>
      <c r="V267" s="165"/>
      <c r="W267" s="165"/>
      <c r="X267" s="165"/>
      <c r="Y267" s="165"/>
      <c r="Z267" s="165"/>
      <c r="AA267" s="165"/>
      <c r="AB267" s="165"/>
      <c r="AC267" s="165"/>
      <c r="AD267" s="165"/>
      <c r="AE267" s="165"/>
      <c r="AF267" s="165"/>
      <c r="AG267" s="165"/>
      <c r="AH267" s="165"/>
      <c r="AI267" s="165"/>
      <c r="AJ267" s="165"/>
      <c r="AK267" s="165"/>
      <c r="AL267" s="165"/>
      <c r="AM267" s="165"/>
      <c r="AN267" s="165"/>
      <c r="AO267" s="165"/>
      <c r="AP267" s="165"/>
      <c r="AQ267" s="165"/>
      <c r="AR267" s="165"/>
      <c r="AS267" s="165"/>
      <c r="AT267" s="165"/>
      <c r="AU267" s="165"/>
      <c r="AV267" s="165"/>
      <c r="AW267" s="165"/>
      <c r="AX267" s="165"/>
      <c r="AY267" s="165"/>
      <c r="AZ267" s="165"/>
      <c r="BA267" s="165"/>
      <c r="BB267" s="165"/>
      <c r="BC267" s="165"/>
      <c r="BD267" s="165"/>
      <c r="BE267" s="165"/>
      <c r="BF267" s="165"/>
      <c r="BG267" s="165"/>
      <c r="BH267" s="165"/>
      <c r="BI267" s="165"/>
      <c r="BJ267" s="165"/>
      <c r="BK267" s="165"/>
      <c r="BL267" s="165"/>
      <c r="BM267" s="165"/>
      <c r="BN267" s="165"/>
      <c r="BO267" s="165"/>
      <c r="BP267" s="165"/>
      <c r="BQ267" s="165"/>
      <c r="BR267" s="165"/>
      <c r="BS267" s="165"/>
      <c r="BT267" s="165"/>
      <c r="BU267" s="165"/>
      <c r="BV267" s="162"/>
      <c r="BW267" s="162"/>
      <c r="BX267" s="165"/>
      <c r="BY267" s="165"/>
      <c r="BZ267" s="164"/>
      <c r="CA267" s="162"/>
      <c r="CB267" s="137"/>
      <c r="CC267" s="138"/>
      <c r="CD267" s="138"/>
      <c r="CE267" s="139"/>
      <c r="CF267" s="140"/>
      <c r="CG267" s="141"/>
      <c r="CH267" s="159"/>
      <c r="CI267" s="169"/>
      <c r="CL267" s="123"/>
      <c r="CM267" s="123"/>
      <c r="CN267" s="123"/>
      <c r="CO267" s="123"/>
      <c r="CP267" s="123"/>
      <c r="CQ267" s="123"/>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124"/>
      <c r="EK267" s="125"/>
      <c r="EL267" s="131">
        <f t="shared" si="111"/>
        <v>0</v>
      </c>
      <c r="EM267" s="127" t="str">
        <f t="shared" si="112"/>
        <v>ضعيف</v>
      </c>
      <c r="EN267" s="128"/>
      <c r="EO267" s="129"/>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57"/>
      <c r="FX267" s="131"/>
      <c r="FY267" s="127" t="str">
        <f t="shared" si="113"/>
        <v>ضعيف</v>
      </c>
      <c r="FZ267" s="128"/>
    </row>
    <row r="268" spans="1:182" ht="54.95" customHeight="1" thickTop="1" thickBot="1">
      <c r="A268" s="161">
        <v>257</v>
      </c>
      <c r="B268" s="162"/>
      <c r="C268" s="163"/>
      <c r="D268" s="164"/>
      <c r="E268" s="162"/>
      <c r="F268" s="162"/>
      <c r="G268" s="162"/>
      <c r="H268" s="162"/>
      <c r="I268" s="162"/>
      <c r="J268" s="162"/>
      <c r="K268" s="162"/>
      <c r="L268" s="162"/>
      <c r="M268" s="162"/>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c r="BH268" s="165"/>
      <c r="BI268" s="165"/>
      <c r="BJ268" s="165"/>
      <c r="BK268" s="165"/>
      <c r="BL268" s="165"/>
      <c r="BM268" s="165"/>
      <c r="BN268" s="165"/>
      <c r="BO268" s="165"/>
      <c r="BP268" s="165"/>
      <c r="BQ268" s="165"/>
      <c r="BR268" s="165"/>
      <c r="BS268" s="165"/>
      <c r="BT268" s="165"/>
      <c r="BU268" s="165"/>
      <c r="BV268" s="162"/>
      <c r="BW268" s="162"/>
      <c r="BX268" s="165"/>
      <c r="BY268" s="165"/>
      <c r="BZ268" s="164"/>
      <c r="CA268" s="162"/>
      <c r="CB268" s="137"/>
      <c r="CC268" s="138"/>
      <c r="CD268" s="138"/>
      <c r="CE268" s="139"/>
      <c r="CF268" s="140"/>
      <c r="CG268" s="141"/>
      <c r="CH268" s="159"/>
      <c r="CI268" s="169"/>
      <c r="CL268" s="123"/>
      <c r="CM268" s="123"/>
      <c r="CN268" s="123"/>
      <c r="CO268" s="123"/>
      <c r="CP268" s="123"/>
      <c r="CQ268" s="123"/>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124"/>
      <c r="EK268" s="125"/>
      <c r="EL268" s="131">
        <f t="shared" si="111"/>
        <v>0</v>
      </c>
      <c r="EM268" s="127" t="str">
        <f t="shared" si="112"/>
        <v>ضعيف</v>
      </c>
      <c r="EN268" s="128"/>
      <c r="EO268" s="129"/>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57"/>
      <c r="FX268" s="131"/>
      <c r="FY268" s="127" t="str">
        <f t="shared" si="113"/>
        <v>ضعيف</v>
      </c>
      <c r="FZ268" s="128"/>
    </row>
    <row r="269" spans="1:182" ht="54.95" customHeight="1" thickTop="1" thickBot="1">
      <c r="A269" s="161">
        <v>258</v>
      </c>
      <c r="B269" s="162"/>
      <c r="C269" s="163"/>
      <c r="D269" s="164"/>
      <c r="E269" s="162"/>
      <c r="F269" s="162"/>
      <c r="G269" s="162"/>
      <c r="H269" s="162"/>
      <c r="I269" s="162"/>
      <c r="J269" s="162"/>
      <c r="K269" s="162"/>
      <c r="L269" s="162"/>
      <c r="M269" s="162"/>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c r="BH269" s="165"/>
      <c r="BI269" s="165"/>
      <c r="BJ269" s="165"/>
      <c r="BK269" s="165"/>
      <c r="BL269" s="165"/>
      <c r="BM269" s="165"/>
      <c r="BN269" s="165"/>
      <c r="BO269" s="165"/>
      <c r="BP269" s="165"/>
      <c r="BQ269" s="165"/>
      <c r="BR269" s="165"/>
      <c r="BS269" s="165"/>
      <c r="BT269" s="165"/>
      <c r="BU269" s="165"/>
      <c r="BV269" s="162"/>
      <c r="BW269" s="162"/>
      <c r="BX269" s="165"/>
      <c r="BY269" s="165"/>
      <c r="BZ269" s="164"/>
      <c r="CA269" s="162"/>
      <c r="CB269" s="137"/>
      <c r="CC269" s="138"/>
      <c r="CD269" s="138"/>
      <c r="CE269" s="139"/>
      <c r="CF269" s="140"/>
      <c r="CG269" s="141"/>
      <c r="CH269" s="159"/>
      <c r="CI269" s="169"/>
      <c r="CL269" s="123"/>
      <c r="CM269" s="123"/>
      <c r="CN269" s="123"/>
      <c r="CO269" s="123"/>
      <c r="CP269" s="123"/>
      <c r="CQ269" s="123"/>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124"/>
      <c r="EK269" s="125"/>
      <c r="EL269" s="131">
        <f t="shared" si="111"/>
        <v>0</v>
      </c>
      <c r="EM269" s="127" t="str">
        <f t="shared" si="112"/>
        <v>ضعيف</v>
      </c>
      <c r="EN269" s="128"/>
      <c r="EO269" s="129"/>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57"/>
      <c r="FX269" s="131"/>
      <c r="FY269" s="127" t="str">
        <f t="shared" si="113"/>
        <v>ضعيف</v>
      </c>
      <c r="FZ269" s="128"/>
    </row>
    <row r="270" spans="1:182" ht="54.95" customHeight="1" thickTop="1" thickBot="1">
      <c r="A270" s="161">
        <v>259</v>
      </c>
      <c r="B270" s="162"/>
      <c r="C270" s="163"/>
      <c r="D270" s="164"/>
      <c r="E270" s="162"/>
      <c r="F270" s="162"/>
      <c r="G270" s="162"/>
      <c r="H270" s="162"/>
      <c r="I270" s="162"/>
      <c r="J270" s="162"/>
      <c r="K270" s="162"/>
      <c r="L270" s="162"/>
      <c r="M270" s="162"/>
      <c r="N270" s="165"/>
      <c r="O270" s="165"/>
      <c r="P270" s="165"/>
      <c r="Q270" s="165"/>
      <c r="R270" s="165"/>
      <c r="S270" s="165"/>
      <c r="T270" s="165"/>
      <c r="U270" s="165"/>
      <c r="V270" s="165"/>
      <c r="W270" s="165"/>
      <c r="X270" s="165"/>
      <c r="Y270" s="165"/>
      <c r="Z270" s="165"/>
      <c r="AA270" s="165"/>
      <c r="AB270" s="165"/>
      <c r="AC270" s="165"/>
      <c r="AD270" s="165"/>
      <c r="AE270" s="165"/>
      <c r="AF270" s="165"/>
      <c r="AG270" s="165"/>
      <c r="AH270" s="165"/>
      <c r="AI270" s="165"/>
      <c r="AJ270" s="165"/>
      <c r="AK270" s="165"/>
      <c r="AL270" s="165"/>
      <c r="AM270" s="165"/>
      <c r="AN270" s="165"/>
      <c r="AO270" s="165"/>
      <c r="AP270" s="165"/>
      <c r="AQ270" s="165"/>
      <c r="AR270" s="165"/>
      <c r="AS270" s="165"/>
      <c r="AT270" s="165"/>
      <c r="AU270" s="165"/>
      <c r="AV270" s="165"/>
      <c r="AW270" s="165"/>
      <c r="AX270" s="165"/>
      <c r="AY270" s="165"/>
      <c r="AZ270" s="165"/>
      <c r="BA270" s="165"/>
      <c r="BB270" s="165"/>
      <c r="BC270" s="165"/>
      <c r="BD270" s="165"/>
      <c r="BE270" s="165"/>
      <c r="BF270" s="165"/>
      <c r="BG270" s="165"/>
      <c r="BH270" s="165"/>
      <c r="BI270" s="165"/>
      <c r="BJ270" s="165"/>
      <c r="BK270" s="165"/>
      <c r="BL270" s="165"/>
      <c r="BM270" s="165"/>
      <c r="BN270" s="165"/>
      <c r="BO270" s="165"/>
      <c r="BP270" s="165"/>
      <c r="BQ270" s="165"/>
      <c r="BR270" s="165"/>
      <c r="BS270" s="165"/>
      <c r="BT270" s="165"/>
      <c r="BU270" s="165"/>
      <c r="BV270" s="162"/>
      <c r="BW270" s="162"/>
      <c r="BX270" s="165"/>
      <c r="BY270" s="165"/>
      <c r="BZ270" s="164"/>
      <c r="CA270" s="162"/>
      <c r="CB270" s="137"/>
      <c r="CC270" s="138"/>
      <c r="CD270" s="138"/>
      <c r="CE270" s="139"/>
      <c r="CF270" s="140"/>
      <c r="CG270" s="141"/>
      <c r="CH270" s="159"/>
      <c r="CI270" s="169"/>
      <c r="CL270" s="123"/>
      <c r="CM270" s="123"/>
      <c r="CN270" s="123"/>
      <c r="CO270" s="123"/>
      <c r="CP270" s="123"/>
      <c r="CQ270" s="123"/>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124"/>
      <c r="EK270" s="125"/>
      <c r="EL270" s="131">
        <f t="shared" si="111"/>
        <v>0</v>
      </c>
      <c r="EM270" s="127" t="str">
        <f t="shared" si="112"/>
        <v>ضعيف</v>
      </c>
      <c r="EN270" s="128"/>
      <c r="EO270" s="129"/>
      <c r="EP270" s="130"/>
      <c r="EQ270" s="130"/>
      <c r="ER270" s="130"/>
      <c r="ES270" s="130"/>
      <c r="ET270" s="130"/>
      <c r="EU270" s="130"/>
      <c r="EV270" s="130"/>
      <c r="EW270" s="130"/>
      <c r="EX270" s="130"/>
      <c r="EY270" s="130"/>
      <c r="EZ270" s="130"/>
      <c r="FA270" s="130"/>
      <c r="FB270" s="130"/>
      <c r="FC270" s="130"/>
      <c r="FD270" s="130"/>
      <c r="FE270" s="130"/>
      <c r="FF270" s="130"/>
      <c r="FG270" s="130"/>
      <c r="FH270" s="130"/>
      <c r="FI270" s="130"/>
      <c r="FJ270" s="130"/>
      <c r="FK270" s="130"/>
      <c r="FL270" s="130"/>
      <c r="FM270" s="130"/>
      <c r="FN270" s="130"/>
      <c r="FO270" s="130"/>
      <c r="FP270" s="130"/>
      <c r="FQ270" s="130"/>
      <c r="FR270" s="130"/>
      <c r="FS270" s="130"/>
      <c r="FT270" s="130"/>
      <c r="FU270" s="130"/>
      <c r="FV270" s="130"/>
      <c r="FW270" s="57"/>
      <c r="FX270" s="131"/>
      <c r="FY270" s="127" t="str">
        <f t="shared" si="113"/>
        <v>ضعيف</v>
      </c>
      <c r="FZ270" s="128"/>
    </row>
    <row r="271" spans="1:182" ht="54.95" customHeight="1" thickTop="1" thickBot="1">
      <c r="A271" s="161">
        <v>260</v>
      </c>
      <c r="B271" s="162"/>
      <c r="C271" s="163"/>
      <c r="D271" s="164"/>
      <c r="E271" s="162"/>
      <c r="F271" s="162"/>
      <c r="G271" s="162"/>
      <c r="H271" s="162"/>
      <c r="I271" s="162"/>
      <c r="J271" s="162"/>
      <c r="K271" s="162"/>
      <c r="L271" s="162"/>
      <c r="M271" s="162"/>
      <c r="N271" s="165"/>
      <c r="O271" s="165"/>
      <c r="P271" s="165"/>
      <c r="Q271" s="165"/>
      <c r="R271" s="165"/>
      <c r="S271" s="165"/>
      <c r="T271" s="165"/>
      <c r="U271" s="165"/>
      <c r="V271" s="165"/>
      <c r="W271" s="165"/>
      <c r="X271" s="165"/>
      <c r="Y271" s="165"/>
      <c r="Z271" s="165"/>
      <c r="AA271" s="165"/>
      <c r="AB271" s="165"/>
      <c r="AC271" s="165"/>
      <c r="AD271" s="165"/>
      <c r="AE271" s="165"/>
      <c r="AF271" s="165"/>
      <c r="AG271" s="165"/>
      <c r="AH271" s="165"/>
      <c r="AI271" s="165"/>
      <c r="AJ271" s="165"/>
      <c r="AK271" s="165"/>
      <c r="AL271" s="165"/>
      <c r="AM271" s="165"/>
      <c r="AN271" s="165"/>
      <c r="AO271" s="165"/>
      <c r="AP271" s="165"/>
      <c r="AQ271" s="165"/>
      <c r="AR271" s="165"/>
      <c r="AS271" s="165"/>
      <c r="AT271" s="165"/>
      <c r="AU271" s="165"/>
      <c r="AV271" s="165"/>
      <c r="AW271" s="165"/>
      <c r="AX271" s="165"/>
      <c r="AY271" s="165"/>
      <c r="AZ271" s="165"/>
      <c r="BA271" s="165"/>
      <c r="BB271" s="165"/>
      <c r="BC271" s="165"/>
      <c r="BD271" s="165"/>
      <c r="BE271" s="165"/>
      <c r="BF271" s="165"/>
      <c r="BG271" s="165"/>
      <c r="BH271" s="165"/>
      <c r="BI271" s="165"/>
      <c r="BJ271" s="165"/>
      <c r="BK271" s="165"/>
      <c r="BL271" s="165"/>
      <c r="BM271" s="165"/>
      <c r="BN271" s="165"/>
      <c r="BO271" s="165"/>
      <c r="BP271" s="165"/>
      <c r="BQ271" s="165"/>
      <c r="BR271" s="165"/>
      <c r="BS271" s="165"/>
      <c r="BT271" s="165"/>
      <c r="BU271" s="165"/>
      <c r="BV271" s="162"/>
      <c r="BW271" s="162"/>
      <c r="BX271" s="165"/>
      <c r="BY271" s="165"/>
      <c r="BZ271" s="164"/>
      <c r="CA271" s="162"/>
      <c r="CB271" s="137"/>
      <c r="CC271" s="138"/>
      <c r="CD271" s="138"/>
      <c r="CE271" s="139"/>
      <c r="CF271" s="140"/>
      <c r="CG271" s="141"/>
      <c r="CH271" s="159"/>
      <c r="CI271" s="169"/>
      <c r="CL271" s="123"/>
      <c r="CM271" s="123"/>
      <c r="CN271" s="123"/>
      <c r="CO271" s="123"/>
      <c r="CP271" s="123"/>
      <c r="CQ271" s="123"/>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124"/>
      <c r="EK271" s="125"/>
      <c r="EL271" s="131">
        <f t="shared" si="111"/>
        <v>0</v>
      </c>
      <c r="EM271" s="127" t="str">
        <f t="shared" si="112"/>
        <v>ضعيف</v>
      </c>
      <c r="EN271" s="128"/>
      <c r="EO271" s="129"/>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57"/>
      <c r="FX271" s="131"/>
      <c r="FY271" s="127" t="str">
        <f t="shared" si="113"/>
        <v>ضعيف</v>
      </c>
      <c r="FZ271" s="128"/>
    </row>
    <row r="272" spans="1:182" ht="54.95" customHeight="1" thickTop="1" thickBot="1">
      <c r="A272" s="161">
        <v>261</v>
      </c>
      <c r="B272" s="162"/>
      <c r="C272" s="163"/>
      <c r="D272" s="164"/>
      <c r="E272" s="162"/>
      <c r="F272" s="162"/>
      <c r="G272" s="162"/>
      <c r="H272" s="162"/>
      <c r="I272" s="162"/>
      <c r="J272" s="162"/>
      <c r="K272" s="162"/>
      <c r="L272" s="162"/>
      <c r="M272" s="162"/>
      <c r="N272" s="165"/>
      <c r="O272" s="165"/>
      <c r="P272" s="165"/>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c r="BH272" s="165"/>
      <c r="BI272" s="165"/>
      <c r="BJ272" s="165"/>
      <c r="BK272" s="165"/>
      <c r="BL272" s="165"/>
      <c r="BM272" s="165"/>
      <c r="BN272" s="165"/>
      <c r="BO272" s="165"/>
      <c r="BP272" s="165"/>
      <c r="BQ272" s="165"/>
      <c r="BR272" s="165"/>
      <c r="BS272" s="165"/>
      <c r="BT272" s="165"/>
      <c r="BU272" s="165"/>
      <c r="BV272" s="162"/>
      <c r="BW272" s="162"/>
      <c r="BX272" s="165"/>
      <c r="BY272" s="165"/>
      <c r="BZ272" s="164"/>
      <c r="CA272" s="162"/>
      <c r="CB272" s="137"/>
      <c r="CC272" s="138"/>
      <c r="CD272" s="138"/>
      <c r="CE272" s="139"/>
      <c r="CF272" s="140"/>
      <c r="CG272" s="141"/>
      <c r="CH272" s="159"/>
      <c r="CI272" s="169"/>
      <c r="CL272" s="123"/>
      <c r="CM272" s="123"/>
      <c r="CN272" s="123"/>
      <c r="CO272" s="123"/>
      <c r="CP272" s="123"/>
      <c r="CQ272" s="123"/>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124"/>
      <c r="EK272" s="125"/>
      <c r="EL272" s="131">
        <f t="shared" si="111"/>
        <v>0</v>
      </c>
      <c r="EM272" s="127" t="str">
        <f t="shared" si="112"/>
        <v>ضعيف</v>
      </c>
      <c r="EN272" s="128"/>
      <c r="EO272" s="129"/>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57"/>
      <c r="FX272" s="131"/>
      <c r="FY272" s="127" t="str">
        <f t="shared" si="113"/>
        <v>ضعيف</v>
      </c>
      <c r="FZ272" s="128"/>
    </row>
    <row r="273" spans="1:182" ht="54.95" customHeight="1" thickTop="1" thickBot="1">
      <c r="A273" s="161">
        <v>262</v>
      </c>
      <c r="B273" s="162"/>
      <c r="C273" s="163"/>
      <c r="D273" s="164"/>
      <c r="E273" s="162"/>
      <c r="F273" s="162"/>
      <c r="G273" s="162"/>
      <c r="H273" s="162"/>
      <c r="I273" s="162"/>
      <c r="J273" s="162"/>
      <c r="K273" s="162"/>
      <c r="L273" s="162"/>
      <c r="M273" s="162"/>
      <c r="N273" s="165"/>
      <c r="O273" s="165"/>
      <c r="P273" s="165"/>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c r="BH273" s="165"/>
      <c r="BI273" s="165"/>
      <c r="BJ273" s="165"/>
      <c r="BK273" s="165"/>
      <c r="BL273" s="165"/>
      <c r="BM273" s="165"/>
      <c r="BN273" s="165"/>
      <c r="BO273" s="165"/>
      <c r="BP273" s="165"/>
      <c r="BQ273" s="165"/>
      <c r="BR273" s="165"/>
      <c r="BS273" s="165"/>
      <c r="BT273" s="165"/>
      <c r="BU273" s="165"/>
      <c r="BV273" s="162"/>
      <c r="BW273" s="162"/>
      <c r="BX273" s="165"/>
      <c r="BY273" s="165"/>
      <c r="BZ273" s="164"/>
      <c r="CA273" s="162"/>
      <c r="CB273" s="137"/>
      <c r="CC273" s="138"/>
      <c r="CD273" s="138"/>
      <c r="CE273" s="139"/>
      <c r="CF273" s="140"/>
      <c r="CG273" s="141"/>
      <c r="CH273" s="159"/>
      <c r="CI273" s="169"/>
      <c r="CL273" s="123"/>
      <c r="CM273" s="123"/>
      <c r="CN273" s="123"/>
      <c r="CO273" s="123"/>
      <c r="CP273" s="123"/>
      <c r="CQ273" s="123"/>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124"/>
      <c r="EK273" s="125"/>
      <c r="EL273" s="131">
        <f t="shared" si="111"/>
        <v>0</v>
      </c>
      <c r="EM273" s="127" t="str">
        <f t="shared" si="112"/>
        <v>ضعيف</v>
      </c>
      <c r="EN273" s="128"/>
      <c r="EO273" s="129"/>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57"/>
      <c r="FX273" s="131"/>
      <c r="FY273" s="127" t="str">
        <f t="shared" si="113"/>
        <v>ضعيف</v>
      </c>
      <c r="FZ273" s="128"/>
    </row>
    <row r="274" spans="1:182" ht="54.95" customHeight="1" thickTop="1" thickBot="1">
      <c r="A274" s="161">
        <v>263</v>
      </c>
      <c r="B274" s="162"/>
      <c r="C274" s="163"/>
      <c r="D274" s="164"/>
      <c r="E274" s="162"/>
      <c r="F274" s="162"/>
      <c r="G274" s="162"/>
      <c r="H274" s="162"/>
      <c r="I274" s="162"/>
      <c r="J274" s="162"/>
      <c r="K274" s="162"/>
      <c r="L274" s="162"/>
      <c r="M274" s="162"/>
      <c r="N274" s="165"/>
      <c r="O274" s="165"/>
      <c r="P274" s="165"/>
      <c r="Q274" s="165"/>
      <c r="R274" s="165"/>
      <c r="S274" s="165"/>
      <c r="T274" s="165"/>
      <c r="U274" s="165"/>
      <c r="V274" s="165"/>
      <c r="W274" s="165"/>
      <c r="X274" s="165"/>
      <c r="Y274" s="165"/>
      <c r="Z274" s="165"/>
      <c r="AA274" s="165"/>
      <c r="AB274" s="165"/>
      <c r="AC274" s="165"/>
      <c r="AD274" s="165"/>
      <c r="AE274" s="165"/>
      <c r="AF274" s="165"/>
      <c r="AG274" s="165"/>
      <c r="AH274" s="165"/>
      <c r="AI274" s="165"/>
      <c r="AJ274" s="165"/>
      <c r="AK274" s="165"/>
      <c r="AL274" s="165"/>
      <c r="AM274" s="165"/>
      <c r="AN274" s="165"/>
      <c r="AO274" s="165"/>
      <c r="AP274" s="165"/>
      <c r="AQ274" s="165"/>
      <c r="AR274" s="165"/>
      <c r="AS274" s="165"/>
      <c r="AT274" s="165"/>
      <c r="AU274" s="165"/>
      <c r="AV274" s="165"/>
      <c r="AW274" s="165"/>
      <c r="AX274" s="165"/>
      <c r="AY274" s="165"/>
      <c r="AZ274" s="165"/>
      <c r="BA274" s="165"/>
      <c r="BB274" s="165"/>
      <c r="BC274" s="165"/>
      <c r="BD274" s="165"/>
      <c r="BE274" s="165"/>
      <c r="BF274" s="165"/>
      <c r="BG274" s="165"/>
      <c r="BH274" s="165"/>
      <c r="BI274" s="165"/>
      <c r="BJ274" s="165"/>
      <c r="BK274" s="165"/>
      <c r="BL274" s="165"/>
      <c r="BM274" s="165"/>
      <c r="BN274" s="165"/>
      <c r="BO274" s="165"/>
      <c r="BP274" s="165"/>
      <c r="BQ274" s="165"/>
      <c r="BR274" s="165"/>
      <c r="BS274" s="165"/>
      <c r="BT274" s="165"/>
      <c r="BU274" s="165"/>
      <c r="BV274" s="162"/>
      <c r="BW274" s="162"/>
      <c r="BX274" s="165"/>
      <c r="BY274" s="165"/>
      <c r="BZ274" s="164"/>
      <c r="CA274" s="162"/>
      <c r="CB274" s="137"/>
      <c r="CC274" s="138"/>
      <c r="CD274" s="138"/>
      <c r="CE274" s="139"/>
      <c r="CF274" s="140"/>
      <c r="CG274" s="141"/>
      <c r="CH274" s="159"/>
      <c r="CI274" s="169"/>
      <c r="CL274" s="123"/>
      <c r="CM274" s="123"/>
      <c r="CN274" s="123"/>
      <c r="CO274" s="123"/>
      <c r="CP274" s="123"/>
      <c r="CQ274" s="123"/>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124"/>
      <c r="EK274" s="125"/>
      <c r="EL274" s="131">
        <f t="shared" si="111"/>
        <v>0</v>
      </c>
      <c r="EM274" s="127" t="str">
        <f t="shared" si="112"/>
        <v>ضعيف</v>
      </c>
      <c r="EN274" s="128"/>
      <c r="EO274" s="129"/>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57"/>
      <c r="FX274" s="131"/>
      <c r="FY274" s="127" t="str">
        <f t="shared" si="113"/>
        <v>ضعيف</v>
      </c>
      <c r="FZ274" s="128"/>
    </row>
    <row r="275" spans="1:182" ht="54.95" customHeight="1" thickTop="1" thickBot="1">
      <c r="A275" s="161">
        <v>264</v>
      </c>
      <c r="B275" s="162"/>
      <c r="C275" s="163"/>
      <c r="D275" s="164"/>
      <c r="E275" s="162"/>
      <c r="F275" s="162"/>
      <c r="G275" s="162"/>
      <c r="H275" s="162"/>
      <c r="I275" s="162"/>
      <c r="J275" s="162"/>
      <c r="K275" s="162"/>
      <c r="L275" s="162"/>
      <c r="M275" s="162"/>
      <c r="N275" s="165"/>
      <c r="O275" s="165"/>
      <c r="P275" s="165"/>
      <c r="Q275" s="165"/>
      <c r="R275" s="165"/>
      <c r="S275" s="165"/>
      <c r="T275" s="165"/>
      <c r="U275" s="165"/>
      <c r="V275" s="165"/>
      <c r="W275" s="165"/>
      <c r="X275" s="165"/>
      <c r="Y275" s="165"/>
      <c r="Z275" s="165"/>
      <c r="AA275" s="165"/>
      <c r="AB275" s="165"/>
      <c r="AC275" s="165"/>
      <c r="AD275" s="165"/>
      <c r="AE275" s="165"/>
      <c r="AF275" s="165"/>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2"/>
      <c r="BW275" s="162"/>
      <c r="BX275" s="165"/>
      <c r="BY275" s="165"/>
      <c r="BZ275" s="164"/>
      <c r="CA275" s="162"/>
      <c r="CB275" s="137"/>
      <c r="CC275" s="138"/>
      <c r="CD275" s="138"/>
      <c r="CE275" s="139"/>
      <c r="CF275" s="140"/>
      <c r="CG275" s="141"/>
      <c r="CH275" s="159"/>
      <c r="CI275" s="169"/>
      <c r="CL275" s="123"/>
      <c r="CM275" s="123"/>
      <c r="CN275" s="123"/>
      <c r="CO275" s="123"/>
      <c r="CP275" s="123"/>
      <c r="CQ275" s="123"/>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124"/>
      <c r="EK275" s="125"/>
      <c r="EL275" s="131">
        <f t="shared" si="111"/>
        <v>0</v>
      </c>
      <c r="EM275" s="127" t="str">
        <f t="shared" si="112"/>
        <v>ضعيف</v>
      </c>
      <c r="EN275" s="128"/>
      <c r="EO275" s="129"/>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57"/>
      <c r="FX275" s="131"/>
      <c r="FY275" s="127" t="str">
        <f t="shared" si="113"/>
        <v>ضعيف</v>
      </c>
      <c r="FZ275" s="128"/>
    </row>
    <row r="276" spans="1:182" ht="54.95" customHeight="1" thickTop="1" thickBot="1">
      <c r="A276" s="161">
        <v>265</v>
      </c>
      <c r="B276" s="162"/>
      <c r="C276" s="163"/>
      <c r="D276" s="164"/>
      <c r="E276" s="162"/>
      <c r="F276" s="162"/>
      <c r="G276" s="162"/>
      <c r="H276" s="162"/>
      <c r="I276" s="162"/>
      <c r="J276" s="162"/>
      <c r="K276" s="162"/>
      <c r="L276" s="162"/>
      <c r="M276" s="162"/>
      <c r="N276" s="165"/>
      <c r="O276" s="165"/>
      <c r="P276" s="165"/>
      <c r="Q276" s="165"/>
      <c r="R276" s="165"/>
      <c r="S276" s="165"/>
      <c r="T276" s="165"/>
      <c r="U276" s="165"/>
      <c r="V276" s="165"/>
      <c r="W276" s="165"/>
      <c r="X276" s="165"/>
      <c r="Y276" s="165"/>
      <c r="Z276" s="165"/>
      <c r="AA276" s="165"/>
      <c r="AB276" s="165"/>
      <c r="AC276" s="165"/>
      <c r="AD276" s="165"/>
      <c r="AE276" s="165"/>
      <c r="AF276" s="165"/>
      <c r="AG276" s="165"/>
      <c r="AH276" s="165"/>
      <c r="AI276" s="165"/>
      <c r="AJ276" s="165"/>
      <c r="AK276" s="165"/>
      <c r="AL276" s="165"/>
      <c r="AM276" s="165"/>
      <c r="AN276" s="165"/>
      <c r="AO276" s="165"/>
      <c r="AP276" s="165"/>
      <c r="AQ276" s="165"/>
      <c r="AR276" s="165"/>
      <c r="AS276" s="165"/>
      <c r="AT276" s="165"/>
      <c r="AU276" s="165"/>
      <c r="AV276" s="165"/>
      <c r="AW276" s="165"/>
      <c r="AX276" s="165"/>
      <c r="AY276" s="165"/>
      <c r="AZ276" s="165"/>
      <c r="BA276" s="165"/>
      <c r="BB276" s="165"/>
      <c r="BC276" s="165"/>
      <c r="BD276" s="165"/>
      <c r="BE276" s="165"/>
      <c r="BF276" s="165"/>
      <c r="BG276" s="165"/>
      <c r="BH276" s="165"/>
      <c r="BI276" s="165"/>
      <c r="BJ276" s="165"/>
      <c r="BK276" s="165"/>
      <c r="BL276" s="165"/>
      <c r="BM276" s="165"/>
      <c r="BN276" s="165"/>
      <c r="BO276" s="165"/>
      <c r="BP276" s="165"/>
      <c r="BQ276" s="165"/>
      <c r="BR276" s="165"/>
      <c r="BS276" s="165"/>
      <c r="BT276" s="165"/>
      <c r="BU276" s="165"/>
      <c r="BV276" s="162"/>
      <c r="BW276" s="162"/>
      <c r="BX276" s="165"/>
      <c r="BY276" s="165"/>
      <c r="BZ276" s="164"/>
      <c r="CA276" s="162"/>
      <c r="CB276" s="137"/>
      <c r="CC276" s="138"/>
      <c r="CD276" s="138"/>
      <c r="CE276" s="139"/>
      <c r="CF276" s="140"/>
      <c r="CG276" s="141"/>
      <c r="CH276" s="159"/>
      <c r="CI276" s="169"/>
      <c r="CL276" s="123"/>
      <c r="CM276" s="123"/>
      <c r="CN276" s="123"/>
      <c r="CO276" s="123"/>
      <c r="CP276" s="123"/>
      <c r="CQ276" s="123"/>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124"/>
      <c r="EK276" s="125"/>
      <c r="EL276" s="131">
        <f t="shared" si="111"/>
        <v>0</v>
      </c>
      <c r="EM276" s="127" t="str">
        <f t="shared" si="112"/>
        <v>ضعيف</v>
      </c>
      <c r="EN276" s="128"/>
      <c r="EO276" s="129"/>
      <c r="EP276" s="130"/>
      <c r="EQ276" s="130"/>
      <c r="ER276" s="130"/>
      <c r="ES276" s="130"/>
      <c r="ET276" s="130"/>
      <c r="EU276" s="130"/>
      <c r="EV276" s="130"/>
      <c r="EW276" s="130"/>
      <c r="EX276" s="130"/>
      <c r="EY276" s="130"/>
      <c r="EZ276" s="130"/>
      <c r="FA276" s="130"/>
      <c r="FB276" s="130"/>
      <c r="FC276" s="130"/>
      <c r="FD276" s="130"/>
      <c r="FE276" s="130"/>
      <c r="FF276" s="130"/>
      <c r="FG276" s="130"/>
      <c r="FH276" s="130"/>
      <c r="FI276" s="130"/>
      <c r="FJ276" s="130"/>
      <c r="FK276" s="130"/>
      <c r="FL276" s="130"/>
      <c r="FM276" s="130"/>
      <c r="FN276" s="130"/>
      <c r="FO276" s="130"/>
      <c r="FP276" s="130"/>
      <c r="FQ276" s="130"/>
      <c r="FR276" s="130"/>
      <c r="FS276" s="130"/>
      <c r="FT276" s="130"/>
      <c r="FU276" s="130"/>
      <c r="FV276" s="130"/>
      <c r="FW276" s="57"/>
      <c r="FX276" s="131"/>
      <c r="FY276" s="127" t="str">
        <f t="shared" si="113"/>
        <v>ضعيف</v>
      </c>
      <c r="FZ276" s="128"/>
    </row>
    <row r="277" spans="1:182" ht="54.95" customHeight="1" thickTop="1" thickBot="1">
      <c r="A277" s="161">
        <v>266</v>
      </c>
      <c r="B277" s="162"/>
      <c r="C277" s="163"/>
      <c r="D277" s="164"/>
      <c r="E277" s="162"/>
      <c r="F277" s="162"/>
      <c r="G277" s="162"/>
      <c r="H277" s="162"/>
      <c r="I277" s="162"/>
      <c r="J277" s="162"/>
      <c r="K277" s="162"/>
      <c r="L277" s="162"/>
      <c r="M277" s="162"/>
      <c r="N277" s="165"/>
      <c r="O277" s="165"/>
      <c r="P277" s="165"/>
      <c r="Q277" s="165"/>
      <c r="R277" s="165"/>
      <c r="S277" s="165"/>
      <c r="T277" s="165"/>
      <c r="U277" s="165"/>
      <c r="V277" s="165"/>
      <c r="W277" s="165"/>
      <c r="X277" s="165"/>
      <c r="Y277" s="165"/>
      <c r="Z277" s="165"/>
      <c r="AA277" s="165"/>
      <c r="AB277" s="165"/>
      <c r="AC277" s="165"/>
      <c r="AD277" s="165"/>
      <c r="AE277" s="165"/>
      <c r="AF277" s="165"/>
      <c r="AG277" s="165"/>
      <c r="AH277" s="165"/>
      <c r="AI277" s="165"/>
      <c r="AJ277" s="165"/>
      <c r="AK277" s="165"/>
      <c r="AL277" s="165"/>
      <c r="AM277" s="165"/>
      <c r="AN277" s="165"/>
      <c r="AO277" s="165"/>
      <c r="AP277" s="165"/>
      <c r="AQ277" s="165"/>
      <c r="AR277" s="165"/>
      <c r="AS277" s="165"/>
      <c r="AT277" s="165"/>
      <c r="AU277" s="165"/>
      <c r="AV277" s="165"/>
      <c r="AW277" s="165"/>
      <c r="AX277" s="165"/>
      <c r="AY277" s="165"/>
      <c r="AZ277" s="165"/>
      <c r="BA277" s="165"/>
      <c r="BB277" s="165"/>
      <c r="BC277" s="165"/>
      <c r="BD277" s="165"/>
      <c r="BE277" s="165"/>
      <c r="BF277" s="165"/>
      <c r="BG277" s="165"/>
      <c r="BH277" s="165"/>
      <c r="BI277" s="165"/>
      <c r="BJ277" s="165"/>
      <c r="BK277" s="165"/>
      <c r="BL277" s="165"/>
      <c r="BM277" s="165"/>
      <c r="BN277" s="165"/>
      <c r="BO277" s="165"/>
      <c r="BP277" s="165"/>
      <c r="BQ277" s="165"/>
      <c r="BR277" s="165"/>
      <c r="BS277" s="165"/>
      <c r="BT277" s="165"/>
      <c r="BU277" s="165"/>
      <c r="BV277" s="162"/>
      <c r="BW277" s="162"/>
      <c r="BX277" s="165"/>
      <c r="BY277" s="165"/>
      <c r="BZ277" s="164"/>
      <c r="CA277" s="162"/>
      <c r="CB277" s="137"/>
      <c r="CC277" s="138"/>
      <c r="CD277" s="138"/>
      <c r="CE277" s="139"/>
      <c r="CF277" s="140"/>
      <c r="CG277" s="141"/>
      <c r="CH277" s="159"/>
      <c r="CI277" s="169"/>
      <c r="CL277" s="123"/>
      <c r="CM277" s="123"/>
      <c r="CN277" s="123"/>
      <c r="CO277" s="123"/>
      <c r="CP277" s="123"/>
      <c r="CQ277" s="123"/>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124"/>
      <c r="EK277" s="125"/>
      <c r="EL277" s="131">
        <f t="shared" si="111"/>
        <v>0</v>
      </c>
      <c r="EM277" s="127" t="str">
        <f t="shared" si="112"/>
        <v>ضعيف</v>
      </c>
      <c r="EN277" s="128"/>
      <c r="EO277" s="129"/>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57"/>
      <c r="FX277" s="131"/>
      <c r="FY277" s="127" t="str">
        <f t="shared" si="113"/>
        <v>ضعيف</v>
      </c>
      <c r="FZ277" s="128"/>
    </row>
    <row r="278" spans="1:182" ht="54.95" customHeight="1" thickTop="1" thickBot="1">
      <c r="A278" s="161">
        <v>267</v>
      </c>
      <c r="B278" s="162"/>
      <c r="C278" s="163"/>
      <c r="D278" s="164"/>
      <c r="E278" s="162"/>
      <c r="F278" s="162"/>
      <c r="G278" s="162"/>
      <c r="H278" s="162"/>
      <c r="I278" s="162"/>
      <c r="J278" s="162"/>
      <c r="K278" s="162"/>
      <c r="L278" s="162"/>
      <c r="M278" s="162"/>
      <c r="N278" s="165"/>
      <c r="O278" s="165"/>
      <c r="P278" s="165"/>
      <c r="Q278" s="165"/>
      <c r="R278" s="165"/>
      <c r="S278" s="165"/>
      <c r="T278" s="165"/>
      <c r="U278" s="165"/>
      <c r="V278" s="165"/>
      <c r="W278" s="165"/>
      <c r="X278" s="165"/>
      <c r="Y278" s="165"/>
      <c r="Z278" s="165"/>
      <c r="AA278" s="165"/>
      <c r="AB278" s="165"/>
      <c r="AC278" s="165"/>
      <c r="AD278" s="165"/>
      <c r="AE278" s="165"/>
      <c r="AF278" s="165"/>
      <c r="AG278" s="165"/>
      <c r="AH278" s="165"/>
      <c r="AI278" s="165"/>
      <c r="AJ278" s="165"/>
      <c r="AK278" s="165"/>
      <c r="AL278" s="165"/>
      <c r="AM278" s="165"/>
      <c r="AN278" s="165"/>
      <c r="AO278" s="165"/>
      <c r="AP278" s="165"/>
      <c r="AQ278" s="165"/>
      <c r="AR278" s="165"/>
      <c r="AS278" s="165"/>
      <c r="AT278" s="165"/>
      <c r="AU278" s="165"/>
      <c r="AV278" s="165"/>
      <c r="AW278" s="165"/>
      <c r="AX278" s="165"/>
      <c r="AY278" s="165"/>
      <c r="AZ278" s="165"/>
      <c r="BA278" s="165"/>
      <c r="BB278" s="165"/>
      <c r="BC278" s="165"/>
      <c r="BD278" s="165"/>
      <c r="BE278" s="165"/>
      <c r="BF278" s="165"/>
      <c r="BG278" s="165"/>
      <c r="BH278" s="165"/>
      <c r="BI278" s="165"/>
      <c r="BJ278" s="165"/>
      <c r="BK278" s="165"/>
      <c r="BL278" s="165"/>
      <c r="BM278" s="165"/>
      <c r="BN278" s="165"/>
      <c r="BO278" s="165"/>
      <c r="BP278" s="165"/>
      <c r="BQ278" s="165"/>
      <c r="BR278" s="165"/>
      <c r="BS278" s="165"/>
      <c r="BT278" s="165"/>
      <c r="BU278" s="165"/>
      <c r="BV278" s="162"/>
      <c r="BW278" s="162"/>
      <c r="BX278" s="165"/>
      <c r="BY278" s="165"/>
      <c r="BZ278" s="164"/>
      <c r="CA278" s="162"/>
      <c r="CB278" s="137"/>
      <c r="CC278" s="138"/>
      <c r="CD278" s="138"/>
      <c r="CE278" s="139"/>
      <c r="CF278" s="140"/>
      <c r="CG278" s="141"/>
      <c r="CH278" s="159"/>
      <c r="CI278" s="169"/>
      <c r="CL278" s="123"/>
      <c r="CM278" s="123"/>
      <c r="CN278" s="123"/>
      <c r="CO278" s="123"/>
      <c r="CP278" s="123"/>
      <c r="CQ278" s="123"/>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124"/>
      <c r="EK278" s="125"/>
      <c r="EL278" s="131">
        <f t="shared" si="111"/>
        <v>0</v>
      </c>
      <c r="EM278" s="127" t="str">
        <f t="shared" si="112"/>
        <v>ضعيف</v>
      </c>
      <c r="EN278" s="128"/>
      <c r="EO278" s="129"/>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57"/>
      <c r="FX278" s="131"/>
      <c r="FY278" s="127" t="str">
        <f t="shared" si="113"/>
        <v>ضعيف</v>
      </c>
      <c r="FZ278" s="128"/>
    </row>
    <row r="279" spans="1:182" ht="54.95" customHeight="1" thickTop="1" thickBot="1">
      <c r="A279" s="161">
        <v>268</v>
      </c>
      <c r="B279" s="162"/>
      <c r="C279" s="163"/>
      <c r="D279" s="164"/>
      <c r="E279" s="162"/>
      <c r="F279" s="162"/>
      <c r="G279" s="162"/>
      <c r="H279" s="162"/>
      <c r="I279" s="162"/>
      <c r="J279" s="162"/>
      <c r="K279" s="162"/>
      <c r="L279" s="162"/>
      <c r="M279" s="162"/>
      <c r="N279" s="165"/>
      <c r="O279" s="165"/>
      <c r="P279" s="165"/>
      <c r="Q279" s="165"/>
      <c r="R279" s="165"/>
      <c r="S279" s="165"/>
      <c r="T279" s="165"/>
      <c r="U279" s="165"/>
      <c r="V279" s="165"/>
      <c r="W279" s="165"/>
      <c r="X279" s="165"/>
      <c r="Y279" s="165"/>
      <c r="Z279" s="165"/>
      <c r="AA279" s="165"/>
      <c r="AB279" s="165"/>
      <c r="AC279" s="165"/>
      <c r="AD279" s="165"/>
      <c r="AE279" s="165"/>
      <c r="AF279" s="165"/>
      <c r="AG279" s="165"/>
      <c r="AH279" s="165"/>
      <c r="AI279" s="165"/>
      <c r="AJ279" s="165"/>
      <c r="AK279" s="165"/>
      <c r="AL279" s="165"/>
      <c r="AM279" s="165"/>
      <c r="AN279" s="165"/>
      <c r="AO279" s="165"/>
      <c r="AP279" s="165"/>
      <c r="AQ279" s="165"/>
      <c r="AR279" s="165"/>
      <c r="AS279" s="165"/>
      <c r="AT279" s="165"/>
      <c r="AU279" s="165"/>
      <c r="AV279" s="165"/>
      <c r="AW279" s="165"/>
      <c r="AX279" s="165"/>
      <c r="AY279" s="165"/>
      <c r="AZ279" s="165"/>
      <c r="BA279" s="165"/>
      <c r="BB279" s="165"/>
      <c r="BC279" s="165"/>
      <c r="BD279" s="165"/>
      <c r="BE279" s="165"/>
      <c r="BF279" s="165"/>
      <c r="BG279" s="165"/>
      <c r="BH279" s="165"/>
      <c r="BI279" s="165"/>
      <c r="BJ279" s="165"/>
      <c r="BK279" s="165"/>
      <c r="BL279" s="165"/>
      <c r="BM279" s="165"/>
      <c r="BN279" s="165"/>
      <c r="BO279" s="165"/>
      <c r="BP279" s="165"/>
      <c r="BQ279" s="165"/>
      <c r="BR279" s="165"/>
      <c r="BS279" s="165"/>
      <c r="BT279" s="165"/>
      <c r="BU279" s="165"/>
      <c r="BV279" s="162"/>
      <c r="BW279" s="162"/>
      <c r="BX279" s="165"/>
      <c r="BY279" s="165"/>
      <c r="BZ279" s="164"/>
      <c r="CA279" s="162"/>
      <c r="CB279" s="137"/>
      <c r="CC279" s="138"/>
      <c r="CD279" s="138"/>
      <c r="CE279" s="139"/>
      <c r="CF279" s="140"/>
      <c r="CG279" s="141"/>
      <c r="CH279" s="159"/>
      <c r="CI279" s="169"/>
      <c r="CL279" s="123"/>
      <c r="CM279" s="123"/>
      <c r="CN279" s="123"/>
      <c r="CO279" s="123"/>
      <c r="CP279" s="123"/>
      <c r="CQ279" s="123"/>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124"/>
      <c r="EK279" s="125"/>
      <c r="EL279" s="131">
        <f t="shared" si="111"/>
        <v>0</v>
      </c>
      <c r="EM279" s="127" t="str">
        <f t="shared" si="112"/>
        <v>ضعيف</v>
      </c>
      <c r="EN279" s="128"/>
      <c r="EO279" s="129"/>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57"/>
      <c r="FX279" s="131"/>
      <c r="FY279" s="127" t="str">
        <f t="shared" si="113"/>
        <v>ضعيف</v>
      </c>
      <c r="FZ279" s="128"/>
    </row>
    <row r="280" spans="1:182" ht="54.95" customHeight="1" thickTop="1" thickBot="1">
      <c r="A280" s="161">
        <v>269</v>
      </c>
      <c r="B280" s="162"/>
      <c r="C280" s="163"/>
      <c r="D280" s="164"/>
      <c r="E280" s="162"/>
      <c r="F280" s="162"/>
      <c r="G280" s="162"/>
      <c r="H280" s="162"/>
      <c r="I280" s="162"/>
      <c r="J280" s="162"/>
      <c r="K280" s="162"/>
      <c r="L280" s="162"/>
      <c r="M280" s="162"/>
      <c r="N280" s="165"/>
      <c r="O280" s="165"/>
      <c r="P280" s="165"/>
      <c r="Q280" s="165"/>
      <c r="R280" s="165"/>
      <c r="S280" s="165"/>
      <c r="T280" s="165"/>
      <c r="U280" s="165"/>
      <c r="V280" s="165"/>
      <c r="W280" s="165"/>
      <c r="X280" s="165"/>
      <c r="Y280" s="165"/>
      <c r="Z280" s="165"/>
      <c r="AA280" s="165"/>
      <c r="AB280" s="165"/>
      <c r="AC280" s="165"/>
      <c r="AD280" s="165"/>
      <c r="AE280" s="165"/>
      <c r="AF280" s="165"/>
      <c r="AG280" s="165"/>
      <c r="AH280" s="165"/>
      <c r="AI280" s="165"/>
      <c r="AJ280" s="165"/>
      <c r="AK280" s="165"/>
      <c r="AL280" s="165"/>
      <c r="AM280" s="165"/>
      <c r="AN280" s="165"/>
      <c r="AO280" s="165"/>
      <c r="AP280" s="165"/>
      <c r="AQ280" s="165"/>
      <c r="AR280" s="165"/>
      <c r="AS280" s="165"/>
      <c r="AT280" s="165"/>
      <c r="AU280" s="165"/>
      <c r="AV280" s="165"/>
      <c r="AW280" s="165"/>
      <c r="AX280" s="165"/>
      <c r="AY280" s="165"/>
      <c r="AZ280" s="165"/>
      <c r="BA280" s="165"/>
      <c r="BB280" s="165"/>
      <c r="BC280" s="165"/>
      <c r="BD280" s="165"/>
      <c r="BE280" s="165"/>
      <c r="BF280" s="165"/>
      <c r="BG280" s="165"/>
      <c r="BH280" s="165"/>
      <c r="BI280" s="165"/>
      <c r="BJ280" s="165"/>
      <c r="BK280" s="165"/>
      <c r="BL280" s="165"/>
      <c r="BM280" s="165"/>
      <c r="BN280" s="165"/>
      <c r="BO280" s="165"/>
      <c r="BP280" s="165"/>
      <c r="BQ280" s="165"/>
      <c r="BR280" s="165"/>
      <c r="BS280" s="165"/>
      <c r="BT280" s="165"/>
      <c r="BU280" s="165"/>
      <c r="BV280" s="162"/>
      <c r="BW280" s="162"/>
      <c r="BX280" s="165"/>
      <c r="BY280" s="165"/>
      <c r="BZ280" s="164"/>
      <c r="CA280" s="162"/>
      <c r="CB280" s="137"/>
      <c r="CC280" s="138"/>
      <c r="CD280" s="138"/>
      <c r="CE280" s="139"/>
      <c r="CF280" s="140"/>
      <c r="CG280" s="141"/>
      <c r="CH280" s="159"/>
      <c r="CI280" s="169"/>
      <c r="CL280" s="123"/>
      <c r="CM280" s="123"/>
      <c r="CN280" s="123"/>
      <c r="CO280" s="123"/>
      <c r="CP280" s="123"/>
      <c r="CQ280" s="123"/>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124"/>
      <c r="EK280" s="125"/>
      <c r="EL280" s="131">
        <f t="shared" si="111"/>
        <v>0</v>
      </c>
      <c r="EM280" s="127" t="str">
        <f t="shared" si="112"/>
        <v>ضعيف</v>
      </c>
      <c r="EN280" s="128"/>
      <c r="EO280" s="129"/>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57"/>
      <c r="FX280" s="131"/>
      <c r="FY280" s="127" t="str">
        <f t="shared" si="113"/>
        <v>ضعيف</v>
      </c>
      <c r="FZ280" s="128"/>
    </row>
    <row r="281" spans="1:182" ht="54.95" customHeight="1" thickTop="1" thickBot="1">
      <c r="A281" s="161">
        <v>270</v>
      </c>
      <c r="B281" s="162"/>
      <c r="C281" s="163"/>
      <c r="D281" s="164"/>
      <c r="E281" s="162"/>
      <c r="F281" s="162"/>
      <c r="G281" s="162"/>
      <c r="H281" s="162"/>
      <c r="I281" s="162"/>
      <c r="J281" s="162"/>
      <c r="K281" s="162"/>
      <c r="L281" s="162"/>
      <c r="M281" s="162"/>
      <c r="N281" s="165"/>
      <c r="O281" s="165"/>
      <c r="P281" s="165"/>
      <c r="Q281" s="165"/>
      <c r="R281" s="165"/>
      <c r="S281" s="165"/>
      <c r="T281" s="165"/>
      <c r="U281" s="165"/>
      <c r="V281" s="165"/>
      <c r="W281" s="165"/>
      <c r="X281" s="165"/>
      <c r="Y281" s="165"/>
      <c r="Z281" s="165"/>
      <c r="AA281" s="165"/>
      <c r="AB281" s="165"/>
      <c r="AC281" s="165"/>
      <c r="AD281" s="165"/>
      <c r="AE281" s="165"/>
      <c r="AF281" s="165"/>
      <c r="AG281" s="165"/>
      <c r="AH281" s="165"/>
      <c r="AI281" s="165"/>
      <c r="AJ281" s="165"/>
      <c r="AK281" s="165"/>
      <c r="AL281" s="165"/>
      <c r="AM281" s="165"/>
      <c r="AN281" s="165"/>
      <c r="AO281" s="165"/>
      <c r="AP281" s="165"/>
      <c r="AQ281" s="165"/>
      <c r="AR281" s="165"/>
      <c r="AS281" s="165"/>
      <c r="AT281" s="165"/>
      <c r="AU281" s="165"/>
      <c r="AV281" s="165"/>
      <c r="AW281" s="165"/>
      <c r="AX281" s="165"/>
      <c r="AY281" s="165"/>
      <c r="AZ281" s="165"/>
      <c r="BA281" s="165"/>
      <c r="BB281" s="165"/>
      <c r="BC281" s="165"/>
      <c r="BD281" s="165"/>
      <c r="BE281" s="165"/>
      <c r="BF281" s="165"/>
      <c r="BG281" s="165"/>
      <c r="BH281" s="165"/>
      <c r="BI281" s="165"/>
      <c r="BJ281" s="165"/>
      <c r="BK281" s="165"/>
      <c r="BL281" s="165"/>
      <c r="BM281" s="165"/>
      <c r="BN281" s="165"/>
      <c r="BO281" s="165"/>
      <c r="BP281" s="165"/>
      <c r="BQ281" s="165"/>
      <c r="BR281" s="165"/>
      <c r="BS281" s="165"/>
      <c r="BT281" s="165"/>
      <c r="BU281" s="165"/>
      <c r="BV281" s="162"/>
      <c r="BW281" s="162"/>
      <c r="BX281" s="165"/>
      <c r="BY281" s="165"/>
      <c r="BZ281" s="164"/>
      <c r="CA281" s="162"/>
      <c r="CB281" s="137"/>
      <c r="CC281" s="138"/>
      <c r="CD281" s="138"/>
      <c r="CE281" s="139"/>
      <c r="CF281" s="140"/>
      <c r="CG281" s="141"/>
      <c r="CH281" s="159"/>
      <c r="CI281" s="169"/>
      <c r="CL281" s="123"/>
      <c r="CM281" s="123"/>
      <c r="CN281" s="123"/>
      <c r="CO281" s="123"/>
      <c r="CP281" s="123"/>
      <c r="CQ281" s="123"/>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124"/>
      <c r="EK281" s="125"/>
      <c r="EL281" s="131">
        <f t="shared" si="111"/>
        <v>0</v>
      </c>
      <c r="EM281" s="127" t="str">
        <f t="shared" si="112"/>
        <v>ضعيف</v>
      </c>
      <c r="EN281" s="128"/>
      <c r="EO281" s="129"/>
      <c r="EP281" s="130"/>
      <c r="EQ281" s="130"/>
      <c r="ER281" s="130"/>
      <c r="ES281" s="130"/>
      <c r="ET281" s="130"/>
      <c r="EU281" s="130"/>
      <c r="EV281" s="130"/>
      <c r="EW281" s="130"/>
      <c r="EX281" s="130"/>
      <c r="EY281" s="130"/>
      <c r="EZ281" s="130"/>
      <c r="FA281" s="130"/>
      <c r="FB281" s="130"/>
      <c r="FC281" s="130"/>
      <c r="FD281" s="130"/>
      <c r="FE281" s="130"/>
      <c r="FF281" s="130"/>
      <c r="FG281" s="130"/>
      <c r="FH281" s="130"/>
      <c r="FI281" s="130"/>
      <c r="FJ281" s="130"/>
      <c r="FK281" s="130"/>
      <c r="FL281" s="130"/>
      <c r="FM281" s="130"/>
      <c r="FN281" s="130"/>
      <c r="FO281" s="130"/>
      <c r="FP281" s="130"/>
      <c r="FQ281" s="130"/>
      <c r="FR281" s="130"/>
      <c r="FS281" s="130"/>
      <c r="FT281" s="130"/>
      <c r="FU281" s="130"/>
      <c r="FV281" s="130"/>
      <c r="FW281" s="57"/>
      <c r="FX281" s="131"/>
      <c r="FY281" s="127" t="str">
        <f t="shared" si="113"/>
        <v>ضعيف</v>
      </c>
      <c r="FZ281" s="128"/>
    </row>
    <row r="282" spans="1:182" ht="54.95" customHeight="1" thickTop="1" thickBot="1">
      <c r="A282" s="161">
        <v>271</v>
      </c>
      <c r="B282" s="162"/>
      <c r="C282" s="163"/>
      <c r="D282" s="164"/>
      <c r="E282" s="162"/>
      <c r="F282" s="162"/>
      <c r="G282" s="162"/>
      <c r="H282" s="162"/>
      <c r="I282" s="162"/>
      <c r="J282" s="162"/>
      <c r="K282" s="162"/>
      <c r="L282" s="162"/>
      <c r="M282" s="162"/>
      <c r="N282" s="165"/>
      <c r="O282" s="165"/>
      <c r="P282" s="165"/>
      <c r="Q282" s="165"/>
      <c r="R282" s="165"/>
      <c r="S282" s="165"/>
      <c r="T282" s="165"/>
      <c r="U282" s="165"/>
      <c r="V282" s="165"/>
      <c r="W282" s="165"/>
      <c r="X282" s="165"/>
      <c r="Y282" s="165"/>
      <c r="Z282" s="165"/>
      <c r="AA282" s="165"/>
      <c r="AB282" s="165"/>
      <c r="AC282" s="165"/>
      <c r="AD282" s="165"/>
      <c r="AE282" s="165"/>
      <c r="AF282" s="165"/>
      <c r="AG282" s="165"/>
      <c r="AH282" s="165"/>
      <c r="AI282" s="165"/>
      <c r="AJ282" s="165"/>
      <c r="AK282" s="165"/>
      <c r="AL282" s="165"/>
      <c r="AM282" s="165"/>
      <c r="AN282" s="165"/>
      <c r="AO282" s="165"/>
      <c r="AP282" s="165"/>
      <c r="AQ282" s="165"/>
      <c r="AR282" s="165"/>
      <c r="AS282" s="165"/>
      <c r="AT282" s="165"/>
      <c r="AU282" s="165"/>
      <c r="AV282" s="165"/>
      <c r="AW282" s="165"/>
      <c r="AX282" s="165"/>
      <c r="AY282" s="165"/>
      <c r="AZ282" s="165"/>
      <c r="BA282" s="165"/>
      <c r="BB282" s="165"/>
      <c r="BC282" s="165"/>
      <c r="BD282" s="165"/>
      <c r="BE282" s="165"/>
      <c r="BF282" s="165"/>
      <c r="BG282" s="165"/>
      <c r="BH282" s="165"/>
      <c r="BI282" s="165"/>
      <c r="BJ282" s="165"/>
      <c r="BK282" s="165"/>
      <c r="BL282" s="165"/>
      <c r="BM282" s="165"/>
      <c r="BN282" s="165"/>
      <c r="BO282" s="165"/>
      <c r="BP282" s="165"/>
      <c r="BQ282" s="165"/>
      <c r="BR282" s="165"/>
      <c r="BS282" s="165"/>
      <c r="BT282" s="165"/>
      <c r="BU282" s="165"/>
      <c r="BV282" s="162"/>
      <c r="BW282" s="162"/>
      <c r="BX282" s="165"/>
      <c r="BY282" s="165"/>
      <c r="BZ282" s="164"/>
      <c r="CA282" s="162"/>
      <c r="CB282" s="137"/>
      <c r="CC282" s="138"/>
      <c r="CD282" s="138"/>
      <c r="CE282" s="139"/>
      <c r="CF282" s="140"/>
      <c r="CG282" s="141"/>
      <c r="CH282" s="159"/>
      <c r="CI282" s="169"/>
      <c r="CL282" s="123"/>
      <c r="CM282" s="123"/>
      <c r="CN282" s="123"/>
      <c r="CO282" s="123"/>
      <c r="CP282" s="123"/>
      <c r="CQ282" s="123"/>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124"/>
      <c r="EK282" s="125"/>
      <c r="EL282" s="131">
        <f t="shared" si="111"/>
        <v>0</v>
      </c>
      <c r="EM282" s="127" t="str">
        <f t="shared" si="112"/>
        <v>ضعيف</v>
      </c>
      <c r="EN282" s="128"/>
      <c r="EO282" s="129"/>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57"/>
      <c r="FX282" s="131"/>
      <c r="FY282" s="127" t="str">
        <f t="shared" si="113"/>
        <v>ضعيف</v>
      </c>
      <c r="FZ282" s="128"/>
    </row>
    <row r="283" spans="1:182" ht="54.95" customHeight="1" thickTop="1" thickBot="1">
      <c r="A283" s="161">
        <v>272</v>
      </c>
      <c r="B283" s="162"/>
      <c r="C283" s="163"/>
      <c r="D283" s="164"/>
      <c r="E283" s="162"/>
      <c r="F283" s="162"/>
      <c r="G283" s="162"/>
      <c r="H283" s="162"/>
      <c r="I283" s="162"/>
      <c r="J283" s="162"/>
      <c r="K283" s="162"/>
      <c r="L283" s="162"/>
      <c r="M283" s="162"/>
      <c r="N283" s="165"/>
      <c r="O283" s="165"/>
      <c r="P283" s="165"/>
      <c r="Q283" s="165"/>
      <c r="R283" s="165"/>
      <c r="S283" s="165"/>
      <c r="T283" s="165"/>
      <c r="U283" s="165"/>
      <c r="V283" s="165"/>
      <c r="W283" s="165"/>
      <c r="X283" s="165"/>
      <c r="Y283" s="165"/>
      <c r="Z283" s="165"/>
      <c r="AA283" s="165"/>
      <c r="AB283" s="165"/>
      <c r="AC283" s="165"/>
      <c r="AD283" s="165"/>
      <c r="AE283" s="165"/>
      <c r="AF283" s="165"/>
      <c r="AG283" s="165"/>
      <c r="AH283" s="165"/>
      <c r="AI283" s="165"/>
      <c r="AJ283" s="165"/>
      <c r="AK283" s="165"/>
      <c r="AL283" s="165"/>
      <c r="AM283" s="165"/>
      <c r="AN283" s="165"/>
      <c r="AO283" s="165"/>
      <c r="AP283" s="165"/>
      <c r="AQ283" s="165"/>
      <c r="AR283" s="165"/>
      <c r="AS283" s="165"/>
      <c r="AT283" s="165"/>
      <c r="AU283" s="165"/>
      <c r="AV283" s="165"/>
      <c r="AW283" s="165"/>
      <c r="AX283" s="165"/>
      <c r="AY283" s="165"/>
      <c r="AZ283" s="165"/>
      <c r="BA283" s="165"/>
      <c r="BB283" s="165"/>
      <c r="BC283" s="165"/>
      <c r="BD283" s="165"/>
      <c r="BE283" s="165"/>
      <c r="BF283" s="165"/>
      <c r="BG283" s="165"/>
      <c r="BH283" s="165"/>
      <c r="BI283" s="165"/>
      <c r="BJ283" s="165"/>
      <c r="BK283" s="165"/>
      <c r="BL283" s="165"/>
      <c r="BM283" s="165"/>
      <c r="BN283" s="165"/>
      <c r="BO283" s="165"/>
      <c r="BP283" s="165"/>
      <c r="BQ283" s="165"/>
      <c r="BR283" s="165"/>
      <c r="BS283" s="165"/>
      <c r="BT283" s="165"/>
      <c r="BU283" s="165"/>
      <c r="BV283" s="162"/>
      <c r="BW283" s="162"/>
      <c r="BX283" s="165"/>
      <c r="BY283" s="165"/>
      <c r="BZ283" s="164"/>
      <c r="CA283" s="162"/>
      <c r="CB283" s="137"/>
      <c r="CC283" s="138"/>
      <c r="CD283" s="138"/>
      <c r="CE283" s="139"/>
      <c r="CF283" s="140"/>
      <c r="CG283" s="141"/>
      <c r="CH283" s="159"/>
      <c r="CI283" s="169"/>
      <c r="CL283" s="123"/>
      <c r="CM283" s="123"/>
      <c r="CN283" s="123"/>
      <c r="CO283" s="123"/>
      <c r="CP283" s="123"/>
      <c r="CQ283" s="123"/>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124"/>
      <c r="EK283" s="125"/>
      <c r="EL283" s="131">
        <f t="shared" si="111"/>
        <v>0</v>
      </c>
      <c r="EM283" s="127" t="str">
        <f t="shared" si="112"/>
        <v>ضعيف</v>
      </c>
      <c r="EN283" s="128"/>
      <c r="EO283" s="129"/>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57"/>
      <c r="FX283" s="131"/>
      <c r="FY283" s="127" t="str">
        <f t="shared" si="113"/>
        <v>ضعيف</v>
      </c>
      <c r="FZ283" s="128"/>
    </row>
    <row r="284" spans="1:182" ht="54.95" customHeight="1" thickTop="1" thickBot="1">
      <c r="A284" s="161">
        <v>273</v>
      </c>
      <c r="B284" s="162"/>
      <c r="C284" s="163"/>
      <c r="D284" s="164"/>
      <c r="E284" s="162"/>
      <c r="F284" s="162"/>
      <c r="G284" s="162"/>
      <c r="H284" s="162"/>
      <c r="I284" s="162"/>
      <c r="J284" s="162"/>
      <c r="K284" s="162"/>
      <c r="L284" s="162"/>
      <c r="M284" s="162"/>
      <c r="N284" s="165"/>
      <c r="O284" s="165"/>
      <c r="P284" s="165"/>
      <c r="Q284" s="165"/>
      <c r="R284" s="165"/>
      <c r="S284" s="165"/>
      <c r="T284" s="165"/>
      <c r="U284" s="165"/>
      <c r="V284" s="165"/>
      <c r="W284" s="165"/>
      <c r="X284" s="165"/>
      <c r="Y284" s="165"/>
      <c r="Z284" s="165"/>
      <c r="AA284" s="165"/>
      <c r="AB284" s="165"/>
      <c r="AC284" s="165"/>
      <c r="AD284" s="165"/>
      <c r="AE284" s="165"/>
      <c r="AF284" s="165"/>
      <c r="AG284" s="165"/>
      <c r="AH284" s="165"/>
      <c r="AI284" s="165"/>
      <c r="AJ284" s="165"/>
      <c r="AK284" s="165"/>
      <c r="AL284" s="165"/>
      <c r="AM284" s="165"/>
      <c r="AN284" s="165"/>
      <c r="AO284" s="165"/>
      <c r="AP284" s="165"/>
      <c r="AQ284" s="165"/>
      <c r="AR284" s="165"/>
      <c r="AS284" s="165"/>
      <c r="AT284" s="165"/>
      <c r="AU284" s="165"/>
      <c r="AV284" s="165"/>
      <c r="AW284" s="165"/>
      <c r="AX284" s="165"/>
      <c r="AY284" s="165"/>
      <c r="AZ284" s="165"/>
      <c r="BA284" s="165"/>
      <c r="BB284" s="165"/>
      <c r="BC284" s="165"/>
      <c r="BD284" s="165"/>
      <c r="BE284" s="165"/>
      <c r="BF284" s="165"/>
      <c r="BG284" s="165"/>
      <c r="BH284" s="165"/>
      <c r="BI284" s="165"/>
      <c r="BJ284" s="165"/>
      <c r="BK284" s="165"/>
      <c r="BL284" s="165"/>
      <c r="BM284" s="165"/>
      <c r="BN284" s="165"/>
      <c r="BO284" s="165"/>
      <c r="BP284" s="165"/>
      <c r="BQ284" s="165"/>
      <c r="BR284" s="165"/>
      <c r="BS284" s="165"/>
      <c r="BT284" s="165"/>
      <c r="BU284" s="165"/>
      <c r="BV284" s="162"/>
      <c r="BW284" s="162"/>
      <c r="BX284" s="165"/>
      <c r="BY284" s="165"/>
      <c r="BZ284" s="164"/>
      <c r="CA284" s="162"/>
      <c r="CB284" s="137"/>
      <c r="CC284" s="138"/>
      <c r="CD284" s="138"/>
      <c r="CE284" s="139"/>
      <c r="CF284" s="140"/>
      <c r="CG284" s="141"/>
      <c r="CH284" s="159"/>
      <c r="CI284" s="169"/>
      <c r="CL284" s="123"/>
      <c r="CM284" s="123"/>
      <c r="CN284" s="123"/>
      <c r="CO284" s="123"/>
      <c r="CP284" s="123"/>
      <c r="CQ284" s="123"/>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124"/>
      <c r="EK284" s="125"/>
      <c r="EL284" s="131">
        <f t="shared" si="111"/>
        <v>0</v>
      </c>
      <c r="EM284" s="127" t="str">
        <f t="shared" si="112"/>
        <v>ضعيف</v>
      </c>
      <c r="EN284" s="128"/>
      <c r="EO284" s="129"/>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57"/>
      <c r="FX284" s="131"/>
      <c r="FY284" s="127" t="str">
        <f t="shared" si="113"/>
        <v>ضعيف</v>
      </c>
      <c r="FZ284" s="128"/>
    </row>
    <row r="285" spans="1:182" ht="54.95" customHeight="1" thickTop="1" thickBot="1">
      <c r="A285" s="161">
        <v>274</v>
      </c>
      <c r="B285" s="162"/>
      <c r="C285" s="163"/>
      <c r="D285" s="164"/>
      <c r="E285" s="162"/>
      <c r="F285" s="162"/>
      <c r="G285" s="162"/>
      <c r="H285" s="162"/>
      <c r="I285" s="162"/>
      <c r="J285" s="162"/>
      <c r="K285" s="162"/>
      <c r="L285" s="162"/>
      <c r="M285" s="162"/>
      <c r="N285" s="165"/>
      <c r="O285" s="165"/>
      <c r="P285" s="165"/>
      <c r="Q285" s="165"/>
      <c r="R285" s="165"/>
      <c r="S285" s="165"/>
      <c r="T285" s="165"/>
      <c r="U285" s="165"/>
      <c r="V285" s="165"/>
      <c r="W285" s="165"/>
      <c r="X285" s="165"/>
      <c r="Y285" s="165"/>
      <c r="Z285" s="165"/>
      <c r="AA285" s="165"/>
      <c r="AB285" s="165"/>
      <c r="AC285" s="165"/>
      <c r="AD285" s="165"/>
      <c r="AE285" s="165"/>
      <c r="AF285" s="165"/>
      <c r="AG285" s="165"/>
      <c r="AH285" s="165"/>
      <c r="AI285" s="165"/>
      <c r="AJ285" s="165"/>
      <c r="AK285" s="165"/>
      <c r="AL285" s="165"/>
      <c r="AM285" s="165"/>
      <c r="AN285" s="165"/>
      <c r="AO285" s="165"/>
      <c r="AP285" s="165"/>
      <c r="AQ285" s="165"/>
      <c r="AR285" s="165"/>
      <c r="AS285" s="165"/>
      <c r="AT285" s="165"/>
      <c r="AU285" s="165"/>
      <c r="AV285" s="165"/>
      <c r="AW285" s="165"/>
      <c r="AX285" s="165"/>
      <c r="AY285" s="165"/>
      <c r="AZ285" s="165"/>
      <c r="BA285" s="165"/>
      <c r="BB285" s="165"/>
      <c r="BC285" s="165"/>
      <c r="BD285" s="165"/>
      <c r="BE285" s="165"/>
      <c r="BF285" s="165"/>
      <c r="BG285" s="165"/>
      <c r="BH285" s="165"/>
      <c r="BI285" s="165"/>
      <c r="BJ285" s="165"/>
      <c r="BK285" s="165"/>
      <c r="BL285" s="165"/>
      <c r="BM285" s="165"/>
      <c r="BN285" s="165"/>
      <c r="BO285" s="165"/>
      <c r="BP285" s="165"/>
      <c r="BQ285" s="165"/>
      <c r="BR285" s="165"/>
      <c r="BS285" s="165"/>
      <c r="BT285" s="165"/>
      <c r="BU285" s="165"/>
      <c r="BV285" s="162"/>
      <c r="BW285" s="162"/>
      <c r="BX285" s="165"/>
      <c r="BY285" s="165"/>
      <c r="BZ285" s="164"/>
      <c r="CA285" s="162"/>
      <c r="CB285" s="137"/>
      <c r="CC285" s="138"/>
      <c r="CD285" s="138"/>
      <c r="CE285" s="139"/>
      <c r="CF285" s="140"/>
      <c r="CG285" s="141"/>
      <c r="CH285" s="159"/>
      <c r="CI285" s="169"/>
      <c r="CL285" s="123"/>
      <c r="CM285" s="123"/>
      <c r="CN285" s="123"/>
      <c r="CO285" s="123"/>
      <c r="CP285" s="123"/>
      <c r="CQ285" s="123"/>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124"/>
      <c r="EK285" s="125"/>
      <c r="EL285" s="131">
        <f t="shared" si="111"/>
        <v>0</v>
      </c>
      <c r="EM285" s="127" t="str">
        <f t="shared" si="112"/>
        <v>ضعيف</v>
      </c>
      <c r="EN285" s="128"/>
      <c r="EO285" s="129"/>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57"/>
      <c r="FX285" s="131"/>
      <c r="FY285" s="127" t="str">
        <f t="shared" si="113"/>
        <v>ضعيف</v>
      </c>
      <c r="FZ285" s="128"/>
    </row>
    <row r="286" spans="1:182" ht="54.95" customHeight="1" thickTop="1" thickBot="1">
      <c r="A286" s="161">
        <v>275</v>
      </c>
      <c r="B286" s="162"/>
      <c r="C286" s="163"/>
      <c r="D286" s="164"/>
      <c r="E286" s="162"/>
      <c r="F286" s="162"/>
      <c r="G286" s="162"/>
      <c r="H286" s="162"/>
      <c r="I286" s="162"/>
      <c r="J286" s="162"/>
      <c r="K286" s="162"/>
      <c r="L286" s="162"/>
      <c r="M286" s="162"/>
      <c r="N286" s="165"/>
      <c r="O286" s="165"/>
      <c r="P286" s="165"/>
      <c r="Q286" s="165"/>
      <c r="R286" s="165"/>
      <c r="S286" s="165"/>
      <c r="T286" s="165"/>
      <c r="U286" s="165"/>
      <c r="V286" s="165"/>
      <c r="W286" s="165"/>
      <c r="X286" s="165"/>
      <c r="Y286" s="165"/>
      <c r="Z286" s="165"/>
      <c r="AA286" s="165"/>
      <c r="AB286" s="165"/>
      <c r="AC286" s="165"/>
      <c r="AD286" s="165"/>
      <c r="AE286" s="165"/>
      <c r="AF286" s="165"/>
      <c r="AG286" s="165"/>
      <c r="AH286" s="165"/>
      <c r="AI286" s="165"/>
      <c r="AJ286" s="165"/>
      <c r="AK286" s="165"/>
      <c r="AL286" s="165"/>
      <c r="AM286" s="165"/>
      <c r="AN286" s="165"/>
      <c r="AO286" s="1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V286" s="162"/>
      <c r="BW286" s="162"/>
      <c r="BX286" s="165"/>
      <c r="BY286" s="165"/>
      <c r="BZ286" s="164"/>
      <c r="CA286" s="162"/>
      <c r="CB286" s="137"/>
      <c r="CC286" s="138"/>
      <c r="CD286" s="138"/>
      <c r="CE286" s="139"/>
      <c r="CF286" s="140"/>
      <c r="CG286" s="141"/>
      <c r="CH286" s="159"/>
      <c r="CI286" s="169"/>
      <c r="CL286" s="123"/>
      <c r="CM286" s="123"/>
      <c r="CN286" s="123"/>
      <c r="CO286" s="123"/>
      <c r="CP286" s="123"/>
      <c r="CQ286" s="123"/>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124"/>
      <c r="EK286" s="125"/>
      <c r="EL286" s="131">
        <f t="shared" si="111"/>
        <v>0</v>
      </c>
      <c r="EM286" s="127" t="str">
        <f t="shared" si="112"/>
        <v>ضعيف</v>
      </c>
      <c r="EN286" s="128"/>
      <c r="EO286" s="129"/>
      <c r="EP286" s="130"/>
      <c r="EQ286" s="130"/>
      <c r="ER286" s="130"/>
      <c r="ES286" s="130"/>
      <c r="ET286" s="130"/>
      <c r="EU286" s="130"/>
      <c r="EV286" s="130"/>
      <c r="EW286" s="130"/>
      <c r="EX286" s="130"/>
      <c r="EY286" s="130"/>
      <c r="EZ286" s="130"/>
      <c r="FA286" s="130"/>
      <c r="FB286" s="130"/>
      <c r="FC286" s="130"/>
      <c r="FD286" s="130"/>
      <c r="FE286" s="130"/>
      <c r="FF286" s="130"/>
      <c r="FG286" s="130"/>
      <c r="FH286" s="130"/>
      <c r="FI286" s="130"/>
      <c r="FJ286" s="130"/>
      <c r="FK286" s="130"/>
      <c r="FL286" s="130"/>
      <c r="FM286" s="130"/>
      <c r="FN286" s="130"/>
      <c r="FO286" s="130"/>
      <c r="FP286" s="130"/>
      <c r="FQ286" s="130"/>
      <c r="FR286" s="130"/>
      <c r="FS286" s="130"/>
      <c r="FT286" s="130"/>
      <c r="FU286" s="130"/>
      <c r="FV286" s="130"/>
      <c r="FW286" s="57"/>
      <c r="FX286" s="131"/>
      <c r="FY286" s="127" t="str">
        <f t="shared" si="113"/>
        <v>ضعيف</v>
      </c>
      <c r="FZ286" s="128"/>
    </row>
    <row r="287" spans="1:182" ht="54.95" customHeight="1" thickTop="1" thickBot="1">
      <c r="A287" s="161">
        <v>276</v>
      </c>
      <c r="B287" s="162"/>
      <c r="C287" s="163"/>
      <c r="D287" s="164"/>
      <c r="E287" s="162"/>
      <c r="F287" s="162"/>
      <c r="G287" s="162"/>
      <c r="H287" s="162"/>
      <c r="I287" s="162"/>
      <c r="J287" s="162"/>
      <c r="K287" s="162"/>
      <c r="L287" s="162"/>
      <c r="M287" s="162"/>
      <c r="N287" s="165"/>
      <c r="O287" s="165"/>
      <c r="P287" s="165"/>
      <c r="Q287" s="165"/>
      <c r="R287" s="165"/>
      <c r="S287" s="165"/>
      <c r="T287" s="165"/>
      <c r="U287" s="165"/>
      <c r="V287" s="165"/>
      <c r="W287" s="165"/>
      <c r="X287" s="165"/>
      <c r="Y287" s="165"/>
      <c r="Z287" s="165"/>
      <c r="AA287" s="165"/>
      <c r="AB287" s="165"/>
      <c r="AC287" s="165"/>
      <c r="AD287" s="165"/>
      <c r="AE287" s="165"/>
      <c r="AF287" s="165"/>
      <c r="AG287" s="165"/>
      <c r="AH287" s="165"/>
      <c r="AI287" s="165"/>
      <c r="AJ287" s="165"/>
      <c r="AK287" s="165"/>
      <c r="AL287" s="165"/>
      <c r="AM287" s="165"/>
      <c r="AN287" s="165"/>
      <c r="AO287" s="165"/>
      <c r="AP287" s="165"/>
      <c r="AQ287" s="165"/>
      <c r="AR287" s="165"/>
      <c r="AS287" s="165"/>
      <c r="AT287" s="165"/>
      <c r="AU287" s="165"/>
      <c r="AV287" s="165"/>
      <c r="AW287" s="165"/>
      <c r="AX287" s="165"/>
      <c r="AY287" s="165"/>
      <c r="AZ287" s="165"/>
      <c r="BA287" s="165"/>
      <c r="BB287" s="165"/>
      <c r="BC287" s="165"/>
      <c r="BD287" s="165"/>
      <c r="BE287" s="165"/>
      <c r="BF287" s="165"/>
      <c r="BG287" s="165"/>
      <c r="BH287" s="165"/>
      <c r="BI287" s="165"/>
      <c r="BJ287" s="165"/>
      <c r="BK287" s="165"/>
      <c r="BL287" s="165"/>
      <c r="BM287" s="165"/>
      <c r="BN287" s="165"/>
      <c r="BO287" s="165"/>
      <c r="BP287" s="165"/>
      <c r="BQ287" s="165"/>
      <c r="BR287" s="165"/>
      <c r="BS287" s="165"/>
      <c r="BT287" s="165"/>
      <c r="BU287" s="165"/>
      <c r="BV287" s="162"/>
      <c r="BW287" s="162"/>
      <c r="BX287" s="165"/>
      <c r="BY287" s="165"/>
      <c r="BZ287" s="164"/>
      <c r="CA287" s="162"/>
      <c r="CB287" s="137"/>
      <c r="CC287" s="138"/>
      <c r="CD287" s="138"/>
      <c r="CE287" s="139"/>
      <c r="CF287" s="140"/>
      <c r="CG287" s="141"/>
      <c r="CH287" s="159"/>
      <c r="CI287" s="169"/>
      <c r="CL287" s="123"/>
      <c r="CM287" s="123"/>
      <c r="CN287" s="123"/>
      <c r="CO287" s="123"/>
      <c r="CP287" s="123"/>
      <c r="CQ287" s="123"/>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124"/>
      <c r="EK287" s="125"/>
      <c r="EL287" s="131">
        <f t="shared" si="111"/>
        <v>0</v>
      </c>
      <c r="EM287" s="127" t="str">
        <f t="shared" si="112"/>
        <v>ضعيف</v>
      </c>
      <c r="EN287" s="128"/>
      <c r="EO287" s="129"/>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57"/>
      <c r="FX287" s="131"/>
      <c r="FY287" s="127" t="str">
        <f t="shared" si="113"/>
        <v>ضعيف</v>
      </c>
      <c r="FZ287" s="128"/>
    </row>
    <row r="288" spans="1:182" ht="54.95" customHeight="1" thickTop="1" thickBot="1">
      <c r="A288" s="161">
        <v>277</v>
      </c>
      <c r="B288" s="162"/>
      <c r="C288" s="163"/>
      <c r="D288" s="164"/>
      <c r="E288" s="162"/>
      <c r="F288" s="162"/>
      <c r="G288" s="162"/>
      <c r="H288" s="162"/>
      <c r="I288" s="162"/>
      <c r="J288" s="162"/>
      <c r="K288" s="162"/>
      <c r="L288" s="162"/>
      <c r="M288" s="162"/>
      <c r="N288" s="165"/>
      <c r="O288" s="165"/>
      <c r="P288" s="165"/>
      <c r="Q288" s="165"/>
      <c r="R288" s="165"/>
      <c r="S288" s="165"/>
      <c r="T288" s="165"/>
      <c r="U288" s="165"/>
      <c r="V288" s="165"/>
      <c r="W288" s="165"/>
      <c r="X288" s="165"/>
      <c r="Y288" s="165"/>
      <c r="Z288" s="165"/>
      <c r="AA288" s="165"/>
      <c r="AB288" s="165"/>
      <c r="AC288" s="165"/>
      <c r="AD288" s="165"/>
      <c r="AE288" s="165"/>
      <c r="AF288" s="165"/>
      <c r="AG288" s="165"/>
      <c r="AH288" s="165"/>
      <c r="AI288" s="165"/>
      <c r="AJ288" s="165"/>
      <c r="AK288" s="165"/>
      <c r="AL288" s="165"/>
      <c r="AM288" s="165"/>
      <c r="AN288" s="165"/>
      <c r="AO288" s="165"/>
      <c r="AP288" s="165"/>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V288" s="162"/>
      <c r="BW288" s="162"/>
      <c r="BX288" s="165"/>
      <c r="BY288" s="165"/>
      <c r="BZ288" s="164"/>
      <c r="CA288" s="162"/>
      <c r="CB288" s="137"/>
      <c r="CC288" s="138"/>
      <c r="CD288" s="138"/>
      <c r="CE288" s="139"/>
      <c r="CF288" s="140"/>
      <c r="CG288" s="141"/>
      <c r="CH288" s="159"/>
      <c r="CI288" s="169"/>
      <c r="CL288" s="123"/>
      <c r="CM288" s="123"/>
      <c r="CN288" s="123"/>
      <c r="CO288" s="123"/>
      <c r="CP288" s="123"/>
      <c r="CQ288" s="123"/>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124"/>
      <c r="EK288" s="125"/>
      <c r="EL288" s="131">
        <f t="shared" si="111"/>
        <v>0</v>
      </c>
      <c r="EM288" s="127" t="str">
        <f t="shared" si="112"/>
        <v>ضعيف</v>
      </c>
      <c r="EN288" s="128"/>
      <c r="EO288" s="129"/>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57"/>
      <c r="FX288" s="131"/>
      <c r="FY288" s="127" t="str">
        <f t="shared" si="113"/>
        <v>ضعيف</v>
      </c>
      <c r="FZ288" s="128"/>
    </row>
    <row r="289" spans="1:182" ht="54.95" customHeight="1" thickTop="1" thickBot="1">
      <c r="A289" s="161">
        <v>278</v>
      </c>
      <c r="B289" s="162"/>
      <c r="C289" s="163"/>
      <c r="D289" s="164"/>
      <c r="E289" s="162"/>
      <c r="F289" s="162"/>
      <c r="G289" s="162"/>
      <c r="H289" s="162"/>
      <c r="I289" s="162"/>
      <c r="J289" s="162"/>
      <c r="K289" s="162"/>
      <c r="L289" s="162"/>
      <c r="M289" s="162"/>
      <c r="N289" s="165"/>
      <c r="O289" s="165"/>
      <c r="P289" s="165"/>
      <c r="Q289" s="165"/>
      <c r="R289" s="165"/>
      <c r="S289" s="165"/>
      <c r="T289" s="165"/>
      <c r="U289" s="165"/>
      <c r="V289" s="165"/>
      <c r="W289" s="165"/>
      <c r="X289" s="165"/>
      <c r="Y289" s="165"/>
      <c r="Z289" s="165"/>
      <c r="AA289" s="165"/>
      <c r="AB289" s="165"/>
      <c r="AC289" s="165"/>
      <c r="AD289" s="165"/>
      <c r="AE289" s="165"/>
      <c r="AF289" s="165"/>
      <c r="AG289" s="165"/>
      <c r="AH289" s="165"/>
      <c r="AI289" s="165"/>
      <c r="AJ289" s="165"/>
      <c r="AK289" s="165"/>
      <c r="AL289" s="165"/>
      <c r="AM289" s="165"/>
      <c r="AN289" s="165"/>
      <c r="AO289" s="165"/>
      <c r="AP289" s="165"/>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V289" s="162"/>
      <c r="BW289" s="162"/>
      <c r="BX289" s="165"/>
      <c r="BY289" s="165"/>
      <c r="BZ289" s="164"/>
      <c r="CA289" s="162"/>
      <c r="CB289" s="137"/>
      <c r="CC289" s="138"/>
      <c r="CD289" s="138"/>
      <c r="CE289" s="139"/>
      <c r="CF289" s="140"/>
      <c r="CG289" s="141"/>
      <c r="CH289" s="159"/>
      <c r="CI289" s="169"/>
      <c r="CL289" s="123"/>
      <c r="CM289" s="123"/>
      <c r="CN289" s="123"/>
      <c r="CO289" s="123"/>
      <c r="CP289" s="123"/>
      <c r="CQ289" s="123"/>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124"/>
      <c r="EK289" s="125"/>
      <c r="EL289" s="131">
        <f t="shared" si="111"/>
        <v>0</v>
      </c>
      <c r="EM289" s="127" t="str">
        <f t="shared" si="112"/>
        <v>ضعيف</v>
      </c>
      <c r="EN289" s="128"/>
      <c r="EO289" s="129"/>
      <c r="EP289" s="130"/>
      <c r="EQ289" s="130"/>
      <c r="ER289" s="130"/>
      <c r="ES289" s="130"/>
      <c r="ET289" s="130"/>
      <c r="EU289" s="130"/>
      <c r="EV289" s="130"/>
      <c r="EW289" s="130"/>
      <c r="EX289" s="130"/>
      <c r="EY289" s="130"/>
      <c r="EZ289" s="130"/>
      <c r="FA289" s="130"/>
      <c r="FB289" s="130"/>
      <c r="FC289" s="130"/>
      <c r="FD289" s="130"/>
      <c r="FE289" s="130"/>
      <c r="FF289" s="130"/>
      <c r="FG289" s="130"/>
      <c r="FH289" s="130"/>
      <c r="FI289" s="130"/>
      <c r="FJ289" s="130"/>
      <c r="FK289" s="130"/>
      <c r="FL289" s="130"/>
      <c r="FM289" s="130"/>
      <c r="FN289" s="130"/>
      <c r="FO289" s="130"/>
      <c r="FP289" s="130"/>
      <c r="FQ289" s="130"/>
      <c r="FR289" s="130"/>
      <c r="FS289" s="130"/>
      <c r="FT289" s="130"/>
      <c r="FU289" s="130"/>
      <c r="FV289" s="130"/>
      <c r="FW289" s="57"/>
      <c r="FX289" s="131"/>
      <c r="FY289" s="127" t="str">
        <f t="shared" si="113"/>
        <v>ضعيف</v>
      </c>
      <c r="FZ289" s="128"/>
    </row>
    <row r="290" spans="1:182" ht="54.95" customHeight="1" thickTop="1" thickBot="1">
      <c r="A290" s="161">
        <v>279</v>
      </c>
      <c r="B290" s="162"/>
      <c r="C290" s="163"/>
      <c r="D290" s="164"/>
      <c r="E290" s="162"/>
      <c r="F290" s="162"/>
      <c r="G290" s="162"/>
      <c r="H290" s="162"/>
      <c r="I290" s="162"/>
      <c r="J290" s="162"/>
      <c r="K290" s="162"/>
      <c r="L290" s="162"/>
      <c r="M290" s="162"/>
      <c r="N290" s="165"/>
      <c r="O290" s="165"/>
      <c r="P290" s="165"/>
      <c r="Q290" s="165"/>
      <c r="R290" s="165"/>
      <c r="S290" s="165"/>
      <c r="T290" s="165"/>
      <c r="U290" s="165"/>
      <c r="V290" s="165"/>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V290" s="162"/>
      <c r="BW290" s="162"/>
      <c r="BX290" s="165"/>
      <c r="BY290" s="165"/>
      <c r="BZ290" s="164"/>
      <c r="CA290" s="162"/>
      <c r="CB290" s="137"/>
      <c r="CC290" s="138"/>
      <c r="CD290" s="138"/>
      <c r="CE290" s="139"/>
      <c r="CF290" s="140"/>
      <c r="CG290" s="141"/>
      <c r="CH290" s="159"/>
      <c r="CI290" s="169"/>
      <c r="CL290" s="123"/>
      <c r="CM290" s="123"/>
      <c r="CN290" s="123"/>
      <c r="CO290" s="123"/>
      <c r="CP290" s="123"/>
      <c r="CQ290" s="123"/>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124"/>
      <c r="EK290" s="125"/>
      <c r="EL290" s="131">
        <f t="shared" si="111"/>
        <v>0</v>
      </c>
      <c r="EM290" s="127" t="str">
        <f t="shared" si="112"/>
        <v>ضعيف</v>
      </c>
      <c r="EN290" s="128"/>
      <c r="EO290" s="129"/>
      <c r="EP290" s="130"/>
      <c r="EQ290" s="130"/>
      <c r="ER290" s="130"/>
      <c r="ES290" s="130"/>
      <c r="ET290" s="130"/>
      <c r="EU290" s="130"/>
      <c r="EV290" s="130"/>
      <c r="EW290" s="130"/>
      <c r="EX290" s="130"/>
      <c r="EY290" s="130"/>
      <c r="EZ290" s="130"/>
      <c r="FA290" s="130"/>
      <c r="FB290" s="130"/>
      <c r="FC290" s="130"/>
      <c r="FD290" s="130"/>
      <c r="FE290" s="130"/>
      <c r="FF290" s="130"/>
      <c r="FG290" s="130"/>
      <c r="FH290" s="130"/>
      <c r="FI290" s="130"/>
      <c r="FJ290" s="130"/>
      <c r="FK290" s="130"/>
      <c r="FL290" s="130"/>
      <c r="FM290" s="130"/>
      <c r="FN290" s="130"/>
      <c r="FO290" s="130"/>
      <c r="FP290" s="130"/>
      <c r="FQ290" s="130"/>
      <c r="FR290" s="130"/>
      <c r="FS290" s="130"/>
      <c r="FT290" s="130"/>
      <c r="FU290" s="130"/>
      <c r="FV290" s="130"/>
      <c r="FW290" s="57"/>
      <c r="FX290" s="131"/>
      <c r="FY290" s="127" t="str">
        <f t="shared" si="113"/>
        <v>ضعيف</v>
      </c>
      <c r="FZ290" s="128"/>
    </row>
    <row r="291" spans="1:182" ht="54.95" customHeight="1" thickTop="1" thickBot="1">
      <c r="A291" s="161">
        <v>280</v>
      </c>
      <c r="B291" s="162"/>
      <c r="C291" s="163"/>
      <c r="D291" s="164"/>
      <c r="E291" s="162"/>
      <c r="F291" s="162"/>
      <c r="G291" s="162"/>
      <c r="H291" s="162"/>
      <c r="I291" s="162"/>
      <c r="J291" s="162"/>
      <c r="K291" s="162"/>
      <c r="L291" s="162"/>
      <c r="M291" s="162"/>
      <c r="N291" s="165"/>
      <c r="O291" s="165"/>
      <c r="P291" s="165"/>
      <c r="Q291" s="165"/>
      <c r="R291" s="165"/>
      <c r="S291" s="165"/>
      <c r="T291" s="165"/>
      <c r="U291" s="165"/>
      <c r="V291" s="165"/>
      <c r="W291" s="165"/>
      <c r="X291" s="165"/>
      <c r="Y291" s="165"/>
      <c r="Z291" s="165"/>
      <c r="AA291" s="165"/>
      <c r="AB291" s="165"/>
      <c r="AC291" s="165"/>
      <c r="AD291" s="165"/>
      <c r="AE291" s="165"/>
      <c r="AF291" s="165"/>
      <c r="AG291" s="165"/>
      <c r="AH291" s="165"/>
      <c r="AI291" s="165"/>
      <c r="AJ291" s="165"/>
      <c r="AK291" s="165"/>
      <c r="AL291" s="165"/>
      <c r="AM291" s="165"/>
      <c r="AN291" s="165"/>
      <c r="AO291" s="165"/>
      <c r="AP291" s="165"/>
      <c r="AQ291" s="165"/>
      <c r="AR291" s="165"/>
      <c r="AS291" s="165"/>
      <c r="AT291" s="165"/>
      <c r="AU291" s="165"/>
      <c r="AV291" s="165"/>
      <c r="AW291" s="165"/>
      <c r="AX291" s="165"/>
      <c r="AY291" s="165"/>
      <c r="AZ291" s="165"/>
      <c r="BA291" s="165"/>
      <c r="BB291" s="165"/>
      <c r="BC291" s="165"/>
      <c r="BD291" s="165"/>
      <c r="BE291" s="165"/>
      <c r="BF291" s="165"/>
      <c r="BG291" s="165"/>
      <c r="BH291" s="165"/>
      <c r="BI291" s="165"/>
      <c r="BJ291" s="165"/>
      <c r="BK291" s="165"/>
      <c r="BL291" s="165"/>
      <c r="BM291" s="165"/>
      <c r="BN291" s="165"/>
      <c r="BO291" s="165"/>
      <c r="BP291" s="165"/>
      <c r="BQ291" s="165"/>
      <c r="BR291" s="165"/>
      <c r="BS291" s="165"/>
      <c r="BT291" s="165"/>
      <c r="BU291" s="165"/>
      <c r="BV291" s="162"/>
      <c r="BW291" s="162"/>
      <c r="BX291" s="165"/>
      <c r="BY291" s="165"/>
      <c r="BZ291" s="164"/>
      <c r="CA291" s="162"/>
      <c r="CB291" s="137"/>
      <c r="CC291" s="138"/>
      <c r="CD291" s="138"/>
      <c r="CE291" s="139"/>
      <c r="CF291" s="140"/>
      <c r="CG291" s="141"/>
      <c r="CH291" s="159"/>
      <c r="CI291" s="169"/>
      <c r="CL291" s="123"/>
      <c r="CM291" s="123"/>
      <c r="CN291" s="123"/>
      <c r="CO291" s="123"/>
      <c r="CP291" s="123"/>
      <c r="CQ291" s="123"/>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124"/>
      <c r="EK291" s="125"/>
      <c r="EL291" s="131">
        <f t="shared" si="111"/>
        <v>0</v>
      </c>
      <c r="EM291" s="127" t="str">
        <f t="shared" si="112"/>
        <v>ضعيف</v>
      </c>
      <c r="EN291" s="128"/>
      <c r="EO291" s="129"/>
      <c r="EP291" s="130"/>
      <c r="EQ291" s="130"/>
      <c r="ER291" s="130"/>
      <c r="ES291" s="130"/>
      <c r="ET291" s="130"/>
      <c r="EU291" s="130"/>
      <c r="EV291" s="130"/>
      <c r="EW291" s="130"/>
      <c r="EX291" s="130"/>
      <c r="EY291" s="130"/>
      <c r="EZ291" s="130"/>
      <c r="FA291" s="130"/>
      <c r="FB291" s="130"/>
      <c r="FC291" s="130"/>
      <c r="FD291" s="130"/>
      <c r="FE291" s="130"/>
      <c r="FF291" s="130"/>
      <c r="FG291" s="130"/>
      <c r="FH291" s="130"/>
      <c r="FI291" s="130"/>
      <c r="FJ291" s="130"/>
      <c r="FK291" s="130"/>
      <c r="FL291" s="130"/>
      <c r="FM291" s="130"/>
      <c r="FN291" s="130"/>
      <c r="FO291" s="130"/>
      <c r="FP291" s="130"/>
      <c r="FQ291" s="130"/>
      <c r="FR291" s="130"/>
      <c r="FS291" s="130"/>
      <c r="FT291" s="130"/>
      <c r="FU291" s="130"/>
      <c r="FV291" s="130"/>
      <c r="FW291" s="57"/>
      <c r="FX291" s="131"/>
      <c r="FY291" s="127" t="str">
        <f t="shared" si="113"/>
        <v>ضعيف</v>
      </c>
      <c r="FZ291" s="128"/>
    </row>
    <row r="292" spans="1:182" ht="54.95" customHeight="1" thickTop="1" thickBot="1">
      <c r="A292" s="161">
        <v>281</v>
      </c>
      <c r="B292" s="162"/>
      <c r="C292" s="163"/>
      <c r="D292" s="164"/>
      <c r="E292" s="162"/>
      <c r="F292" s="162"/>
      <c r="G292" s="162"/>
      <c r="H292" s="162"/>
      <c r="I292" s="162"/>
      <c r="J292" s="162"/>
      <c r="K292" s="162"/>
      <c r="L292" s="162"/>
      <c r="M292" s="162"/>
      <c r="N292" s="165"/>
      <c r="O292" s="165"/>
      <c r="P292" s="165"/>
      <c r="Q292" s="165"/>
      <c r="R292" s="165"/>
      <c r="S292" s="165"/>
      <c r="T292" s="165"/>
      <c r="U292" s="165"/>
      <c r="V292" s="165"/>
      <c r="W292" s="165"/>
      <c r="X292" s="165"/>
      <c r="Y292" s="165"/>
      <c r="Z292" s="165"/>
      <c r="AA292" s="165"/>
      <c r="AB292" s="165"/>
      <c r="AC292" s="165"/>
      <c r="AD292" s="165"/>
      <c r="AE292" s="165"/>
      <c r="AF292" s="165"/>
      <c r="AG292" s="165"/>
      <c r="AH292" s="165"/>
      <c r="AI292" s="165"/>
      <c r="AJ292" s="165"/>
      <c r="AK292" s="165"/>
      <c r="AL292" s="165"/>
      <c r="AM292" s="165"/>
      <c r="AN292" s="165"/>
      <c r="AO292" s="165"/>
      <c r="AP292" s="165"/>
      <c r="AQ292" s="165"/>
      <c r="AR292" s="165"/>
      <c r="AS292" s="165"/>
      <c r="AT292" s="165"/>
      <c r="AU292" s="165"/>
      <c r="AV292" s="165"/>
      <c r="AW292" s="165"/>
      <c r="AX292" s="165"/>
      <c r="AY292" s="165"/>
      <c r="AZ292" s="165"/>
      <c r="BA292" s="165"/>
      <c r="BB292" s="165"/>
      <c r="BC292" s="165"/>
      <c r="BD292" s="165"/>
      <c r="BE292" s="165"/>
      <c r="BF292" s="165"/>
      <c r="BG292" s="165"/>
      <c r="BH292" s="165"/>
      <c r="BI292" s="165"/>
      <c r="BJ292" s="165"/>
      <c r="BK292" s="165"/>
      <c r="BL292" s="165"/>
      <c r="BM292" s="165"/>
      <c r="BN292" s="165"/>
      <c r="BO292" s="165"/>
      <c r="BP292" s="165"/>
      <c r="BQ292" s="165"/>
      <c r="BR292" s="165"/>
      <c r="BS292" s="165"/>
      <c r="BT292" s="165"/>
      <c r="BU292" s="165"/>
      <c r="BV292" s="162"/>
      <c r="BW292" s="162"/>
      <c r="BX292" s="165"/>
      <c r="BY292" s="165"/>
      <c r="BZ292" s="164"/>
      <c r="CA292" s="162"/>
      <c r="CB292" s="137"/>
      <c r="CC292" s="138"/>
      <c r="CD292" s="138"/>
      <c r="CE292" s="139"/>
      <c r="CF292" s="140"/>
      <c r="CG292" s="141"/>
      <c r="CH292" s="159"/>
      <c r="CI292" s="169"/>
      <c r="CL292" s="123"/>
      <c r="CM292" s="123"/>
      <c r="CN292" s="123"/>
      <c r="CO292" s="123"/>
      <c r="CP292" s="123"/>
      <c r="CQ292" s="123"/>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124"/>
      <c r="EK292" s="125"/>
      <c r="EL292" s="131">
        <f t="shared" si="111"/>
        <v>0</v>
      </c>
      <c r="EM292" s="127" t="str">
        <f t="shared" si="112"/>
        <v>ضعيف</v>
      </c>
      <c r="EN292" s="128"/>
      <c r="EO292" s="129"/>
      <c r="EP292" s="130"/>
      <c r="EQ292" s="130"/>
      <c r="ER292" s="130"/>
      <c r="ES292" s="130"/>
      <c r="ET292" s="130"/>
      <c r="EU292" s="130"/>
      <c r="EV292" s="130"/>
      <c r="EW292" s="130"/>
      <c r="EX292" s="130"/>
      <c r="EY292" s="130"/>
      <c r="EZ292" s="130"/>
      <c r="FA292" s="130"/>
      <c r="FB292" s="130"/>
      <c r="FC292" s="130"/>
      <c r="FD292" s="130"/>
      <c r="FE292" s="130"/>
      <c r="FF292" s="130"/>
      <c r="FG292" s="130"/>
      <c r="FH292" s="130"/>
      <c r="FI292" s="130"/>
      <c r="FJ292" s="130"/>
      <c r="FK292" s="130"/>
      <c r="FL292" s="130"/>
      <c r="FM292" s="130"/>
      <c r="FN292" s="130"/>
      <c r="FO292" s="130"/>
      <c r="FP292" s="130"/>
      <c r="FQ292" s="130"/>
      <c r="FR292" s="130"/>
      <c r="FS292" s="130"/>
      <c r="FT292" s="130"/>
      <c r="FU292" s="130"/>
      <c r="FV292" s="130"/>
      <c r="FW292" s="57"/>
      <c r="FX292" s="131"/>
      <c r="FY292" s="127" t="str">
        <f t="shared" si="113"/>
        <v>ضعيف</v>
      </c>
      <c r="FZ292" s="128"/>
    </row>
    <row r="293" spans="1:182" ht="54.95" customHeight="1" thickTop="1" thickBot="1">
      <c r="A293" s="161">
        <v>282</v>
      </c>
      <c r="B293" s="162"/>
      <c r="C293" s="163"/>
      <c r="D293" s="164"/>
      <c r="E293" s="162"/>
      <c r="F293" s="162"/>
      <c r="G293" s="162"/>
      <c r="H293" s="162"/>
      <c r="I293" s="162"/>
      <c r="J293" s="162"/>
      <c r="K293" s="162"/>
      <c r="L293" s="162"/>
      <c r="M293" s="162"/>
      <c r="N293" s="165"/>
      <c r="O293" s="165"/>
      <c r="P293" s="165"/>
      <c r="Q293" s="165"/>
      <c r="R293" s="165"/>
      <c r="S293" s="165"/>
      <c r="T293" s="165"/>
      <c r="U293" s="165"/>
      <c r="V293" s="165"/>
      <c r="W293" s="165"/>
      <c r="X293" s="165"/>
      <c r="Y293" s="165"/>
      <c r="Z293" s="165"/>
      <c r="AA293" s="165"/>
      <c r="AB293" s="165"/>
      <c r="AC293" s="165"/>
      <c r="AD293" s="165"/>
      <c r="AE293" s="165"/>
      <c r="AF293" s="165"/>
      <c r="AG293" s="165"/>
      <c r="AH293" s="165"/>
      <c r="AI293" s="165"/>
      <c r="AJ293" s="165"/>
      <c r="AK293" s="165"/>
      <c r="AL293" s="165"/>
      <c r="AM293" s="165"/>
      <c r="AN293" s="165"/>
      <c r="AO293" s="165"/>
      <c r="AP293" s="165"/>
      <c r="AQ293" s="165"/>
      <c r="AR293" s="165"/>
      <c r="AS293" s="165"/>
      <c r="AT293" s="165"/>
      <c r="AU293" s="165"/>
      <c r="AV293" s="165"/>
      <c r="AW293" s="165"/>
      <c r="AX293" s="165"/>
      <c r="AY293" s="165"/>
      <c r="AZ293" s="165"/>
      <c r="BA293" s="165"/>
      <c r="BB293" s="165"/>
      <c r="BC293" s="165"/>
      <c r="BD293" s="165"/>
      <c r="BE293" s="165"/>
      <c r="BF293" s="165"/>
      <c r="BG293" s="165"/>
      <c r="BH293" s="165"/>
      <c r="BI293" s="165"/>
      <c r="BJ293" s="165"/>
      <c r="BK293" s="165"/>
      <c r="BL293" s="165"/>
      <c r="BM293" s="165"/>
      <c r="BN293" s="165"/>
      <c r="BO293" s="165"/>
      <c r="BP293" s="165"/>
      <c r="BQ293" s="165"/>
      <c r="BR293" s="165"/>
      <c r="BS293" s="165"/>
      <c r="BT293" s="165"/>
      <c r="BU293" s="165"/>
      <c r="BV293" s="162"/>
      <c r="BW293" s="162"/>
      <c r="BX293" s="165"/>
      <c r="BY293" s="165"/>
      <c r="BZ293" s="164"/>
      <c r="CA293" s="162"/>
      <c r="CB293" s="137"/>
      <c r="CC293" s="138"/>
      <c r="CD293" s="138"/>
      <c r="CE293" s="139"/>
      <c r="CF293" s="140"/>
      <c r="CG293" s="141"/>
      <c r="CH293" s="159"/>
      <c r="CI293" s="169"/>
      <c r="CL293" s="123"/>
      <c r="CM293" s="123"/>
      <c r="CN293" s="123"/>
      <c r="CO293" s="123"/>
      <c r="CP293" s="123"/>
      <c r="CQ293" s="123"/>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124"/>
      <c r="EK293" s="125"/>
      <c r="EL293" s="131">
        <f t="shared" si="111"/>
        <v>0</v>
      </c>
      <c r="EM293" s="127" t="str">
        <f t="shared" si="112"/>
        <v>ضعيف</v>
      </c>
      <c r="EN293" s="128"/>
      <c r="EO293" s="129"/>
      <c r="EP293" s="130"/>
      <c r="EQ293" s="130"/>
      <c r="ER293" s="130"/>
      <c r="ES293" s="130"/>
      <c r="ET293" s="130"/>
      <c r="EU293" s="130"/>
      <c r="EV293" s="130"/>
      <c r="EW293" s="130"/>
      <c r="EX293" s="130"/>
      <c r="EY293" s="130"/>
      <c r="EZ293" s="130"/>
      <c r="FA293" s="130"/>
      <c r="FB293" s="130"/>
      <c r="FC293" s="130"/>
      <c r="FD293" s="130"/>
      <c r="FE293" s="130"/>
      <c r="FF293" s="130"/>
      <c r="FG293" s="130"/>
      <c r="FH293" s="130"/>
      <c r="FI293" s="130"/>
      <c r="FJ293" s="130"/>
      <c r="FK293" s="130"/>
      <c r="FL293" s="130"/>
      <c r="FM293" s="130"/>
      <c r="FN293" s="130"/>
      <c r="FO293" s="130"/>
      <c r="FP293" s="130"/>
      <c r="FQ293" s="130"/>
      <c r="FR293" s="130"/>
      <c r="FS293" s="130"/>
      <c r="FT293" s="130"/>
      <c r="FU293" s="130"/>
      <c r="FV293" s="130"/>
      <c r="FW293" s="57"/>
      <c r="FX293" s="131"/>
      <c r="FY293" s="127" t="str">
        <f t="shared" si="113"/>
        <v>ضعيف</v>
      </c>
      <c r="FZ293" s="128"/>
    </row>
    <row r="294" spans="1:182" ht="54.95" customHeight="1" thickTop="1" thickBot="1">
      <c r="A294" s="161">
        <v>283</v>
      </c>
      <c r="B294" s="162"/>
      <c r="C294" s="163"/>
      <c r="D294" s="164"/>
      <c r="E294" s="162"/>
      <c r="F294" s="162"/>
      <c r="G294" s="162"/>
      <c r="H294" s="162"/>
      <c r="I294" s="162"/>
      <c r="J294" s="162"/>
      <c r="K294" s="162"/>
      <c r="L294" s="162"/>
      <c r="M294" s="162"/>
      <c r="N294" s="165"/>
      <c r="O294" s="165"/>
      <c r="P294" s="165"/>
      <c r="Q294" s="165"/>
      <c r="R294" s="165"/>
      <c r="S294" s="165"/>
      <c r="T294" s="165"/>
      <c r="U294" s="165"/>
      <c r="V294" s="165"/>
      <c r="W294" s="165"/>
      <c r="X294" s="165"/>
      <c r="Y294" s="165"/>
      <c r="Z294" s="165"/>
      <c r="AA294" s="165"/>
      <c r="AB294" s="165"/>
      <c r="AC294" s="165"/>
      <c r="AD294" s="165"/>
      <c r="AE294" s="165"/>
      <c r="AF294" s="165"/>
      <c r="AG294" s="165"/>
      <c r="AH294" s="165"/>
      <c r="AI294" s="165"/>
      <c r="AJ294" s="165"/>
      <c r="AK294" s="165"/>
      <c r="AL294" s="165"/>
      <c r="AM294" s="165"/>
      <c r="AN294" s="165"/>
      <c r="AO294" s="165"/>
      <c r="AP294" s="165"/>
      <c r="AQ294" s="165"/>
      <c r="AR294" s="165"/>
      <c r="AS294" s="165"/>
      <c r="AT294" s="165"/>
      <c r="AU294" s="165"/>
      <c r="AV294" s="165"/>
      <c r="AW294" s="165"/>
      <c r="AX294" s="165"/>
      <c r="AY294" s="165"/>
      <c r="AZ294" s="165"/>
      <c r="BA294" s="165"/>
      <c r="BB294" s="165"/>
      <c r="BC294" s="165"/>
      <c r="BD294" s="165"/>
      <c r="BE294" s="165"/>
      <c r="BF294" s="165"/>
      <c r="BG294" s="165"/>
      <c r="BH294" s="165"/>
      <c r="BI294" s="165"/>
      <c r="BJ294" s="165"/>
      <c r="BK294" s="165"/>
      <c r="BL294" s="165"/>
      <c r="BM294" s="165"/>
      <c r="BN294" s="165"/>
      <c r="BO294" s="165"/>
      <c r="BP294" s="165"/>
      <c r="BQ294" s="165"/>
      <c r="BR294" s="165"/>
      <c r="BS294" s="165"/>
      <c r="BT294" s="165"/>
      <c r="BU294" s="165"/>
      <c r="BV294" s="162"/>
      <c r="BW294" s="162"/>
      <c r="BX294" s="165"/>
      <c r="BY294" s="165"/>
      <c r="BZ294" s="164"/>
      <c r="CA294" s="162"/>
      <c r="CB294" s="137"/>
      <c r="CC294" s="138"/>
      <c r="CD294" s="138"/>
      <c r="CE294" s="139"/>
      <c r="CF294" s="140"/>
      <c r="CG294" s="141"/>
      <c r="CH294" s="159"/>
      <c r="CI294" s="169"/>
      <c r="CL294" s="123"/>
      <c r="CM294" s="123"/>
      <c r="CN294" s="123"/>
      <c r="CO294" s="123"/>
      <c r="CP294" s="123"/>
      <c r="CQ294" s="123"/>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124"/>
      <c r="EK294" s="125"/>
      <c r="EL294" s="131">
        <f t="shared" si="111"/>
        <v>0</v>
      </c>
      <c r="EM294" s="127" t="str">
        <f t="shared" si="112"/>
        <v>ضعيف</v>
      </c>
      <c r="EN294" s="128"/>
      <c r="EO294" s="129"/>
      <c r="EP294" s="130"/>
      <c r="EQ294" s="130"/>
      <c r="ER294" s="130"/>
      <c r="ES294" s="130"/>
      <c r="ET294" s="130"/>
      <c r="EU294" s="130"/>
      <c r="EV294" s="130"/>
      <c r="EW294" s="130"/>
      <c r="EX294" s="130"/>
      <c r="EY294" s="130"/>
      <c r="EZ294" s="130"/>
      <c r="FA294" s="130"/>
      <c r="FB294" s="130"/>
      <c r="FC294" s="130"/>
      <c r="FD294" s="130"/>
      <c r="FE294" s="130"/>
      <c r="FF294" s="130"/>
      <c r="FG294" s="130"/>
      <c r="FH294" s="130"/>
      <c r="FI294" s="130"/>
      <c r="FJ294" s="130"/>
      <c r="FK294" s="130"/>
      <c r="FL294" s="130"/>
      <c r="FM294" s="130"/>
      <c r="FN294" s="130"/>
      <c r="FO294" s="130"/>
      <c r="FP294" s="130"/>
      <c r="FQ294" s="130"/>
      <c r="FR294" s="130"/>
      <c r="FS294" s="130"/>
      <c r="FT294" s="130"/>
      <c r="FU294" s="130"/>
      <c r="FV294" s="130"/>
      <c r="FW294" s="57"/>
      <c r="FX294" s="131"/>
      <c r="FY294" s="127" t="str">
        <f t="shared" si="113"/>
        <v>ضعيف</v>
      </c>
      <c r="FZ294" s="128"/>
    </row>
    <row r="295" spans="1:182" ht="54.95" customHeight="1" thickTop="1" thickBot="1">
      <c r="A295" s="161">
        <v>284</v>
      </c>
      <c r="B295" s="162"/>
      <c r="C295" s="163"/>
      <c r="D295" s="164"/>
      <c r="E295" s="162"/>
      <c r="F295" s="162"/>
      <c r="G295" s="162"/>
      <c r="H295" s="162"/>
      <c r="I295" s="162"/>
      <c r="J295" s="162"/>
      <c r="K295" s="162"/>
      <c r="L295" s="162"/>
      <c r="M295" s="162"/>
      <c r="N295" s="165"/>
      <c r="O295" s="165"/>
      <c r="P295" s="165"/>
      <c r="Q295" s="165"/>
      <c r="R295" s="165"/>
      <c r="S295" s="165"/>
      <c r="T295" s="165"/>
      <c r="U295" s="165"/>
      <c r="V295" s="165"/>
      <c r="W295" s="165"/>
      <c r="X295" s="165"/>
      <c r="Y295" s="165"/>
      <c r="Z295" s="165"/>
      <c r="AA295" s="165"/>
      <c r="AB295" s="165"/>
      <c r="AC295" s="165"/>
      <c r="AD295" s="165"/>
      <c r="AE295" s="165"/>
      <c r="AF295" s="165"/>
      <c r="AG295" s="165"/>
      <c r="AH295" s="165"/>
      <c r="AI295" s="165"/>
      <c r="AJ295" s="165"/>
      <c r="AK295" s="165"/>
      <c r="AL295" s="165"/>
      <c r="AM295" s="165"/>
      <c r="AN295" s="165"/>
      <c r="AO295" s="165"/>
      <c r="AP295" s="165"/>
      <c r="AQ295" s="165"/>
      <c r="AR295" s="165"/>
      <c r="AS295" s="165"/>
      <c r="AT295" s="165"/>
      <c r="AU295" s="165"/>
      <c r="AV295" s="165"/>
      <c r="AW295" s="165"/>
      <c r="AX295" s="165"/>
      <c r="AY295" s="165"/>
      <c r="AZ295" s="165"/>
      <c r="BA295" s="165"/>
      <c r="BB295" s="165"/>
      <c r="BC295" s="165"/>
      <c r="BD295" s="165"/>
      <c r="BE295" s="165"/>
      <c r="BF295" s="165"/>
      <c r="BG295" s="165"/>
      <c r="BH295" s="165"/>
      <c r="BI295" s="165"/>
      <c r="BJ295" s="165"/>
      <c r="BK295" s="165"/>
      <c r="BL295" s="165"/>
      <c r="BM295" s="165"/>
      <c r="BN295" s="165"/>
      <c r="BO295" s="165"/>
      <c r="BP295" s="165"/>
      <c r="BQ295" s="165"/>
      <c r="BR295" s="165"/>
      <c r="BS295" s="165"/>
      <c r="BT295" s="165"/>
      <c r="BU295" s="165"/>
      <c r="BV295" s="162"/>
      <c r="BW295" s="162"/>
      <c r="BX295" s="165"/>
      <c r="BY295" s="165"/>
      <c r="BZ295" s="164"/>
      <c r="CA295" s="162"/>
      <c r="CB295" s="137"/>
      <c r="CC295" s="138"/>
      <c r="CD295" s="138"/>
      <c r="CE295" s="139"/>
      <c r="CF295" s="140"/>
      <c r="CG295" s="141"/>
      <c r="CH295" s="159"/>
      <c r="CI295" s="169"/>
      <c r="CL295" s="123"/>
      <c r="CM295" s="123"/>
      <c r="CN295" s="123"/>
      <c r="CO295" s="123"/>
      <c r="CP295" s="123"/>
      <c r="CQ295" s="123"/>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124"/>
      <c r="EK295" s="125"/>
      <c r="EL295" s="131">
        <f t="shared" si="111"/>
        <v>0</v>
      </c>
      <c r="EM295" s="127" t="str">
        <f t="shared" si="112"/>
        <v>ضعيف</v>
      </c>
      <c r="EN295" s="128"/>
      <c r="EO295" s="129"/>
      <c r="EP295" s="130"/>
      <c r="EQ295" s="130"/>
      <c r="ER295" s="130"/>
      <c r="ES295" s="130"/>
      <c r="ET295" s="130"/>
      <c r="EU295" s="130"/>
      <c r="EV295" s="130"/>
      <c r="EW295" s="130"/>
      <c r="EX295" s="130"/>
      <c r="EY295" s="130"/>
      <c r="EZ295" s="130"/>
      <c r="FA295" s="130"/>
      <c r="FB295" s="130"/>
      <c r="FC295" s="130"/>
      <c r="FD295" s="130"/>
      <c r="FE295" s="130"/>
      <c r="FF295" s="130"/>
      <c r="FG295" s="130"/>
      <c r="FH295" s="130"/>
      <c r="FI295" s="130"/>
      <c r="FJ295" s="130"/>
      <c r="FK295" s="130"/>
      <c r="FL295" s="130"/>
      <c r="FM295" s="130"/>
      <c r="FN295" s="130"/>
      <c r="FO295" s="130"/>
      <c r="FP295" s="130"/>
      <c r="FQ295" s="130"/>
      <c r="FR295" s="130"/>
      <c r="FS295" s="130"/>
      <c r="FT295" s="130"/>
      <c r="FU295" s="130"/>
      <c r="FV295" s="130"/>
      <c r="FW295" s="57"/>
      <c r="FX295" s="131"/>
      <c r="FY295" s="127" t="str">
        <f t="shared" si="113"/>
        <v>ضعيف</v>
      </c>
      <c r="FZ295" s="128"/>
    </row>
    <row r="296" spans="1:182" ht="54.95" customHeight="1" thickTop="1" thickBot="1">
      <c r="A296" s="161">
        <v>285</v>
      </c>
      <c r="B296" s="162"/>
      <c r="C296" s="163"/>
      <c r="D296" s="164"/>
      <c r="E296" s="162"/>
      <c r="F296" s="162"/>
      <c r="G296" s="162"/>
      <c r="H296" s="162"/>
      <c r="I296" s="162"/>
      <c r="J296" s="162"/>
      <c r="K296" s="162"/>
      <c r="L296" s="162"/>
      <c r="M296" s="162"/>
      <c r="N296" s="165"/>
      <c r="O296" s="165"/>
      <c r="P296" s="165"/>
      <c r="Q296" s="165"/>
      <c r="R296" s="165"/>
      <c r="S296" s="165"/>
      <c r="T296" s="165"/>
      <c r="U296" s="165"/>
      <c r="V296" s="165"/>
      <c r="W296" s="165"/>
      <c r="X296" s="165"/>
      <c r="Y296" s="165"/>
      <c r="Z296" s="165"/>
      <c r="AA296" s="165"/>
      <c r="AB296" s="165"/>
      <c r="AC296" s="165"/>
      <c r="AD296" s="165"/>
      <c r="AE296" s="165"/>
      <c r="AF296" s="165"/>
      <c r="AG296" s="165"/>
      <c r="AH296" s="165"/>
      <c r="AI296" s="165"/>
      <c r="AJ296" s="165"/>
      <c r="AK296" s="165"/>
      <c r="AL296" s="165"/>
      <c r="AM296" s="165"/>
      <c r="AN296" s="165"/>
      <c r="AO296" s="165"/>
      <c r="AP296" s="165"/>
      <c r="AQ296" s="165"/>
      <c r="AR296" s="165"/>
      <c r="AS296" s="165"/>
      <c r="AT296" s="165"/>
      <c r="AU296" s="165"/>
      <c r="AV296" s="165"/>
      <c r="AW296" s="165"/>
      <c r="AX296" s="165"/>
      <c r="AY296" s="165"/>
      <c r="AZ296" s="165"/>
      <c r="BA296" s="165"/>
      <c r="BB296" s="165"/>
      <c r="BC296" s="165"/>
      <c r="BD296" s="165"/>
      <c r="BE296" s="165"/>
      <c r="BF296" s="165"/>
      <c r="BG296" s="165"/>
      <c r="BH296" s="165"/>
      <c r="BI296" s="165"/>
      <c r="BJ296" s="165"/>
      <c r="BK296" s="165"/>
      <c r="BL296" s="165"/>
      <c r="BM296" s="165"/>
      <c r="BN296" s="165"/>
      <c r="BO296" s="165"/>
      <c r="BP296" s="165"/>
      <c r="BQ296" s="165"/>
      <c r="BR296" s="165"/>
      <c r="BS296" s="165"/>
      <c r="BT296" s="165"/>
      <c r="BU296" s="165"/>
      <c r="BV296" s="162"/>
      <c r="BW296" s="162"/>
      <c r="BX296" s="165"/>
      <c r="BY296" s="165"/>
      <c r="BZ296" s="164"/>
      <c r="CA296" s="162"/>
      <c r="CB296" s="137"/>
      <c r="CC296" s="138"/>
      <c r="CD296" s="138"/>
      <c r="CE296" s="139"/>
      <c r="CF296" s="140"/>
      <c r="CG296" s="141"/>
      <c r="CH296" s="159"/>
      <c r="CI296" s="169"/>
      <c r="CL296" s="123"/>
      <c r="CM296" s="123"/>
      <c r="CN296" s="123"/>
      <c r="CO296" s="123"/>
      <c r="CP296" s="123"/>
      <c r="CQ296" s="123"/>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124"/>
      <c r="EK296" s="125"/>
      <c r="EL296" s="131">
        <f t="shared" si="111"/>
        <v>0</v>
      </c>
      <c r="EM296" s="127" t="str">
        <f t="shared" si="112"/>
        <v>ضعيف</v>
      </c>
      <c r="EN296" s="128"/>
      <c r="EO296" s="129"/>
      <c r="EP296" s="130"/>
      <c r="EQ296" s="130"/>
      <c r="ER296" s="130"/>
      <c r="ES296" s="130"/>
      <c r="ET296" s="130"/>
      <c r="EU296" s="130"/>
      <c r="EV296" s="130"/>
      <c r="EW296" s="130"/>
      <c r="EX296" s="130"/>
      <c r="EY296" s="130"/>
      <c r="EZ296" s="130"/>
      <c r="FA296" s="130"/>
      <c r="FB296" s="130"/>
      <c r="FC296" s="130"/>
      <c r="FD296" s="130"/>
      <c r="FE296" s="130"/>
      <c r="FF296" s="130"/>
      <c r="FG296" s="130"/>
      <c r="FH296" s="130"/>
      <c r="FI296" s="130"/>
      <c r="FJ296" s="130"/>
      <c r="FK296" s="130"/>
      <c r="FL296" s="130"/>
      <c r="FM296" s="130"/>
      <c r="FN296" s="130"/>
      <c r="FO296" s="130"/>
      <c r="FP296" s="130"/>
      <c r="FQ296" s="130"/>
      <c r="FR296" s="130"/>
      <c r="FS296" s="130"/>
      <c r="FT296" s="130"/>
      <c r="FU296" s="130"/>
      <c r="FV296" s="130"/>
      <c r="FW296" s="57"/>
      <c r="FX296" s="131"/>
      <c r="FY296" s="127" t="str">
        <f t="shared" si="113"/>
        <v>ضعيف</v>
      </c>
      <c r="FZ296" s="128"/>
    </row>
    <row r="297" spans="1:182" ht="54.95" customHeight="1" thickTop="1" thickBot="1">
      <c r="A297" s="161">
        <v>286</v>
      </c>
      <c r="B297" s="162"/>
      <c r="C297" s="163"/>
      <c r="D297" s="164"/>
      <c r="E297" s="162"/>
      <c r="F297" s="162"/>
      <c r="G297" s="162"/>
      <c r="H297" s="162"/>
      <c r="I297" s="162"/>
      <c r="J297" s="162"/>
      <c r="K297" s="162"/>
      <c r="L297" s="162"/>
      <c r="M297" s="162"/>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c r="BH297" s="165"/>
      <c r="BI297" s="165"/>
      <c r="BJ297" s="165"/>
      <c r="BK297" s="165"/>
      <c r="BL297" s="165"/>
      <c r="BM297" s="165"/>
      <c r="BN297" s="165"/>
      <c r="BO297" s="165"/>
      <c r="BP297" s="165"/>
      <c r="BQ297" s="165"/>
      <c r="BR297" s="165"/>
      <c r="BS297" s="165"/>
      <c r="BT297" s="165"/>
      <c r="BU297" s="165"/>
      <c r="BV297" s="162"/>
      <c r="BW297" s="162"/>
      <c r="BX297" s="165"/>
      <c r="BY297" s="165"/>
      <c r="BZ297" s="164"/>
      <c r="CA297" s="162"/>
      <c r="CB297" s="137"/>
      <c r="CC297" s="138"/>
      <c r="CD297" s="138"/>
      <c r="CE297" s="139"/>
      <c r="CF297" s="140"/>
      <c r="CG297" s="141"/>
      <c r="CH297" s="159"/>
      <c r="CI297" s="169"/>
      <c r="CL297" s="123"/>
      <c r="CM297" s="123"/>
      <c r="CN297" s="123"/>
      <c r="CO297" s="123"/>
      <c r="CP297" s="123"/>
      <c r="CQ297" s="123"/>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124"/>
      <c r="EK297" s="125"/>
      <c r="EL297" s="131">
        <f t="shared" si="111"/>
        <v>0</v>
      </c>
      <c r="EM297" s="127" t="str">
        <f t="shared" si="112"/>
        <v>ضعيف</v>
      </c>
      <c r="EN297" s="128"/>
      <c r="EO297" s="129"/>
      <c r="EP297" s="130"/>
      <c r="EQ297" s="130"/>
      <c r="ER297" s="130"/>
      <c r="ES297" s="130"/>
      <c r="ET297" s="130"/>
      <c r="EU297" s="130"/>
      <c r="EV297" s="130"/>
      <c r="EW297" s="130"/>
      <c r="EX297" s="130"/>
      <c r="EY297" s="130"/>
      <c r="EZ297" s="130"/>
      <c r="FA297" s="130"/>
      <c r="FB297" s="130"/>
      <c r="FC297" s="130"/>
      <c r="FD297" s="130"/>
      <c r="FE297" s="130"/>
      <c r="FF297" s="130"/>
      <c r="FG297" s="130"/>
      <c r="FH297" s="130"/>
      <c r="FI297" s="130"/>
      <c r="FJ297" s="130"/>
      <c r="FK297" s="130"/>
      <c r="FL297" s="130"/>
      <c r="FM297" s="130"/>
      <c r="FN297" s="130"/>
      <c r="FO297" s="130"/>
      <c r="FP297" s="130"/>
      <c r="FQ297" s="130"/>
      <c r="FR297" s="130"/>
      <c r="FS297" s="130"/>
      <c r="FT297" s="130"/>
      <c r="FU297" s="130"/>
      <c r="FV297" s="130"/>
      <c r="FW297" s="57"/>
      <c r="FX297" s="131"/>
      <c r="FY297" s="127" t="str">
        <f t="shared" si="113"/>
        <v>ضعيف</v>
      </c>
      <c r="FZ297" s="128"/>
    </row>
    <row r="298" spans="1:182" ht="54.95" customHeight="1" thickTop="1" thickBot="1">
      <c r="A298" s="161">
        <v>287</v>
      </c>
      <c r="B298" s="162"/>
      <c r="C298" s="163"/>
      <c r="D298" s="164"/>
      <c r="E298" s="162"/>
      <c r="F298" s="162"/>
      <c r="G298" s="162"/>
      <c r="H298" s="162"/>
      <c r="I298" s="162"/>
      <c r="J298" s="162"/>
      <c r="K298" s="162"/>
      <c r="L298" s="162"/>
      <c r="M298" s="162"/>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c r="BH298" s="165"/>
      <c r="BI298" s="165"/>
      <c r="BJ298" s="165"/>
      <c r="BK298" s="165"/>
      <c r="BL298" s="165"/>
      <c r="BM298" s="165"/>
      <c r="BN298" s="165"/>
      <c r="BO298" s="165"/>
      <c r="BP298" s="165"/>
      <c r="BQ298" s="165"/>
      <c r="BR298" s="165"/>
      <c r="BS298" s="165"/>
      <c r="BT298" s="165"/>
      <c r="BU298" s="165"/>
      <c r="BV298" s="162"/>
      <c r="BW298" s="162"/>
      <c r="BX298" s="165"/>
      <c r="BY298" s="165"/>
      <c r="BZ298" s="164"/>
      <c r="CA298" s="162"/>
      <c r="CB298" s="137"/>
      <c r="CC298" s="138"/>
      <c r="CD298" s="138"/>
      <c r="CE298" s="139"/>
      <c r="CF298" s="140"/>
      <c r="CG298" s="141"/>
      <c r="CH298" s="159"/>
      <c r="CI298" s="169"/>
      <c r="CL298" s="123"/>
      <c r="CM298" s="123"/>
      <c r="CN298" s="123"/>
      <c r="CO298" s="123"/>
      <c r="CP298" s="123"/>
      <c r="CQ298" s="123"/>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124"/>
      <c r="EK298" s="125"/>
      <c r="EL298" s="131">
        <f t="shared" si="111"/>
        <v>0</v>
      </c>
      <c r="EM298" s="127" t="str">
        <f t="shared" si="112"/>
        <v>ضعيف</v>
      </c>
      <c r="EN298" s="128"/>
      <c r="EO298" s="129"/>
      <c r="EP298" s="130"/>
      <c r="EQ298" s="130"/>
      <c r="ER298" s="130"/>
      <c r="ES298" s="130"/>
      <c r="ET298" s="130"/>
      <c r="EU298" s="130"/>
      <c r="EV298" s="130"/>
      <c r="EW298" s="130"/>
      <c r="EX298" s="130"/>
      <c r="EY298" s="130"/>
      <c r="EZ298" s="130"/>
      <c r="FA298" s="130"/>
      <c r="FB298" s="130"/>
      <c r="FC298" s="130"/>
      <c r="FD298" s="130"/>
      <c r="FE298" s="130"/>
      <c r="FF298" s="130"/>
      <c r="FG298" s="130"/>
      <c r="FH298" s="130"/>
      <c r="FI298" s="130"/>
      <c r="FJ298" s="130"/>
      <c r="FK298" s="130"/>
      <c r="FL298" s="130"/>
      <c r="FM298" s="130"/>
      <c r="FN298" s="130"/>
      <c r="FO298" s="130"/>
      <c r="FP298" s="130"/>
      <c r="FQ298" s="130"/>
      <c r="FR298" s="130"/>
      <c r="FS298" s="130"/>
      <c r="FT298" s="130"/>
      <c r="FU298" s="130"/>
      <c r="FV298" s="130"/>
      <c r="FW298" s="57"/>
      <c r="FX298" s="131"/>
      <c r="FY298" s="127" t="str">
        <f t="shared" si="113"/>
        <v>ضعيف</v>
      </c>
      <c r="FZ298" s="128"/>
    </row>
    <row r="299" spans="1:182" ht="54.95" customHeight="1" thickTop="1" thickBot="1">
      <c r="A299" s="161">
        <v>288</v>
      </c>
      <c r="B299" s="162"/>
      <c r="C299" s="163"/>
      <c r="D299" s="164"/>
      <c r="E299" s="162"/>
      <c r="F299" s="162"/>
      <c r="G299" s="162"/>
      <c r="H299" s="162"/>
      <c r="I299" s="162"/>
      <c r="J299" s="162"/>
      <c r="K299" s="162"/>
      <c r="L299" s="162"/>
      <c r="M299" s="162"/>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c r="BH299" s="165"/>
      <c r="BI299" s="165"/>
      <c r="BJ299" s="165"/>
      <c r="BK299" s="165"/>
      <c r="BL299" s="165"/>
      <c r="BM299" s="165"/>
      <c r="BN299" s="165"/>
      <c r="BO299" s="165"/>
      <c r="BP299" s="165"/>
      <c r="BQ299" s="165"/>
      <c r="BR299" s="165"/>
      <c r="BS299" s="165"/>
      <c r="BT299" s="165"/>
      <c r="BU299" s="165"/>
      <c r="BV299" s="162"/>
      <c r="BW299" s="162"/>
      <c r="BX299" s="165"/>
      <c r="BY299" s="165"/>
      <c r="BZ299" s="164"/>
      <c r="CA299" s="162"/>
      <c r="CB299" s="137"/>
      <c r="CC299" s="138"/>
      <c r="CD299" s="138"/>
      <c r="CE299" s="139"/>
      <c r="CF299" s="140"/>
      <c r="CG299" s="141"/>
      <c r="CH299" s="159"/>
      <c r="CI299" s="169"/>
      <c r="CL299" s="123"/>
      <c r="CM299" s="123"/>
      <c r="CN299" s="123"/>
      <c r="CO299" s="123"/>
      <c r="CP299" s="123"/>
      <c r="CQ299" s="123"/>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124"/>
      <c r="EK299" s="125"/>
      <c r="EL299" s="131">
        <f t="shared" si="111"/>
        <v>0</v>
      </c>
      <c r="EM299" s="127" t="str">
        <f t="shared" si="112"/>
        <v>ضعيف</v>
      </c>
      <c r="EN299" s="128"/>
      <c r="EO299" s="129"/>
      <c r="EP299" s="130"/>
      <c r="EQ299" s="130"/>
      <c r="ER299" s="130"/>
      <c r="ES299" s="130"/>
      <c r="ET299" s="130"/>
      <c r="EU299" s="130"/>
      <c r="EV299" s="130"/>
      <c r="EW299" s="130"/>
      <c r="EX299" s="130"/>
      <c r="EY299" s="130"/>
      <c r="EZ299" s="130"/>
      <c r="FA299" s="130"/>
      <c r="FB299" s="130"/>
      <c r="FC299" s="130"/>
      <c r="FD299" s="130"/>
      <c r="FE299" s="130"/>
      <c r="FF299" s="130"/>
      <c r="FG299" s="130"/>
      <c r="FH299" s="130"/>
      <c r="FI299" s="130"/>
      <c r="FJ299" s="130"/>
      <c r="FK299" s="130"/>
      <c r="FL299" s="130"/>
      <c r="FM299" s="130"/>
      <c r="FN299" s="130"/>
      <c r="FO299" s="130"/>
      <c r="FP299" s="130"/>
      <c r="FQ299" s="130"/>
      <c r="FR299" s="130"/>
      <c r="FS299" s="130"/>
      <c r="FT299" s="130"/>
      <c r="FU299" s="130"/>
      <c r="FV299" s="130"/>
      <c r="FW299" s="57"/>
      <c r="FX299" s="131"/>
      <c r="FY299" s="127" t="str">
        <f t="shared" si="113"/>
        <v>ضعيف</v>
      </c>
      <c r="FZ299" s="128"/>
    </row>
    <row r="300" spans="1:182" ht="54.95" customHeight="1" thickTop="1" thickBot="1">
      <c r="A300" s="161">
        <v>289</v>
      </c>
      <c r="B300" s="162"/>
      <c r="C300" s="163"/>
      <c r="D300" s="164"/>
      <c r="E300" s="162"/>
      <c r="F300" s="162"/>
      <c r="G300" s="162"/>
      <c r="H300" s="162"/>
      <c r="I300" s="162"/>
      <c r="J300" s="162"/>
      <c r="K300" s="162"/>
      <c r="L300" s="162"/>
      <c r="M300" s="162"/>
      <c r="N300" s="165"/>
      <c r="O300" s="165"/>
      <c r="P300" s="165"/>
      <c r="Q300" s="165"/>
      <c r="R300" s="165"/>
      <c r="S300" s="165"/>
      <c r="T300" s="165"/>
      <c r="U300" s="165"/>
      <c r="V300" s="165"/>
      <c r="W300" s="165"/>
      <c r="X300" s="165"/>
      <c r="Y300" s="165"/>
      <c r="Z300" s="165"/>
      <c r="AA300" s="165"/>
      <c r="AB300" s="165"/>
      <c r="AC300" s="165"/>
      <c r="AD300" s="165"/>
      <c r="AE300" s="165"/>
      <c r="AF300" s="165"/>
      <c r="AG300" s="165"/>
      <c r="AH300" s="165"/>
      <c r="AI300" s="165"/>
      <c r="AJ300" s="165"/>
      <c r="AK300" s="165"/>
      <c r="AL300" s="165"/>
      <c r="AM300" s="165"/>
      <c r="AN300" s="165"/>
      <c r="AO300" s="165"/>
      <c r="AP300" s="165"/>
      <c r="AQ300" s="165"/>
      <c r="AR300" s="165"/>
      <c r="AS300" s="165"/>
      <c r="AT300" s="165"/>
      <c r="AU300" s="165"/>
      <c r="AV300" s="165"/>
      <c r="AW300" s="165"/>
      <c r="AX300" s="165"/>
      <c r="AY300" s="165"/>
      <c r="AZ300" s="165"/>
      <c r="BA300" s="165"/>
      <c r="BB300" s="165"/>
      <c r="BC300" s="165"/>
      <c r="BD300" s="165"/>
      <c r="BE300" s="165"/>
      <c r="BF300" s="165"/>
      <c r="BG300" s="165"/>
      <c r="BH300" s="165"/>
      <c r="BI300" s="165"/>
      <c r="BJ300" s="165"/>
      <c r="BK300" s="165"/>
      <c r="BL300" s="165"/>
      <c r="BM300" s="165"/>
      <c r="BN300" s="165"/>
      <c r="BO300" s="165"/>
      <c r="BP300" s="165"/>
      <c r="BQ300" s="165"/>
      <c r="BR300" s="165"/>
      <c r="BS300" s="165"/>
      <c r="BT300" s="165"/>
      <c r="BU300" s="165"/>
      <c r="BV300" s="162"/>
      <c r="BW300" s="162"/>
      <c r="BX300" s="165"/>
      <c r="BY300" s="165"/>
      <c r="BZ300" s="164"/>
      <c r="CA300" s="162"/>
      <c r="CB300" s="137"/>
      <c r="CC300" s="138"/>
      <c r="CD300" s="138"/>
      <c r="CE300" s="139"/>
      <c r="CF300" s="140"/>
      <c r="CG300" s="141"/>
      <c r="CH300" s="159"/>
      <c r="CI300" s="169"/>
      <c r="CL300" s="123"/>
      <c r="CM300" s="123"/>
      <c r="CN300" s="123"/>
      <c r="CO300" s="123"/>
      <c r="CP300" s="123"/>
      <c r="CQ300" s="123"/>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124"/>
      <c r="EK300" s="125"/>
      <c r="EL300" s="131">
        <f t="shared" si="111"/>
        <v>0</v>
      </c>
      <c r="EM300" s="127" t="str">
        <f t="shared" si="112"/>
        <v>ضعيف</v>
      </c>
      <c r="EN300" s="128"/>
      <c r="EO300" s="129"/>
      <c r="EP300" s="130"/>
      <c r="EQ300" s="130"/>
      <c r="ER300" s="130"/>
      <c r="ES300" s="130"/>
      <c r="ET300" s="130"/>
      <c r="EU300" s="130"/>
      <c r="EV300" s="130"/>
      <c r="EW300" s="130"/>
      <c r="EX300" s="130"/>
      <c r="EY300" s="130"/>
      <c r="EZ300" s="130"/>
      <c r="FA300" s="130"/>
      <c r="FB300" s="130"/>
      <c r="FC300" s="130"/>
      <c r="FD300" s="130"/>
      <c r="FE300" s="130"/>
      <c r="FF300" s="130"/>
      <c r="FG300" s="130"/>
      <c r="FH300" s="130"/>
      <c r="FI300" s="130"/>
      <c r="FJ300" s="130"/>
      <c r="FK300" s="130"/>
      <c r="FL300" s="130"/>
      <c r="FM300" s="130"/>
      <c r="FN300" s="130"/>
      <c r="FO300" s="130"/>
      <c r="FP300" s="130"/>
      <c r="FQ300" s="130"/>
      <c r="FR300" s="130"/>
      <c r="FS300" s="130"/>
      <c r="FT300" s="130"/>
      <c r="FU300" s="130"/>
      <c r="FV300" s="130"/>
      <c r="FW300" s="57"/>
      <c r="FX300" s="131"/>
      <c r="FY300" s="127" t="str">
        <f t="shared" si="113"/>
        <v>ضعيف</v>
      </c>
      <c r="FZ300" s="128"/>
    </row>
    <row r="301" spans="1:182" ht="54.95" customHeight="1" thickTop="1" thickBot="1">
      <c r="A301" s="161">
        <v>290</v>
      </c>
      <c r="B301" s="162"/>
      <c r="C301" s="163"/>
      <c r="D301" s="164"/>
      <c r="E301" s="162"/>
      <c r="F301" s="162"/>
      <c r="G301" s="162"/>
      <c r="H301" s="162"/>
      <c r="I301" s="162"/>
      <c r="J301" s="162"/>
      <c r="K301" s="162"/>
      <c r="L301" s="162"/>
      <c r="M301" s="162"/>
      <c r="N301" s="165"/>
      <c r="O301" s="165"/>
      <c r="P301" s="165"/>
      <c r="Q301" s="165"/>
      <c r="R301" s="165"/>
      <c r="S301" s="165"/>
      <c r="T301" s="165"/>
      <c r="U301" s="165"/>
      <c r="V301" s="165"/>
      <c r="W301" s="165"/>
      <c r="X301" s="165"/>
      <c r="Y301" s="165"/>
      <c r="Z301" s="165"/>
      <c r="AA301" s="165"/>
      <c r="AB301" s="165"/>
      <c r="AC301" s="165"/>
      <c r="AD301" s="165"/>
      <c r="AE301" s="165"/>
      <c r="AF301" s="165"/>
      <c r="AG301" s="165"/>
      <c r="AH301" s="165"/>
      <c r="AI301" s="165"/>
      <c r="AJ301" s="165"/>
      <c r="AK301" s="165"/>
      <c r="AL301" s="165"/>
      <c r="AM301" s="165"/>
      <c r="AN301" s="165"/>
      <c r="AO301" s="165"/>
      <c r="AP301" s="165"/>
      <c r="AQ301" s="165"/>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165"/>
      <c r="BV301" s="162"/>
      <c r="BW301" s="162"/>
      <c r="BX301" s="165"/>
      <c r="BY301" s="165"/>
      <c r="BZ301" s="164"/>
      <c r="CA301" s="162"/>
      <c r="CB301" s="137"/>
      <c r="CC301" s="138"/>
      <c r="CD301" s="138"/>
      <c r="CE301" s="139"/>
      <c r="CF301" s="140"/>
      <c r="CG301" s="141"/>
      <c r="CH301" s="159"/>
      <c r="CI301" s="169"/>
      <c r="CL301" s="123"/>
      <c r="CM301" s="123"/>
      <c r="CN301" s="123"/>
      <c r="CO301" s="123"/>
      <c r="CP301" s="123"/>
      <c r="CQ301" s="123"/>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124"/>
      <c r="EK301" s="125"/>
      <c r="EL301" s="131">
        <f t="shared" si="111"/>
        <v>0</v>
      </c>
      <c r="EM301" s="127" t="str">
        <f t="shared" si="112"/>
        <v>ضعيف</v>
      </c>
      <c r="EN301" s="128"/>
      <c r="EO301" s="129"/>
      <c r="EP301" s="130"/>
      <c r="EQ301" s="130"/>
      <c r="ER301" s="130"/>
      <c r="ES301" s="130"/>
      <c r="ET301" s="130"/>
      <c r="EU301" s="130"/>
      <c r="EV301" s="130"/>
      <c r="EW301" s="130"/>
      <c r="EX301" s="130"/>
      <c r="EY301" s="130"/>
      <c r="EZ301" s="130"/>
      <c r="FA301" s="130"/>
      <c r="FB301" s="130"/>
      <c r="FC301" s="130"/>
      <c r="FD301" s="130"/>
      <c r="FE301" s="130"/>
      <c r="FF301" s="130"/>
      <c r="FG301" s="130"/>
      <c r="FH301" s="130"/>
      <c r="FI301" s="130"/>
      <c r="FJ301" s="130"/>
      <c r="FK301" s="130"/>
      <c r="FL301" s="130"/>
      <c r="FM301" s="130"/>
      <c r="FN301" s="130"/>
      <c r="FO301" s="130"/>
      <c r="FP301" s="130"/>
      <c r="FQ301" s="130"/>
      <c r="FR301" s="130"/>
      <c r="FS301" s="130"/>
      <c r="FT301" s="130"/>
      <c r="FU301" s="130"/>
      <c r="FV301" s="130"/>
      <c r="FW301" s="57"/>
      <c r="FX301" s="131"/>
      <c r="FY301" s="127" t="str">
        <f t="shared" si="113"/>
        <v>ضعيف</v>
      </c>
      <c r="FZ301" s="128"/>
    </row>
    <row r="302" spans="1:182" ht="54.95" customHeight="1" thickTop="1" thickBot="1">
      <c r="A302" s="161">
        <v>291</v>
      </c>
      <c r="B302" s="162"/>
      <c r="C302" s="163"/>
      <c r="D302" s="164"/>
      <c r="E302" s="162"/>
      <c r="F302" s="162"/>
      <c r="G302" s="162"/>
      <c r="H302" s="162"/>
      <c r="I302" s="162"/>
      <c r="J302" s="162"/>
      <c r="K302" s="162"/>
      <c r="L302" s="162"/>
      <c r="M302" s="162"/>
      <c r="N302" s="165"/>
      <c r="O302" s="165"/>
      <c r="P302" s="165"/>
      <c r="Q302" s="165"/>
      <c r="R302" s="165"/>
      <c r="S302" s="165"/>
      <c r="T302" s="165"/>
      <c r="U302" s="165"/>
      <c r="V302" s="165"/>
      <c r="W302" s="165"/>
      <c r="X302" s="165"/>
      <c r="Y302" s="165"/>
      <c r="Z302" s="165"/>
      <c r="AA302" s="165"/>
      <c r="AB302" s="165"/>
      <c r="AC302" s="165"/>
      <c r="AD302" s="165"/>
      <c r="AE302" s="165"/>
      <c r="AF302" s="165"/>
      <c r="AG302" s="165"/>
      <c r="AH302" s="165"/>
      <c r="AI302" s="165"/>
      <c r="AJ302" s="165"/>
      <c r="AK302" s="165"/>
      <c r="AL302" s="165"/>
      <c r="AM302" s="165"/>
      <c r="AN302" s="165"/>
      <c r="AO302" s="165"/>
      <c r="AP302" s="165"/>
      <c r="AQ302" s="165"/>
      <c r="AR302" s="165"/>
      <c r="AS302" s="165"/>
      <c r="AT302" s="165"/>
      <c r="AU302" s="165"/>
      <c r="AV302" s="165"/>
      <c r="AW302" s="165"/>
      <c r="AX302" s="165"/>
      <c r="AY302" s="165"/>
      <c r="AZ302" s="165"/>
      <c r="BA302" s="165"/>
      <c r="BB302" s="165"/>
      <c r="BC302" s="165"/>
      <c r="BD302" s="165"/>
      <c r="BE302" s="165"/>
      <c r="BF302" s="165"/>
      <c r="BG302" s="165"/>
      <c r="BH302" s="165"/>
      <c r="BI302" s="165"/>
      <c r="BJ302" s="165"/>
      <c r="BK302" s="165"/>
      <c r="BL302" s="165"/>
      <c r="BM302" s="165"/>
      <c r="BN302" s="165"/>
      <c r="BO302" s="165"/>
      <c r="BP302" s="165"/>
      <c r="BQ302" s="165"/>
      <c r="BR302" s="165"/>
      <c r="BS302" s="165"/>
      <c r="BT302" s="165"/>
      <c r="BU302" s="165"/>
      <c r="BV302" s="162"/>
      <c r="BW302" s="162"/>
      <c r="BX302" s="165"/>
      <c r="BY302" s="165"/>
      <c r="BZ302" s="164"/>
      <c r="CA302" s="162"/>
      <c r="CB302" s="137"/>
      <c r="CC302" s="138"/>
      <c r="CD302" s="138"/>
      <c r="CE302" s="139"/>
      <c r="CF302" s="140"/>
      <c r="CG302" s="141"/>
      <c r="CH302" s="159"/>
      <c r="CI302" s="169"/>
      <c r="CL302" s="123"/>
      <c r="CM302" s="123"/>
      <c r="CN302" s="123"/>
      <c r="CO302" s="123"/>
      <c r="CP302" s="123"/>
      <c r="CQ302" s="123"/>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124"/>
      <c r="EK302" s="125"/>
      <c r="EL302" s="131">
        <f t="shared" si="111"/>
        <v>0</v>
      </c>
      <c r="EM302" s="127" t="str">
        <f t="shared" si="112"/>
        <v>ضعيف</v>
      </c>
      <c r="EN302" s="128"/>
      <c r="EO302" s="129"/>
      <c r="EP302" s="130"/>
      <c r="EQ302" s="130"/>
      <c r="ER302" s="130"/>
      <c r="ES302" s="130"/>
      <c r="ET302" s="130"/>
      <c r="EU302" s="130"/>
      <c r="EV302" s="130"/>
      <c r="EW302" s="130"/>
      <c r="EX302" s="130"/>
      <c r="EY302" s="130"/>
      <c r="EZ302" s="130"/>
      <c r="FA302" s="130"/>
      <c r="FB302" s="130"/>
      <c r="FC302" s="130"/>
      <c r="FD302" s="130"/>
      <c r="FE302" s="130"/>
      <c r="FF302" s="130"/>
      <c r="FG302" s="130"/>
      <c r="FH302" s="130"/>
      <c r="FI302" s="130"/>
      <c r="FJ302" s="130"/>
      <c r="FK302" s="130"/>
      <c r="FL302" s="130"/>
      <c r="FM302" s="130"/>
      <c r="FN302" s="130"/>
      <c r="FO302" s="130"/>
      <c r="FP302" s="130"/>
      <c r="FQ302" s="130"/>
      <c r="FR302" s="130"/>
      <c r="FS302" s="130"/>
      <c r="FT302" s="130"/>
      <c r="FU302" s="130"/>
      <c r="FV302" s="130"/>
      <c r="FW302" s="57"/>
      <c r="FX302" s="131"/>
      <c r="FY302" s="127" t="str">
        <f t="shared" si="113"/>
        <v>ضعيف</v>
      </c>
      <c r="FZ302" s="128"/>
    </row>
    <row r="303" spans="1:182" ht="54.95" customHeight="1" thickTop="1" thickBot="1">
      <c r="A303" s="161">
        <v>292</v>
      </c>
      <c r="B303" s="162"/>
      <c r="C303" s="163"/>
      <c r="D303" s="164"/>
      <c r="E303" s="162"/>
      <c r="F303" s="162"/>
      <c r="G303" s="162"/>
      <c r="H303" s="162"/>
      <c r="I303" s="162"/>
      <c r="J303" s="162"/>
      <c r="K303" s="162"/>
      <c r="L303" s="162"/>
      <c r="M303" s="162"/>
      <c r="N303" s="165"/>
      <c r="O303" s="165"/>
      <c r="P303" s="165"/>
      <c r="Q303" s="165"/>
      <c r="R303" s="165"/>
      <c r="S303" s="165"/>
      <c r="T303" s="165"/>
      <c r="U303" s="165"/>
      <c r="V303" s="165"/>
      <c r="W303" s="165"/>
      <c r="X303" s="165"/>
      <c r="Y303" s="165"/>
      <c r="Z303" s="165"/>
      <c r="AA303" s="165"/>
      <c r="AB303" s="165"/>
      <c r="AC303" s="165"/>
      <c r="AD303" s="165"/>
      <c r="AE303" s="165"/>
      <c r="AF303" s="165"/>
      <c r="AG303" s="165"/>
      <c r="AH303" s="165"/>
      <c r="AI303" s="165"/>
      <c r="AJ303" s="165"/>
      <c r="AK303" s="165"/>
      <c r="AL303" s="165"/>
      <c r="AM303" s="165"/>
      <c r="AN303" s="165"/>
      <c r="AO303" s="165"/>
      <c r="AP303" s="165"/>
      <c r="AQ303" s="165"/>
      <c r="AR303" s="165"/>
      <c r="AS303" s="165"/>
      <c r="AT303" s="165"/>
      <c r="AU303" s="165"/>
      <c r="AV303" s="165"/>
      <c r="AW303" s="165"/>
      <c r="AX303" s="165"/>
      <c r="AY303" s="165"/>
      <c r="AZ303" s="165"/>
      <c r="BA303" s="165"/>
      <c r="BB303" s="165"/>
      <c r="BC303" s="165"/>
      <c r="BD303" s="165"/>
      <c r="BE303" s="165"/>
      <c r="BF303" s="165"/>
      <c r="BG303" s="165"/>
      <c r="BH303" s="165"/>
      <c r="BI303" s="165"/>
      <c r="BJ303" s="165"/>
      <c r="BK303" s="165"/>
      <c r="BL303" s="165"/>
      <c r="BM303" s="165"/>
      <c r="BN303" s="165"/>
      <c r="BO303" s="165"/>
      <c r="BP303" s="165"/>
      <c r="BQ303" s="165"/>
      <c r="BR303" s="165"/>
      <c r="BS303" s="165"/>
      <c r="BT303" s="165"/>
      <c r="BU303" s="165"/>
      <c r="BV303" s="162"/>
      <c r="BW303" s="162"/>
      <c r="BX303" s="165"/>
      <c r="BY303" s="165"/>
      <c r="BZ303" s="164"/>
      <c r="CA303" s="162"/>
      <c r="CB303" s="137"/>
      <c r="CC303" s="138"/>
      <c r="CD303" s="138"/>
      <c r="CE303" s="139"/>
      <c r="CF303" s="140"/>
      <c r="CG303" s="141"/>
      <c r="CH303" s="159"/>
      <c r="CI303" s="169"/>
      <c r="CL303" s="123"/>
      <c r="CM303" s="123"/>
      <c r="CN303" s="123"/>
      <c r="CO303" s="123"/>
      <c r="CP303" s="123"/>
      <c r="CQ303" s="123"/>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124"/>
      <c r="EK303" s="125"/>
      <c r="EL303" s="131">
        <f t="shared" si="111"/>
        <v>0</v>
      </c>
      <c r="EM303" s="127" t="str">
        <f t="shared" si="112"/>
        <v>ضعيف</v>
      </c>
      <c r="EN303" s="128"/>
      <c r="EO303" s="129"/>
      <c r="EP303" s="130"/>
      <c r="EQ303" s="130"/>
      <c r="ER303" s="130"/>
      <c r="ES303" s="130"/>
      <c r="ET303" s="130"/>
      <c r="EU303" s="130"/>
      <c r="EV303" s="130"/>
      <c r="EW303" s="130"/>
      <c r="EX303" s="130"/>
      <c r="EY303" s="130"/>
      <c r="EZ303" s="130"/>
      <c r="FA303" s="130"/>
      <c r="FB303" s="130"/>
      <c r="FC303" s="130"/>
      <c r="FD303" s="130"/>
      <c r="FE303" s="130"/>
      <c r="FF303" s="130"/>
      <c r="FG303" s="130"/>
      <c r="FH303" s="130"/>
      <c r="FI303" s="130"/>
      <c r="FJ303" s="130"/>
      <c r="FK303" s="130"/>
      <c r="FL303" s="130"/>
      <c r="FM303" s="130"/>
      <c r="FN303" s="130"/>
      <c r="FO303" s="130"/>
      <c r="FP303" s="130"/>
      <c r="FQ303" s="130"/>
      <c r="FR303" s="130"/>
      <c r="FS303" s="130"/>
      <c r="FT303" s="130"/>
      <c r="FU303" s="130"/>
      <c r="FV303" s="130"/>
      <c r="FW303" s="57"/>
      <c r="FX303" s="131"/>
      <c r="FY303" s="127" t="str">
        <f t="shared" si="113"/>
        <v>ضعيف</v>
      </c>
      <c r="FZ303" s="128"/>
    </row>
    <row r="304" spans="1:182" ht="54.95" customHeight="1" thickTop="1" thickBot="1">
      <c r="A304" s="161">
        <v>293</v>
      </c>
      <c r="B304" s="162"/>
      <c r="C304" s="163"/>
      <c r="D304" s="164"/>
      <c r="E304" s="162"/>
      <c r="F304" s="162"/>
      <c r="G304" s="162"/>
      <c r="H304" s="162"/>
      <c r="I304" s="162"/>
      <c r="J304" s="162"/>
      <c r="K304" s="162"/>
      <c r="L304" s="162"/>
      <c r="M304" s="162"/>
      <c r="N304" s="165"/>
      <c r="O304" s="165"/>
      <c r="P304" s="165"/>
      <c r="Q304" s="165"/>
      <c r="R304" s="165"/>
      <c r="S304" s="165"/>
      <c r="T304" s="165"/>
      <c r="U304" s="165"/>
      <c r="V304" s="165"/>
      <c r="W304" s="165"/>
      <c r="X304" s="165"/>
      <c r="Y304" s="165"/>
      <c r="Z304" s="165"/>
      <c r="AA304" s="165"/>
      <c r="AB304" s="165"/>
      <c r="AC304" s="165"/>
      <c r="AD304" s="165"/>
      <c r="AE304" s="165"/>
      <c r="AF304" s="165"/>
      <c r="AG304" s="165"/>
      <c r="AH304" s="165"/>
      <c r="AI304" s="165"/>
      <c r="AJ304" s="165"/>
      <c r="AK304" s="165"/>
      <c r="AL304" s="165"/>
      <c r="AM304" s="165"/>
      <c r="AN304" s="165"/>
      <c r="AO304" s="165"/>
      <c r="AP304" s="165"/>
      <c r="AQ304" s="165"/>
      <c r="AR304" s="165"/>
      <c r="AS304" s="165"/>
      <c r="AT304" s="165"/>
      <c r="AU304" s="165"/>
      <c r="AV304" s="165"/>
      <c r="AW304" s="165"/>
      <c r="AX304" s="165"/>
      <c r="AY304" s="165"/>
      <c r="AZ304" s="165"/>
      <c r="BA304" s="165"/>
      <c r="BB304" s="165"/>
      <c r="BC304" s="165"/>
      <c r="BD304" s="165"/>
      <c r="BE304" s="165"/>
      <c r="BF304" s="165"/>
      <c r="BG304" s="165"/>
      <c r="BH304" s="165"/>
      <c r="BI304" s="165"/>
      <c r="BJ304" s="165"/>
      <c r="BK304" s="165"/>
      <c r="BL304" s="165"/>
      <c r="BM304" s="165"/>
      <c r="BN304" s="165"/>
      <c r="BO304" s="165"/>
      <c r="BP304" s="165"/>
      <c r="BQ304" s="165"/>
      <c r="BR304" s="165"/>
      <c r="BS304" s="165"/>
      <c r="BT304" s="165"/>
      <c r="BU304" s="165"/>
      <c r="BV304" s="162"/>
      <c r="BW304" s="162"/>
      <c r="BX304" s="165"/>
      <c r="BY304" s="165"/>
      <c r="BZ304" s="164"/>
      <c r="CA304" s="162"/>
      <c r="CB304" s="137"/>
      <c r="CC304" s="138"/>
      <c r="CD304" s="138"/>
      <c r="CE304" s="139"/>
      <c r="CF304" s="140"/>
      <c r="CG304" s="141"/>
      <c r="CH304" s="159"/>
      <c r="CI304" s="169"/>
      <c r="CL304" s="123"/>
      <c r="CM304" s="123"/>
      <c r="CN304" s="123"/>
      <c r="CO304" s="123"/>
      <c r="CP304" s="123"/>
      <c r="CQ304" s="123"/>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124"/>
      <c r="EK304" s="125"/>
      <c r="EL304" s="131">
        <f t="shared" si="111"/>
        <v>0</v>
      </c>
      <c r="EM304" s="127" t="str">
        <f t="shared" si="112"/>
        <v>ضعيف</v>
      </c>
      <c r="EN304" s="128"/>
      <c r="EO304" s="129"/>
      <c r="EP304" s="130"/>
      <c r="EQ304" s="130"/>
      <c r="ER304" s="130"/>
      <c r="ES304" s="130"/>
      <c r="ET304" s="130"/>
      <c r="EU304" s="130"/>
      <c r="EV304" s="130"/>
      <c r="EW304" s="130"/>
      <c r="EX304" s="130"/>
      <c r="EY304" s="130"/>
      <c r="EZ304" s="130"/>
      <c r="FA304" s="130"/>
      <c r="FB304" s="130"/>
      <c r="FC304" s="130"/>
      <c r="FD304" s="130"/>
      <c r="FE304" s="130"/>
      <c r="FF304" s="130"/>
      <c r="FG304" s="130"/>
      <c r="FH304" s="130"/>
      <c r="FI304" s="130"/>
      <c r="FJ304" s="130"/>
      <c r="FK304" s="130"/>
      <c r="FL304" s="130"/>
      <c r="FM304" s="130"/>
      <c r="FN304" s="130"/>
      <c r="FO304" s="130"/>
      <c r="FP304" s="130"/>
      <c r="FQ304" s="130"/>
      <c r="FR304" s="130"/>
      <c r="FS304" s="130"/>
      <c r="FT304" s="130"/>
      <c r="FU304" s="130"/>
      <c r="FV304" s="130"/>
      <c r="FW304" s="57"/>
      <c r="FX304" s="131"/>
      <c r="FY304" s="127" t="str">
        <f t="shared" si="113"/>
        <v>ضعيف</v>
      </c>
      <c r="FZ304" s="128"/>
    </row>
    <row r="305" spans="1:182" ht="54.95" customHeight="1" thickTop="1" thickBot="1">
      <c r="A305" s="161">
        <v>294</v>
      </c>
      <c r="B305" s="162"/>
      <c r="C305" s="163"/>
      <c r="D305" s="164"/>
      <c r="E305" s="162"/>
      <c r="F305" s="162"/>
      <c r="G305" s="162"/>
      <c r="H305" s="162"/>
      <c r="I305" s="162"/>
      <c r="J305" s="162"/>
      <c r="K305" s="162"/>
      <c r="L305" s="162"/>
      <c r="M305" s="162"/>
      <c r="N305" s="165"/>
      <c r="O305" s="165"/>
      <c r="P305" s="165"/>
      <c r="Q305" s="165"/>
      <c r="R305" s="165"/>
      <c r="S305" s="165"/>
      <c r="T305" s="165"/>
      <c r="U305" s="165"/>
      <c r="V305" s="165"/>
      <c r="W305" s="165"/>
      <c r="X305" s="165"/>
      <c r="Y305" s="165"/>
      <c r="Z305" s="165"/>
      <c r="AA305" s="165"/>
      <c r="AB305" s="165"/>
      <c r="AC305" s="165"/>
      <c r="AD305" s="165"/>
      <c r="AE305" s="165"/>
      <c r="AF305" s="165"/>
      <c r="AG305" s="165"/>
      <c r="AH305" s="165"/>
      <c r="AI305" s="165"/>
      <c r="AJ305" s="165"/>
      <c r="AK305" s="165"/>
      <c r="AL305" s="165"/>
      <c r="AM305" s="165"/>
      <c r="AN305" s="165"/>
      <c r="AO305" s="165"/>
      <c r="AP305" s="165"/>
      <c r="AQ305" s="165"/>
      <c r="AR305" s="165"/>
      <c r="AS305" s="165"/>
      <c r="AT305" s="165"/>
      <c r="AU305" s="165"/>
      <c r="AV305" s="165"/>
      <c r="AW305" s="165"/>
      <c r="AX305" s="165"/>
      <c r="AY305" s="165"/>
      <c r="AZ305" s="165"/>
      <c r="BA305" s="165"/>
      <c r="BB305" s="165"/>
      <c r="BC305" s="165"/>
      <c r="BD305" s="165"/>
      <c r="BE305" s="165"/>
      <c r="BF305" s="165"/>
      <c r="BG305" s="165"/>
      <c r="BH305" s="165"/>
      <c r="BI305" s="165"/>
      <c r="BJ305" s="165"/>
      <c r="BK305" s="165"/>
      <c r="BL305" s="165"/>
      <c r="BM305" s="165"/>
      <c r="BN305" s="165"/>
      <c r="BO305" s="165"/>
      <c r="BP305" s="165"/>
      <c r="BQ305" s="165"/>
      <c r="BR305" s="165"/>
      <c r="BS305" s="165"/>
      <c r="BT305" s="165"/>
      <c r="BU305" s="165"/>
      <c r="BV305" s="162"/>
      <c r="BW305" s="162"/>
      <c r="BX305" s="165"/>
      <c r="BY305" s="165"/>
      <c r="BZ305" s="164"/>
      <c r="CA305" s="162"/>
      <c r="CB305" s="137"/>
      <c r="CC305" s="138"/>
      <c r="CD305" s="138"/>
      <c r="CE305" s="139"/>
      <c r="CF305" s="140"/>
      <c r="CG305" s="141"/>
      <c r="CH305" s="159"/>
      <c r="CI305" s="169"/>
      <c r="CL305" s="123"/>
      <c r="CM305" s="123"/>
      <c r="CN305" s="123"/>
      <c r="CO305" s="123"/>
      <c r="CP305" s="123"/>
      <c r="CQ305" s="123"/>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124"/>
      <c r="EK305" s="125"/>
      <c r="EL305" s="131">
        <f t="shared" ref="EL305:EL367" si="114">EK305/132</f>
        <v>0</v>
      </c>
      <c r="EM305" s="127" t="str">
        <f t="shared" ref="EM305:EM367" si="115">IF(EL305&gt;=90%,"ممتاز",IF(EL305&gt;=80%,"جيدجدا",IF(EL305&gt;=70%,"جيد",IF(EL305&gt;=50%,"مقبول","ضعيف"))))</f>
        <v>ضعيف</v>
      </c>
      <c r="EN305" s="128"/>
      <c r="EO305" s="129"/>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57"/>
      <c r="FX305" s="131"/>
      <c r="FY305" s="127" t="str">
        <f t="shared" ref="FY305:FY367" si="116">IF(CC305&gt;0,"له دور ثاني",IF(FX305&gt;=90%,"ممتاز",IF(FX305&gt;=80%,"جيدجدا",IF(FX305&gt;=70%,"جيد",IF(FX305&gt;=50%,"مقبول","ضعيف")))))</f>
        <v>ضعيف</v>
      </c>
      <c r="FZ305" s="128"/>
    </row>
    <row r="306" spans="1:182" ht="54.95" customHeight="1" thickTop="1" thickBot="1">
      <c r="A306" s="161">
        <v>295</v>
      </c>
      <c r="B306" s="162"/>
      <c r="C306" s="163"/>
      <c r="D306" s="164"/>
      <c r="E306" s="162"/>
      <c r="F306" s="162"/>
      <c r="G306" s="162"/>
      <c r="H306" s="162"/>
      <c r="I306" s="162"/>
      <c r="J306" s="162"/>
      <c r="K306" s="162"/>
      <c r="L306" s="162"/>
      <c r="M306" s="162"/>
      <c r="N306" s="165"/>
      <c r="O306" s="165"/>
      <c r="P306" s="165"/>
      <c r="Q306" s="165"/>
      <c r="R306" s="165"/>
      <c r="S306" s="165"/>
      <c r="T306" s="165"/>
      <c r="U306" s="165"/>
      <c r="V306" s="165"/>
      <c r="W306" s="165"/>
      <c r="X306" s="165"/>
      <c r="Y306" s="165"/>
      <c r="Z306" s="165"/>
      <c r="AA306" s="165"/>
      <c r="AB306" s="165"/>
      <c r="AC306" s="165"/>
      <c r="AD306" s="165"/>
      <c r="AE306" s="165"/>
      <c r="AF306" s="165"/>
      <c r="AG306" s="165"/>
      <c r="AH306" s="165"/>
      <c r="AI306" s="165"/>
      <c r="AJ306" s="165"/>
      <c r="AK306" s="165"/>
      <c r="AL306" s="165"/>
      <c r="AM306" s="165"/>
      <c r="AN306" s="165"/>
      <c r="AO306" s="165"/>
      <c r="AP306" s="165"/>
      <c r="AQ306" s="165"/>
      <c r="AR306" s="165"/>
      <c r="AS306" s="165"/>
      <c r="AT306" s="165"/>
      <c r="AU306" s="165"/>
      <c r="AV306" s="165"/>
      <c r="AW306" s="165"/>
      <c r="AX306" s="165"/>
      <c r="AY306" s="165"/>
      <c r="AZ306" s="165"/>
      <c r="BA306" s="165"/>
      <c r="BB306" s="165"/>
      <c r="BC306" s="165"/>
      <c r="BD306" s="165"/>
      <c r="BE306" s="165"/>
      <c r="BF306" s="165"/>
      <c r="BG306" s="165"/>
      <c r="BH306" s="165"/>
      <c r="BI306" s="165"/>
      <c r="BJ306" s="165"/>
      <c r="BK306" s="165"/>
      <c r="BL306" s="165"/>
      <c r="BM306" s="165"/>
      <c r="BN306" s="165"/>
      <c r="BO306" s="165"/>
      <c r="BP306" s="165"/>
      <c r="BQ306" s="165"/>
      <c r="BR306" s="165"/>
      <c r="BS306" s="165"/>
      <c r="BT306" s="165"/>
      <c r="BU306" s="165"/>
      <c r="BV306" s="162"/>
      <c r="BW306" s="162"/>
      <c r="BX306" s="165"/>
      <c r="BY306" s="165"/>
      <c r="BZ306" s="164"/>
      <c r="CA306" s="162"/>
      <c r="CB306" s="137"/>
      <c r="CC306" s="138"/>
      <c r="CD306" s="138"/>
      <c r="CE306" s="139"/>
      <c r="CF306" s="140"/>
      <c r="CG306" s="141"/>
      <c r="CH306" s="159"/>
      <c r="CI306" s="169"/>
      <c r="CL306" s="123"/>
      <c r="CM306" s="123"/>
      <c r="CN306" s="123"/>
      <c r="CO306" s="123"/>
      <c r="CP306" s="123"/>
      <c r="CQ306" s="123"/>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124"/>
      <c r="EK306" s="125"/>
      <c r="EL306" s="131">
        <f t="shared" si="114"/>
        <v>0</v>
      </c>
      <c r="EM306" s="127" t="str">
        <f t="shared" si="115"/>
        <v>ضعيف</v>
      </c>
      <c r="EN306" s="128"/>
      <c r="EO306" s="129"/>
      <c r="EP306" s="130"/>
      <c r="EQ306" s="130"/>
      <c r="ER306" s="130"/>
      <c r="ES306" s="130"/>
      <c r="ET306" s="130"/>
      <c r="EU306" s="130"/>
      <c r="EV306" s="130"/>
      <c r="EW306" s="130"/>
      <c r="EX306" s="130"/>
      <c r="EY306" s="130"/>
      <c r="EZ306" s="130"/>
      <c r="FA306" s="130"/>
      <c r="FB306" s="130"/>
      <c r="FC306" s="130"/>
      <c r="FD306" s="130"/>
      <c r="FE306" s="130"/>
      <c r="FF306" s="130"/>
      <c r="FG306" s="130"/>
      <c r="FH306" s="130"/>
      <c r="FI306" s="130"/>
      <c r="FJ306" s="130"/>
      <c r="FK306" s="130"/>
      <c r="FL306" s="130"/>
      <c r="FM306" s="130"/>
      <c r="FN306" s="130"/>
      <c r="FO306" s="130"/>
      <c r="FP306" s="130"/>
      <c r="FQ306" s="130"/>
      <c r="FR306" s="130"/>
      <c r="FS306" s="130"/>
      <c r="FT306" s="130"/>
      <c r="FU306" s="130"/>
      <c r="FV306" s="130"/>
      <c r="FW306" s="57"/>
      <c r="FX306" s="131"/>
      <c r="FY306" s="127" t="str">
        <f t="shared" si="116"/>
        <v>ضعيف</v>
      </c>
      <c r="FZ306" s="128"/>
    </row>
    <row r="307" spans="1:182" ht="54.95" customHeight="1" thickTop="1" thickBot="1">
      <c r="A307" s="161">
        <v>296</v>
      </c>
      <c r="B307" s="162"/>
      <c r="C307" s="163"/>
      <c r="D307" s="164"/>
      <c r="E307" s="162"/>
      <c r="F307" s="162"/>
      <c r="G307" s="162"/>
      <c r="H307" s="162"/>
      <c r="I307" s="162"/>
      <c r="J307" s="162"/>
      <c r="K307" s="162"/>
      <c r="L307" s="162"/>
      <c r="M307" s="162"/>
      <c r="N307" s="165"/>
      <c r="O307" s="165"/>
      <c r="P307" s="165"/>
      <c r="Q307" s="165"/>
      <c r="R307" s="165"/>
      <c r="S307" s="165"/>
      <c r="T307" s="165"/>
      <c r="U307" s="165"/>
      <c r="V307" s="165"/>
      <c r="W307" s="165"/>
      <c r="X307" s="165"/>
      <c r="Y307" s="165"/>
      <c r="Z307" s="165"/>
      <c r="AA307" s="165"/>
      <c r="AB307" s="165"/>
      <c r="AC307" s="165"/>
      <c r="AD307" s="165"/>
      <c r="AE307" s="165"/>
      <c r="AF307" s="165"/>
      <c r="AG307" s="165"/>
      <c r="AH307" s="165"/>
      <c r="AI307" s="165"/>
      <c r="AJ307" s="165"/>
      <c r="AK307" s="165"/>
      <c r="AL307" s="165"/>
      <c r="AM307" s="165"/>
      <c r="AN307" s="165"/>
      <c r="AO307" s="165"/>
      <c r="AP307" s="165"/>
      <c r="AQ307" s="165"/>
      <c r="AR307" s="165"/>
      <c r="AS307" s="165"/>
      <c r="AT307" s="165"/>
      <c r="AU307" s="165"/>
      <c r="AV307" s="165"/>
      <c r="AW307" s="165"/>
      <c r="AX307" s="165"/>
      <c r="AY307" s="165"/>
      <c r="AZ307" s="165"/>
      <c r="BA307" s="165"/>
      <c r="BB307" s="165"/>
      <c r="BC307" s="165"/>
      <c r="BD307" s="165"/>
      <c r="BE307" s="165"/>
      <c r="BF307" s="165"/>
      <c r="BG307" s="165"/>
      <c r="BH307" s="165"/>
      <c r="BI307" s="165"/>
      <c r="BJ307" s="165"/>
      <c r="BK307" s="165"/>
      <c r="BL307" s="165"/>
      <c r="BM307" s="165"/>
      <c r="BN307" s="165"/>
      <c r="BO307" s="165"/>
      <c r="BP307" s="165"/>
      <c r="BQ307" s="165"/>
      <c r="BR307" s="165"/>
      <c r="BS307" s="165"/>
      <c r="BT307" s="165"/>
      <c r="BU307" s="165"/>
      <c r="BV307" s="162"/>
      <c r="BW307" s="162"/>
      <c r="BX307" s="165"/>
      <c r="BY307" s="165"/>
      <c r="BZ307" s="164"/>
      <c r="CA307" s="162"/>
      <c r="CB307" s="137"/>
      <c r="CC307" s="138"/>
      <c r="CD307" s="138"/>
      <c r="CE307" s="139"/>
      <c r="CF307" s="140"/>
      <c r="CG307" s="141"/>
      <c r="CH307" s="159"/>
      <c r="CI307" s="169"/>
      <c r="CL307" s="123"/>
      <c r="CM307" s="123"/>
      <c r="CN307" s="123"/>
      <c r="CO307" s="123"/>
      <c r="CP307" s="123"/>
      <c r="CQ307" s="123"/>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124"/>
      <c r="EK307" s="125"/>
      <c r="EL307" s="131">
        <f t="shared" si="114"/>
        <v>0</v>
      </c>
      <c r="EM307" s="127" t="str">
        <f t="shared" si="115"/>
        <v>ضعيف</v>
      </c>
      <c r="EN307" s="128"/>
      <c r="EO307" s="129"/>
      <c r="EP307" s="130"/>
      <c r="EQ307" s="130"/>
      <c r="ER307" s="130"/>
      <c r="ES307" s="130"/>
      <c r="ET307" s="130"/>
      <c r="EU307" s="130"/>
      <c r="EV307" s="130"/>
      <c r="EW307" s="130"/>
      <c r="EX307" s="130"/>
      <c r="EY307" s="130"/>
      <c r="EZ307" s="130"/>
      <c r="FA307" s="130"/>
      <c r="FB307" s="130"/>
      <c r="FC307" s="130"/>
      <c r="FD307" s="130"/>
      <c r="FE307" s="130"/>
      <c r="FF307" s="130"/>
      <c r="FG307" s="130"/>
      <c r="FH307" s="130"/>
      <c r="FI307" s="130"/>
      <c r="FJ307" s="130"/>
      <c r="FK307" s="130"/>
      <c r="FL307" s="130"/>
      <c r="FM307" s="130"/>
      <c r="FN307" s="130"/>
      <c r="FO307" s="130"/>
      <c r="FP307" s="130"/>
      <c r="FQ307" s="130"/>
      <c r="FR307" s="130"/>
      <c r="FS307" s="130"/>
      <c r="FT307" s="130"/>
      <c r="FU307" s="130"/>
      <c r="FV307" s="130"/>
      <c r="FW307" s="57"/>
      <c r="FX307" s="131"/>
      <c r="FY307" s="127" t="str">
        <f t="shared" si="116"/>
        <v>ضعيف</v>
      </c>
      <c r="FZ307" s="128"/>
    </row>
    <row r="308" spans="1:182" ht="54.95" customHeight="1" thickTop="1" thickBot="1">
      <c r="A308" s="161">
        <v>297</v>
      </c>
      <c r="B308" s="162"/>
      <c r="C308" s="163"/>
      <c r="D308" s="164"/>
      <c r="E308" s="162"/>
      <c r="F308" s="162"/>
      <c r="G308" s="162"/>
      <c r="H308" s="162"/>
      <c r="I308" s="162"/>
      <c r="J308" s="162"/>
      <c r="K308" s="162"/>
      <c r="L308" s="162"/>
      <c r="M308" s="162"/>
      <c r="N308" s="165"/>
      <c r="O308" s="165"/>
      <c r="P308" s="165"/>
      <c r="Q308" s="165"/>
      <c r="R308" s="165"/>
      <c r="S308" s="165"/>
      <c r="T308" s="165"/>
      <c r="U308" s="165"/>
      <c r="V308" s="165"/>
      <c r="W308" s="165"/>
      <c r="X308" s="165"/>
      <c r="Y308" s="165"/>
      <c r="Z308" s="165"/>
      <c r="AA308" s="165"/>
      <c r="AB308" s="165"/>
      <c r="AC308" s="165"/>
      <c r="AD308" s="165"/>
      <c r="AE308" s="165"/>
      <c r="AF308" s="165"/>
      <c r="AG308" s="165"/>
      <c r="AH308" s="165"/>
      <c r="AI308" s="165"/>
      <c r="AJ308" s="165"/>
      <c r="AK308" s="165"/>
      <c r="AL308" s="165"/>
      <c r="AM308" s="165"/>
      <c r="AN308" s="165"/>
      <c r="AO308" s="165"/>
      <c r="AP308" s="165"/>
      <c r="AQ308" s="165"/>
      <c r="AR308" s="165"/>
      <c r="AS308" s="165"/>
      <c r="AT308" s="165"/>
      <c r="AU308" s="165"/>
      <c r="AV308" s="165"/>
      <c r="AW308" s="165"/>
      <c r="AX308" s="165"/>
      <c r="AY308" s="165"/>
      <c r="AZ308" s="165"/>
      <c r="BA308" s="165"/>
      <c r="BB308" s="165"/>
      <c r="BC308" s="165"/>
      <c r="BD308" s="165"/>
      <c r="BE308" s="165"/>
      <c r="BF308" s="165"/>
      <c r="BG308" s="165"/>
      <c r="BH308" s="165"/>
      <c r="BI308" s="165"/>
      <c r="BJ308" s="165"/>
      <c r="BK308" s="165"/>
      <c r="BL308" s="165"/>
      <c r="BM308" s="165"/>
      <c r="BN308" s="165"/>
      <c r="BO308" s="165"/>
      <c r="BP308" s="165"/>
      <c r="BQ308" s="165"/>
      <c r="BR308" s="165"/>
      <c r="BS308" s="165"/>
      <c r="BT308" s="165"/>
      <c r="BU308" s="165"/>
      <c r="BV308" s="162"/>
      <c r="BW308" s="162"/>
      <c r="BX308" s="165"/>
      <c r="BY308" s="165"/>
      <c r="BZ308" s="164"/>
      <c r="CA308" s="162"/>
      <c r="CB308" s="137"/>
      <c r="CC308" s="138"/>
      <c r="CD308" s="138"/>
      <c r="CE308" s="139"/>
      <c r="CF308" s="140"/>
      <c r="CG308" s="141"/>
      <c r="CH308" s="159"/>
      <c r="CI308" s="169"/>
      <c r="CL308" s="123"/>
      <c r="CM308" s="123"/>
      <c r="CN308" s="123"/>
      <c r="CO308" s="123"/>
      <c r="CP308" s="123"/>
      <c r="CQ308" s="123"/>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124"/>
      <c r="EK308" s="125"/>
      <c r="EL308" s="131">
        <f t="shared" si="114"/>
        <v>0</v>
      </c>
      <c r="EM308" s="127" t="str">
        <f t="shared" si="115"/>
        <v>ضعيف</v>
      </c>
      <c r="EN308" s="128"/>
      <c r="EO308" s="129"/>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57"/>
      <c r="FX308" s="131"/>
      <c r="FY308" s="127" t="str">
        <f t="shared" si="116"/>
        <v>ضعيف</v>
      </c>
      <c r="FZ308" s="128"/>
    </row>
    <row r="309" spans="1:182" ht="54.95" customHeight="1" thickTop="1" thickBot="1">
      <c r="A309" s="161">
        <v>298</v>
      </c>
      <c r="B309" s="162"/>
      <c r="C309" s="163"/>
      <c r="D309" s="164"/>
      <c r="E309" s="162"/>
      <c r="F309" s="162"/>
      <c r="G309" s="162"/>
      <c r="H309" s="162"/>
      <c r="I309" s="162"/>
      <c r="J309" s="162"/>
      <c r="K309" s="162"/>
      <c r="L309" s="162"/>
      <c r="M309" s="162"/>
      <c r="N309" s="165"/>
      <c r="O309" s="165"/>
      <c r="P309" s="165"/>
      <c r="Q309" s="165"/>
      <c r="R309" s="165"/>
      <c r="S309" s="165"/>
      <c r="T309" s="165"/>
      <c r="U309" s="165"/>
      <c r="V309" s="165"/>
      <c r="W309" s="165"/>
      <c r="X309" s="165"/>
      <c r="Y309" s="165"/>
      <c r="Z309" s="165"/>
      <c r="AA309" s="165"/>
      <c r="AB309" s="165"/>
      <c r="AC309" s="165"/>
      <c r="AD309" s="165"/>
      <c r="AE309" s="165"/>
      <c r="AF309" s="165"/>
      <c r="AG309" s="165"/>
      <c r="AH309" s="165"/>
      <c r="AI309" s="165"/>
      <c r="AJ309" s="165"/>
      <c r="AK309" s="165"/>
      <c r="AL309" s="165"/>
      <c r="AM309" s="165"/>
      <c r="AN309" s="165"/>
      <c r="AO309" s="165"/>
      <c r="AP309" s="165"/>
      <c r="AQ309" s="165"/>
      <c r="AR309" s="165"/>
      <c r="AS309" s="165"/>
      <c r="AT309" s="165"/>
      <c r="AU309" s="165"/>
      <c r="AV309" s="165"/>
      <c r="AW309" s="165"/>
      <c r="AX309" s="165"/>
      <c r="AY309" s="165"/>
      <c r="AZ309" s="165"/>
      <c r="BA309" s="165"/>
      <c r="BB309" s="165"/>
      <c r="BC309" s="165"/>
      <c r="BD309" s="165"/>
      <c r="BE309" s="165"/>
      <c r="BF309" s="165"/>
      <c r="BG309" s="165"/>
      <c r="BH309" s="165"/>
      <c r="BI309" s="165"/>
      <c r="BJ309" s="165"/>
      <c r="BK309" s="165"/>
      <c r="BL309" s="165"/>
      <c r="BM309" s="165"/>
      <c r="BN309" s="165"/>
      <c r="BO309" s="165"/>
      <c r="BP309" s="165"/>
      <c r="BQ309" s="165"/>
      <c r="BR309" s="165"/>
      <c r="BS309" s="165"/>
      <c r="BT309" s="165"/>
      <c r="BU309" s="165"/>
      <c r="BV309" s="162"/>
      <c r="BW309" s="162"/>
      <c r="BX309" s="165"/>
      <c r="BY309" s="165"/>
      <c r="BZ309" s="164"/>
      <c r="CA309" s="162"/>
      <c r="CB309" s="137"/>
      <c r="CC309" s="138"/>
      <c r="CD309" s="138"/>
      <c r="CE309" s="139"/>
      <c r="CF309" s="140"/>
      <c r="CG309" s="141"/>
      <c r="CH309" s="159"/>
      <c r="CI309" s="169"/>
      <c r="CL309" s="123"/>
      <c r="CM309" s="123"/>
      <c r="CN309" s="123"/>
      <c r="CO309" s="123"/>
      <c r="CP309" s="123"/>
      <c r="CQ309" s="123"/>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124"/>
      <c r="EK309" s="125"/>
      <c r="EL309" s="131">
        <f t="shared" si="114"/>
        <v>0</v>
      </c>
      <c r="EM309" s="127" t="str">
        <f t="shared" si="115"/>
        <v>ضعيف</v>
      </c>
      <c r="EN309" s="128"/>
      <c r="EO309" s="129"/>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57"/>
      <c r="FX309" s="131"/>
      <c r="FY309" s="127" t="str">
        <f t="shared" si="116"/>
        <v>ضعيف</v>
      </c>
      <c r="FZ309" s="128"/>
    </row>
    <row r="310" spans="1:182" ht="54.95" customHeight="1" thickTop="1" thickBot="1">
      <c r="A310" s="161">
        <v>299</v>
      </c>
      <c r="B310" s="162"/>
      <c r="C310" s="163"/>
      <c r="D310" s="164"/>
      <c r="E310" s="162"/>
      <c r="F310" s="162"/>
      <c r="G310" s="162"/>
      <c r="H310" s="162"/>
      <c r="I310" s="162"/>
      <c r="J310" s="162"/>
      <c r="K310" s="162"/>
      <c r="L310" s="162"/>
      <c r="M310" s="162"/>
      <c r="N310" s="165"/>
      <c r="O310" s="165"/>
      <c r="P310" s="165"/>
      <c r="Q310" s="165"/>
      <c r="R310" s="165"/>
      <c r="S310" s="165"/>
      <c r="T310" s="165"/>
      <c r="U310" s="165"/>
      <c r="V310" s="165"/>
      <c r="W310" s="165"/>
      <c r="X310" s="165"/>
      <c r="Y310" s="165"/>
      <c r="Z310" s="165"/>
      <c r="AA310" s="165"/>
      <c r="AB310" s="165"/>
      <c r="AC310" s="165"/>
      <c r="AD310" s="165"/>
      <c r="AE310" s="165"/>
      <c r="AF310" s="165"/>
      <c r="AG310" s="165"/>
      <c r="AH310" s="165"/>
      <c r="AI310" s="165"/>
      <c r="AJ310" s="165"/>
      <c r="AK310" s="165"/>
      <c r="AL310" s="165"/>
      <c r="AM310" s="165"/>
      <c r="AN310" s="165"/>
      <c r="AO310" s="165"/>
      <c r="AP310" s="165"/>
      <c r="AQ310" s="165"/>
      <c r="AR310" s="165"/>
      <c r="AS310" s="165"/>
      <c r="AT310" s="165"/>
      <c r="AU310" s="165"/>
      <c r="AV310" s="165"/>
      <c r="AW310" s="165"/>
      <c r="AX310" s="165"/>
      <c r="AY310" s="165"/>
      <c r="AZ310" s="165"/>
      <c r="BA310" s="165"/>
      <c r="BB310" s="165"/>
      <c r="BC310" s="165"/>
      <c r="BD310" s="165"/>
      <c r="BE310" s="165"/>
      <c r="BF310" s="165"/>
      <c r="BG310" s="165"/>
      <c r="BH310" s="165"/>
      <c r="BI310" s="165"/>
      <c r="BJ310" s="165"/>
      <c r="BK310" s="165"/>
      <c r="BL310" s="165"/>
      <c r="BM310" s="165"/>
      <c r="BN310" s="165"/>
      <c r="BO310" s="165"/>
      <c r="BP310" s="165"/>
      <c r="BQ310" s="165"/>
      <c r="BR310" s="165"/>
      <c r="BS310" s="165"/>
      <c r="BT310" s="165"/>
      <c r="BU310" s="165"/>
      <c r="BV310" s="162"/>
      <c r="BW310" s="162"/>
      <c r="BX310" s="165"/>
      <c r="BY310" s="165"/>
      <c r="BZ310" s="164"/>
      <c r="CA310" s="162"/>
      <c r="CB310" s="137"/>
      <c r="CC310" s="138"/>
      <c r="CD310" s="138"/>
      <c r="CE310" s="139"/>
      <c r="CF310" s="140"/>
      <c r="CG310" s="141"/>
      <c r="CH310" s="159"/>
      <c r="CI310" s="169"/>
      <c r="CL310" s="123"/>
      <c r="CM310" s="123"/>
      <c r="CN310" s="123"/>
      <c r="CO310" s="123"/>
      <c r="CP310" s="123"/>
      <c r="CQ310" s="123"/>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124"/>
      <c r="EK310" s="125"/>
      <c r="EL310" s="131">
        <f t="shared" si="114"/>
        <v>0</v>
      </c>
      <c r="EM310" s="127" t="str">
        <f t="shared" si="115"/>
        <v>ضعيف</v>
      </c>
      <c r="EN310" s="128"/>
      <c r="EO310" s="129"/>
      <c r="EP310" s="130"/>
      <c r="EQ310" s="130"/>
      <c r="ER310" s="130"/>
      <c r="ES310" s="130"/>
      <c r="ET310" s="130"/>
      <c r="EU310" s="130"/>
      <c r="EV310" s="130"/>
      <c r="EW310" s="130"/>
      <c r="EX310" s="130"/>
      <c r="EY310" s="130"/>
      <c r="EZ310" s="130"/>
      <c r="FA310" s="130"/>
      <c r="FB310" s="130"/>
      <c r="FC310" s="130"/>
      <c r="FD310" s="130"/>
      <c r="FE310" s="130"/>
      <c r="FF310" s="130"/>
      <c r="FG310" s="130"/>
      <c r="FH310" s="130"/>
      <c r="FI310" s="130"/>
      <c r="FJ310" s="130"/>
      <c r="FK310" s="130"/>
      <c r="FL310" s="130"/>
      <c r="FM310" s="130"/>
      <c r="FN310" s="130"/>
      <c r="FO310" s="130"/>
      <c r="FP310" s="130"/>
      <c r="FQ310" s="130"/>
      <c r="FR310" s="130"/>
      <c r="FS310" s="130"/>
      <c r="FT310" s="130"/>
      <c r="FU310" s="130"/>
      <c r="FV310" s="130"/>
      <c r="FW310" s="57"/>
      <c r="FX310" s="131"/>
      <c r="FY310" s="127" t="str">
        <f t="shared" si="116"/>
        <v>ضعيف</v>
      </c>
      <c r="FZ310" s="128"/>
    </row>
    <row r="311" spans="1:182" ht="54.95" customHeight="1" thickTop="1" thickBot="1">
      <c r="A311" s="161">
        <v>300</v>
      </c>
      <c r="B311" s="162"/>
      <c r="C311" s="163"/>
      <c r="D311" s="164"/>
      <c r="E311" s="162"/>
      <c r="F311" s="162"/>
      <c r="G311" s="162"/>
      <c r="H311" s="162"/>
      <c r="I311" s="162"/>
      <c r="J311" s="162"/>
      <c r="K311" s="162"/>
      <c r="L311" s="162"/>
      <c r="M311" s="162"/>
      <c r="N311" s="165"/>
      <c r="O311" s="165"/>
      <c r="P311" s="165"/>
      <c r="Q311" s="165"/>
      <c r="R311" s="165"/>
      <c r="S311" s="165"/>
      <c r="T311" s="165"/>
      <c r="U311" s="165"/>
      <c r="V311" s="165"/>
      <c r="W311" s="165"/>
      <c r="X311" s="165"/>
      <c r="Y311" s="165"/>
      <c r="Z311" s="165"/>
      <c r="AA311" s="165"/>
      <c r="AB311" s="165"/>
      <c r="AC311" s="165"/>
      <c r="AD311" s="165"/>
      <c r="AE311" s="165"/>
      <c r="AF311" s="165"/>
      <c r="AG311" s="165"/>
      <c r="AH311" s="165"/>
      <c r="AI311" s="165"/>
      <c r="AJ311" s="165"/>
      <c r="AK311" s="165"/>
      <c r="AL311" s="165"/>
      <c r="AM311" s="165"/>
      <c r="AN311" s="165"/>
      <c r="AO311" s="165"/>
      <c r="AP311" s="165"/>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V311" s="162"/>
      <c r="BW311" s="162"/>
      <c r="BX311" s="165"/>
      <c r="BY311" s="165"/>
      <c r="BZ311" s="164"/>
      <c r="CA311" s="162"/>
      <c r="CB311" s="137"/>
      <c r="CC311" s="138"/>
      <c r="CD311" s="138"/>
      <c r="CE311" s="139"/>
      <c r="CF311" s="140"/>
      <c r="CG311" s="141"/>
      <c r="CH311" s="159"/>
      <c r="CI311" s="169"/>
      <c r="CL311" s="123"/>
      <c r="CM311" s="123"/>
      <c r="CN311" s="123"/>
      <c r="CO311" s="123"/>
      <c r="CP311" s="123"/>
      <c r="CQ311" s="123"/>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124"/>
      <c r="EK311" s="125"/>
      <c r="EL311" s="131">
        <f t="shared" si="114"/>
        <v>0</v>
      </c>
      <c r="EM311" s="127" t="str">
        <f t="shared" si="115"/>
        <v>ضعيف</v>
      </c>
      <c r="EN311" s="128"/>
      <c r="EO311" s="129"/>
      <c r="EP311" s="130"/>
      <c r="EQ311" s="130"/>
      <c r="ER311" s="130"/>
      <c r="ES311" s="130"/>
      <c r="ET311" s="130"/>
      <c r="EU311" s="130"/>
      <c r="EV311" s="130"/>
      <c r="EW311" s="130"/>
      <c r="EX311" s="130"/>
      <c r="EY311" s="130"/>
      <c r="EZ311" s="130"/>
      <c r="FA311" s="130"/>
      <c r="FB311" s="130"/>
      <c r="FC311" s="130"/>
      <c r="FD311" s="130"/>
      <c r="FE311" s="130"/>
      <c r="FF311" s="130"/>
      <c r="FG311" s="130"/>
      <c r="FH311" s="130"/>
      <c r="FI311" s="130"/>
      <c r="FJ311" s="130"/>
      <c r="FK311" s="130"/>
      <c r="FL311" s="130"/>
      <c r="FM311" s="130"/>
      <c r="FN311" s="130"/>
      <c r="FO311" s="130"/>
      <c r="FP311" s="130"/>
      <c r="FQ311" s="130"/>
      <c r="FR311" s="130"/>
      <c r="FS311" s="130"/>
      <c r="FT311" s="130"/>
      <c r="FU311" s="130"/>
      <c r="FV311" s="130"/>
      <c r="FW311" s="57"/>
      <c r="FX311" s="131"/>
      <c r="FY311" s="127" t="str">
        <f t="shared" si="116"/>
        <v>ضعيف</v>
      </c>
      <c r="FZ311" s="128"/>
    </row>
    <row r="312" spans="1:182" ht="54.95" customHeight="1" thickTop="1" thickBot="1">
      <c r="A312" s="161">
        <v>301</v>
      </c>
      <c r="B312" s="162"/>
      <c r="C312" s="163"/>
      <c r="D312" s="164"/>
      <c r="E312" s="162"/>
      <c r="F312" s="162"/>
      <c r="G312" s="162"/>
      <c r="H312" s="162"/>
      <c r="I312" s="162"/>
      <c r="J312" s="162"/>
      <c r="K312" s="162"/>
      <c r="L312" s="162"/>
      <c r="M312" s="162"/>
      <c r="N312" s="165"/>
      <c r="O312" s="165"/>
      <c r="P312" s="165"/>
      <c r="Q312" s="165"/>
      <c r="R312" s="165"/>
      <c r="S312" s="165"/>
      <c r="T312" s="165"/>
      <c r="U312" s="165"/>
      <c r="V312" s="165"/>
      <c r="W312" s="165"/>
      <c r="X312" s="165"/>
      <c r="Y312" s="165"/>
      <c r="Z312" s="165"/>
      <c r="AA312" s="165"/>
      <c r="AB312" s="165"/>
      <c r="AC312" s="165"/>
      <c r="AD312" s="165"/>
      <c r="AE312" s="165"/>
      <c r="AF312" s="165"/>
      <c r="AG312" s="165"/>
      <c r="AH312" s="165"/>
      <c r="AI312" s="165"/>
      <c r="AJ312" s="165"/>
      <c r="AK312" s="165"/>
      <c r="AL312" s="165"/>
      <c r="AM312" s="165"/>
      <c r="AN312" s="165"/>
      <c r="AO312" s="165"/>
      <c r="AP312" s="165"/>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V312" s="162"/>
      <c r="BW312" s="162"/>
      <c r="BX312" s="165"/>
      <c r="BY312" s="165"/>
      <c r="BZ312" s="164"/>
      <c r="CA312" s="162"/>
      <c r="CB312" s="137"/>
      <c r="CC312" s="138"/>
      <c r="CD312" s="138"/>
      <c r="CE312" s="139"/>
      <c r="CF312" s="140"/>
      <c r="CG312" s="141"/>
      <c r="CH312" s="159"/>
      <c r="CI312" s="169"/>
      <c r="CL312" s="123"/>
      <c r="CM312" s="123"/>
      <c r="CN312" s="123"/>
      <c r="CO312" s="123"/>
      <c r="CP312" s="123"/>
      <c r="CQ312" s="123"/>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124"/>
      <c r="EK312" s="125"/>
      <c r="EL312" s="131">
        <f t="shared" si="114"/>
        <v>0</v>
      </c>
      <c r="EM312" s="127" t="str">
        <f t="shared" si="115"/>
        <v>ضعيف</v>
      </c>
      <c r="EN312" s="128"/>
      <c r="EO312" s="129"/>
      <c r="EP312" s="130"/>
      <c r="EQ312" s="130"/>
      <c r="ER312" s="130"/>
      <c r="ES312" s="130"/>
      <c r="ET312" s="130"/>
      <c r="EU312" s="130"/>
      <c r="EV312" s="130"/>
      <c r="EW312" s="130"/>
      <c r="EX312" s="130"/>
      <c r="EY312" s="130"/>
      <c r="EZ312" s="130"/>
      <c r="FA312" s="130"/>
      <c r="FB312" s="130"/>
      <c r="FC312" s="130"/>
      <c r="FD312" s="130"/>
      <c r="FE312" s="130"/>
      <c r="FF312" s="130"/>
      <c r="FG312" s="130"/>
      <c r="FH312" s="130"/>
      <c r="FI312" s="130"/>
      <c r="FJ312" s="130"/>
      <c r="FK312" s="130"/>
      <c r="FL312" s="130"/>
      <c r="FM312" s="130"/>
      <c r="FN312" s="130"/>
      <c r="FO312" s="130"/>
      <c r="FP312" s="130"/>
      <c r="FQ312" s="130"/>
      <c r="FR312" s="130"/>
      <c r="FS312" s="130"/>
      <c r="FT312" s="130"/>
      <c r="FU312" s="130"/>
      <c r="FV312" s="130"/>
      <c r="FW312" s="57"/>
      <c r="FX312" s="131"/>
      <c r="FY312" s="127" t="str">
        <f t="shared" si="116"/>
        <v>ضعيف</v>
      </c>
      <c r="FZ312" s="128"/>
    </row>
    <row r="313" spans="1:182" ht="54.95" customHeight="1" thickTop="1" thickBot="1">
      <c r="A313" s="161">
        <v>302</v>
      </c>
      <c r="B313" s="162"/>
      <c r="C313" s="163"/>
      <c r="D313" s="164"/>
      <c r="E313" s="162"/>
      <c r="F313" s="162"/>
      <c r="G313" s="162"/>
      <c r="H313" s="162"/>
      <c r="I313" s="162"/>
      <c r="J313" s="162"/>
      <c r="K313" s="162"/>
      <c r="L313" s="162"/>
      <c r="M313" s="162"/>
      <c r="N313" s="165"/>
      <c r="O313" s="165"/>
      <c r="P313" s="165"/>
      <c r="Q313" s="165"/>
      <c r="R313" s="165"/>
      <c r="S313" s="165"/>
      <c r="T313" s="165"/>
      <c r="U313" s="165"/>
      <c r="V313" s="165"/>
      <c r="W313" s="165"/>
      <c r="X313" s="165"/>
      <c r="Y313" s="165"/>
      <c r="Z313" s="165"/>
      <c r="AA313" s="165"/>
      <c r="AB313" s="165"/>
      <c r="AC313" s="165"/>
      <c r="AD313" s="165"/>
      <c r="AE313" s="165"/>
      <c r="AF313" s="165"/>
      <c r="AG313" s="165"/>
      <c r="AH313" s="165"/>
      <c r="AI313" s="165"/>
      <c r="AJ313" s="165"/>
      <c r="AK313" s="165"/>
      <c r="AL313" s="165"/>
      <c r="AM313" s="165"/>
      <c r="AN313" s="165"/>
      <c r="AO313" s="165"/>
      <c r="AP313" s="165"/>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V313" s="162"/>
      <c r="BW313" s="162"/>
      <c r="BX313" s="165"/>
      <c r="BY313" s="165"/>
      <c r="BZ313" s="164"/>
      <c r="CA313" s="162"/>
      <c r="CB313" s="137"/>
      <c r="CC313" s="138"/>
      <c r="CD313" s="138"/>
      <c r="CE313" s="139"/>
      <c r="CF313" s="140"/>
      <c r="CG313" s="141"/>
      <c r="CH313" s="159"/>
      <c r="CI313" s="169"/>
      <c r="CL313" s="123"/>
      <c r="CM313" s="123"/>
      <c r="CN313" s="123"/>
      <c r="CO313" s="123"/>
      <c r="CP313" s="123"/>
      <c r="CQ313" s="123"/>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124"/>
      <c r="EK313" s="125"/>
      <c r="EL313" s="131">
        <f t="shared" si="114"/>
        <v>0</v>
      </c>
      <c r="EM313" s="127" t="str">
        <f t="shared" si="115"/>
        <v>ضعيف</v>
      </c>
      <c r="EN313" s="128"/>
      <c r="EO313" s="129"/>
      <c r="EP313" s="130"/>
      <c r="EQ313" s="130"/>
      <c r="ER313" s="130"/>
      <c r="ES313" s="130"/>
      <c r="ET313" s="130"/>
      <c r="EU313" s="130"/>
      <c r="EV313" s="130"/>
      <c r="EW313" s="130"/>
      <c r="EX313" s="130"/>
      <c r="EY313" s="130"/>
      <c r="EZ313" s="130"/>
      <c r="FA313" s="130"/>
      <c r="FB313" s="130"/>
      <c r="FC313" s="130"/>
      <c r="FD313" s="130"/>
      <c r="FE313" s="130"/>
      <c r="FF313" s="130"/>
      <c r="FG313" s="130"/>
      <c r="FH313" s="130"/>
      <c r="FI313" s="130"/>
      <c r="FJ313" s="130"/>
      <c r="FK313" s="130"/>
      <c r="FL313" s="130"/>
      <c r="FM313" s="130"/>
      <c r="FN313" s="130"/>
      <c r="FO313" s="130"/>
      <c r="FP313" s="130"/>
      <c r="FQ313" s="130"/>
      <c r="FR313" s="130"/>
      <c r="FS313" s="130"/>
      <c r="FT313" s="130"/>
      <c r="FU313" s="130"/>
      <c r="FV313" s="130"/>
      <c r="FW313" s="57"/>
      <c r="FX313" s="131"/>
      <c r="FY313" s="127" t="str">
        <f t="shared" si="116"/>
        <v>ضعيف</v>
      </c>
      <c r="FZ313" s="128"/>
    </row>
    <row r="314" spans="1:182" ht="54.95" customHeight="1" thickTop="1" thickBot="1">
      <c r="A314" s="161">
        <v>303</v>
      </c>
      <c r="B314" s="162"/>
      <c r="C314" s="163"/>
      <c r="D314" s="164"/>
      <c r="E314" s="162"/>
      <c r="F314" s="162"/>
      <c r="G314" s="162"/>
      <c r="H314" s="162"/>
      <c r="I314" s="162"/>
      <c r="J314" s="162"/>
      <c r="K314" s="162"/>
      <c r="L314" s="162"/>
      <c r="M314" s="162"/>
      <c r="N314" s="165"/>
      <c r="O314" s="165"/>
      <c r="P314" s="165"/>
      <c r="Q314" s="165"/>
      <c r="R314" s="165"/>
      <c r="S314" s="165"/>
      <c r="T314" s="165"/>
      <c r="U314" s="165"/>
      <c r="V314" s="165"/>
      <c r="W314" s="165"/>
      <c r="X314" s="165"/>
      <c r="Y314" s="165"/>
      <c r="Z314" s="165"/>
      <c r="AA314" s="165"/>
      <c r="AB314" s="165"/>
      <c r="AC314" s="165"/>
      <c r="AD314" s="165"/>
      <c r="AE314" s="165"/>
      <c r="AF314" s="165"/>
      <c r="AG314" s="165"/>
      <c r="AH314" s="165"/>
      <c r="AI314" s="165"/>
      <c r="AJ314" s="165"/>
      <c r="AK314" s="165"/>
      <c r="AL314" s="165"/>
      <c r="AM314" s="165"/>
      <c r="AN314" s="165"/>
      <c r="AO314" s="165"/>
      <c r="AP314" s="165"/>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V314" s="162"/>
      <c r="BW314" s="162"/>
      <c r="BX314" s="165"/>
      <c r="BY314" s="165"/>
      <c r="BZ314" s="164"/>
      <c r="CA314" s="162"/>
      <c r="CB314" s="137"/>
      <c r="CC314" s="138"/>
      <c r="CD314" s="138"/>
      <c r="CE314" s="139"/>
      <c r="CF314" s="140"/>
      <c r="CG314" s="141"/>
      <c r="CH314" s="159"/>
      <c r="CI314" s="169"/>
      <c r="CL314" s="123"/>
      <c r="CM314" s="123"/>
      <c r="CN314" s="123"/>
      <c r="CO314" s="123"/>
      <c r="CP314" s="123"/>
      <c r="CQ314" s="123"/>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124"/>
      <c r="EK314" s="125"/>
      <c r="EL314" s="131">
        <f t="shared" si="114"/>
        <v>0</v>
      </c>
      <c r="EM314" s="127" t="str">
        <f t="shared" si="115"/>
        <v>ضعيف</v>
      </c>
      <c r="EN314" s="128"/>
      <c r="EO314" s="129"/>
      <c r="EP314" s="130"/>
      <c r="EQ314" s="130"/>
      <c r="ER314" s="130"/>
      <c r="ES314" s="130"/>
      <c r="ET314" s="130"/>
      <c r="EU314" s="130"/>
      <c r="EV314" s="130"/>
      <c r="EW314" s="130"/>
      <c r="EX314" s="130"/>
      <c r="EY314" s="130"/>
      <c r="EZ314" s="130"/>
      <c r="FA314" s="130"/>
      <c r="FB314" s="130"/>
      <c r="FC314" s="130"/>
      <c r="FD314" s="130"/>
      <c r="FE314" s="130"/>
      <c r="FF314" s="130"/>
      <c r="FG314" s="130"/>
      <c r="FH314" s="130"/>
      <c r="FI314" s="130"/>
      <c r="FJ314" s="130"/>
      <c r="FK314" s="130"/>
      <c r="FL314" s="130"/>
      <c r="FM314" s="130"/>
      <c r="FN314" s="130"/>
      <c r="FO314" s="130"/>
      <c r="FP314" s="130"/>
      <c r="FQ314" s="130"/>
      <c r="FR314" s="130"/>
      <c r="FS314" s="130"/>
      <c r="FT314" s="130"/>
      <c r="FU314" s="130"/>
      <c r="FV314" s="130"/>
      <c r="FW314" s="57"/>
      <c r="FX314" s="131"/>
      <c r="FY314" s="127" t="str">
        <f t="shared" si="116"/>
        <v>ضعيف</v>
      </c>
      <c r="FZ314" s="128"/>
    </row>
    <row r="315" spans="1:182" ht="54.95" customHeight="1" thickTop="1" thickBot="1">
      <c r="A315" s="161">
        <v>304</v>
      </c>
      <c r="B315" s="162"/>
      <c r="C315" s="163"/>
      <c r="D315" s="164"/>
      <c r="E315" s="162"/>
      <c r="F315" s="162"/>
      <c r="G315" s="162"/>
      <c r="H315" s="162"/>
      <c r="I315" s="162"/>
      <c r="J315" s="162"/>
      <c r="K315" s="162"/>
      <c r="L315" s="162"/>
      <c r="M315" s="162"/>
      <c r="N315" s="165"/>
      <c r="O315" s="165"/>
      <c r="P315" s="165"/>
      <c r="Q315" s="165"/>
      <c r="R315" s="165"/>
      <c r="S315" s="165"/>
      <c r="T315" s="165"/>
      <c r="U315" s="165"/>
      <c r="V315" s="165"/>
      <c r="W315" s="165"/>
      <c r="X315" s="165"/>
      <c r="Y315" s="165"/>
      <c r="Z315" s="165"/>
      <c r="AA315" s="165"/>
      <c r="AB315" s="165"/>
      <c r="AC315" s="165"/>
      <c r="AD315" s="165"/>
      <c r="AE315" s="165"/>
      <c r="AF315" s="165"/>
      <c r="AG315" s="165"/>
      <c r="AH315" s="165"/>
      <c r="AI315" s="165"/>
      <c r="AJ315" s="165"/>
      <c r="AK315" s="165"/>
      <c r="AL315" s="165"/>
      <c r="AM315" s="165"/>
      <c r="AN315" s="165"/>
      <c r="AO315" s="165"/>
      <c r="AP315" s="165"/>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V315" s="162"/>
      <c r="BW315" s="162"/>
      <c r="BX315" s="165"/>
      <c r="BY315" s="165"/>
      <c r="BZ315" s="164"/>
      <c r="CA315" s="162"/>
      <c r="CB315" s="137"/>
      <c r="CC315" s="138"/>
      <c r="CD315" s="138"/>
      <c r="CE315" s="139"/>
      <c r="CF315" s="140"/>
      <c r="CG315" s="141"/>
      <c r="CH315" s="159"/>
      <c r="CI315" s="169"/>
      <c r="CL315" s="123"/>
      <c r="CM315" s="123"/>
      <c r="CN315" s="123"/>
      <c r="CO315" s="123"/>
      <c r="CP315" s="123"/>
      <c r="CQ315" s="123"/>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124"/>
      <c r="EK315" s="125"/>
      <c r="EL315" s="131">
        <f t="shared" si="114"/>
        <v>0</v>
      </c>
      <c r="EM315" s="127" t="str">
        <f t="shared" si="115"/>
        <v>ضعيف</v>
      </c>
      <c r="EN315" s="128"/>
      <c r="EO315" s="129"/>
      <c r="EP315" s="130"/>
      <c r="EQ315" s="130"/>
      <c r="ER315" s="130"/>
      <c r="ES315" s="130"/>
      <c r="ET315" s="130"/>
      <c r="EU315" s="130"/>
      <c r="EV315" s="130"/>
      <c r="EW315" s="130"/>
      <c r="EX315" s="130"/>
      <c r="EY315" s="130"/>
      <c r="EZ315" s="130"/>
      <c r="FA315" s="130"/>
      <c r="FB315" s="130"/>
      <c r="FC315" s="130"/>
      <c r="FD315" s="130"/>
      <c r="FE315" s="130"/>
      <c r="FF315" s="130"/>
      <c r="FG315" s="130"/>
      <c r="FH315" s="130"/>
      <c r="FI315" s="130"/>
      <c r="FJ315" s="130"/>
      <c r="FK315" s="130"/>
      <c r="FL315" s="130"/>
      <c r="FM315" s="130"/>
      <c r="FN315" s="130"/>
      <c r="FO315" s="130"/>
      <c r="FP315" s="130"/>
      <c r="FQ315" s="130"/>
      <c r="FR315" s="130"/>
      <c r="FS315" s="130"/>
      <c r="FT315" s="130"/>
      <c r="FU315" s="130"/>
      <c r="FV315" s="130"/>
      <c r="FW315" s="57"/>
      <c r="FX315" s="131"/>
      <c r="FY315" s="127" t="str">
        <f t="shared" si="116"/>
        <v>ضعيف</v>
      </c>
      <c r="FZ315" s="128"/>
    </row>
    <row r="316" spans="1:182" ht="54.95" customHeight="1" thickTop="1" thickBot="1">
      <c r="A316" s="161">
        <v>305</v>
      </c>
      <c r="B316" s="162"/>
      <c r="C316" s="163"/>
      <c r="D316" s="164"/>
      <c r="E316" s="162"/>
      <c r="F316" s="162"/>
      <c r="G316" s="162"/>
      <c r="H316" s="162"/>
      <c r="I316" s="162"/>
      <c r="J316" s="162"/>
      <c r="K316" s="162"/>
      <c r="L316" s="162"/>
      <c r="M316" s="162"/>
      <c r="N316" s="165"/>
      <c r="O316" s="165"/>
      <c r="P316" s="165"/>
      <c r="Q316" s="165"/>
      <c r="R316" s="165"/>
      <c r="S316" s="165"/>
      <c r="T316" s="165"/>
      <c r="U316" s="165"/>
      <c r="V316" s="165"/>
      <c r="W316" s="165"/>
      <c r="X316" s="165"/>
      <c r="Y316" s="165"/>
      <c r="Z316" s="165"/>
      <c r="AA316" s="165"/>
      <c r="AB316" s="165"/>
      <c r="AC316" s="165"/>
      <c r="AD316" s="165"/>
      <c r="AE316" s="165"/>
      <c r="AF316" s="165"/>
      <c r="AG316" s="165"/>
      <c r="AH316" s="165"/>
      <c r="AI316" s="165"/>
      <c r="AJ316" s="165"/>
      <c r="AK316" s="165"/>
      <c r="AL316" s="165"/>
      <c r="AM316" s="165"/>
      <c r="AN316" s="165"/>
      <c r="AO316" s="165"/>
      <c r="AP316" s="165"/>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V316" s="162"/>
      <c r="BW316" s="162"/>
      <c r="BX316" s="165"/>
      <c r="BY316" s="165"/>
      <c r="BZ316" s="164"/>
      <c r="CA316" s="162"/>
      <c r="CB316" s="137"/>
      <c r="CC316" s="138"/>
      <c r="CD316" s="138"/>
      <c r="CE316" s="139"/>
      <c r="CF316" s="140"/>
      <c r="CG316" s="141"/>
      <c r="CH316" s="159"/>
      <c r="CI316" s="169"/>
      <c r="CL316" s="123"/>
      <c r="CM316" s="123"/>
      <c r="CN316" s="123"/>
      <c r="CO316" s="123"/>
      <c r="CP316" s="123"/>
      <c r="CQ316" s="123"/>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124"/>
      <c r="EK316" s="125"/>
      <c r="EL316" s="131">
        <f t="shared" si="114"/>
        <v>0</v>
      </c>
      <c r="EM316" s="127" t="str">
        <f t="shared" si="115"/>
        <v>ضعيف</v>
      </c>
      <c r="EN316" s="128"/>
      <c r="EO316" s="129"/>
      <c r="EP316" s="130"/>
      <c r="EQ316" s="130"/>
      <c r="ER316" s="130"/>
      <c r="ES316" s="130"/>
      <c r="ET316" s="130"/>
      <c r="EU316" s="130"/>
      <c r="EV316" s="130"/>
      <c r="EW316" s="130"/>
      <c r="EX316" s="130"/>
      <c r="EY316" s="130"/>
      <c r="EZ316" s="130"/>
      <c r="FA316" s="130"/>
      <c r="FB316" s="130"/>
      <c r="FC316" s="130"/>
      <c r="FD316" s="130"/>
      <c r="FE316" s="130"/>
      <c r="FF316" s="130"/>
      <c r="FG316" s="130"/>
      <c r="FH316" s="130"/>
      <c r="FI316" s="130"/>
      <c r="FJ316" s="130"/>
      <c r="FK316" s="130"/>
      <c r="FL316" s="130"/>
      <c r="FM316" s="130"/>
      <c r="FN316" s="130"/>
      <c r="FO316" s="130"/>
      <c r="FP316" s="130"/>
      <c r="FQ316" s="130"/>
      <c r="FR316" s="130"/>
      <c r="FS316" s="130"/>
      <c r="FT316" s="130"/>
      <c r="FU316" s="130"/>
      <c r="FV316" s="130"/>
      <c r="FW316" s="57"/>
      <c r="FX316" s="131"/>
      <c r="FY316" s="127" t="str">
        <f t="shared" si="116"/>
        <v>ضعيف</v>
      </c>
      <c r="FZ316" s="128"/>
    </row>
    <row r="317" spans="1:182" ht="54.95" customHeight="1" thickTop="1" thickBot="1">
      <c r="A317" s="161">
        <v>306</v>
      </c>
      <c r="B317" s="162"/>
      <c r="C317" s="163"/>
      <c r="D317" s="164"/>
      <c r="E317" s="162"/>
      <c r="F317" s="162"/>
      <c r="G317" s="162"/>
      <c r="H317" s="162"/>
      <c r="I317" s="162"/>
      <c r="J317" s="162"/>
      <c r="K317" s="162"/>
      <c r="L317" s="162"/>
      <c r="M317" s="162"/>
      <c r="N317" s="165"/>
      <c r="O317" s="165"/>
      <c r="P317" s="165"/>
      <c r="Q317" s="165"/>
      <c r="R317" s="165"/>
      <c r="S317" s="165"/>
      <c r="T317" s="165"/>
      <c r="U317" s="165"/>
      <c r="V317" s="165"/>
      <c r="W317" s="165"/>
      <c r="X317" s="165"/>
      <c r="Y317" s="165"/>
      <c r="Z317" s="165"/>
      <c r="AA317" s="165"/>
      <c r="AB317" s="165"/>
      <c r="AC317" s="165"/>
      <c r="AD317" s="165"/>
      <c r="AE317" s="165"/>
      <c r="AF317" s="165"/>
      <c r="AG317" s="165"/>
      <c r="AH317" s="165"/>
      <c r="AI317" s="165"/>
      <c r="AJ317" s="165"/>
      <c r="AK317" s="165"/>
      <c r="AL317" s="165"/>
      <c r="AM317" s="165"/>
      <c r="AN317" s="165"/>
      <c r="AO317" s="165"/>
      <c r="AP317" s="165"/>
      <c r="AQ317" s="165"/>
      <c r="AR317" s="165"/>
      <c r="AS317" s="165"/>
      <c r="AT317" s="165"/>
      <c r="AU317" s="165"/>
      <c r="AV317" s="165"/>
      <c r="AW317" s="165"/>
      <c r="AX317" s="165"/>
      <c r="AY317" s="165"/>
      <c r="AZ317" s="165"/>
      <c r="BA317" s="165"/>
      <c r="BB317" s="165"/>
      <c r="BC317" s="165"/>
      <c r="BD317" s="165"/>
      <c r="BE317" s="165"/>
      <c r="BF317" s="165"/>
      <c r="BG317" s="165"/>
      <c r="BH317" s="165"/>
      <c r="BI317" s="165"/>
      <c r="BJ317" s="165"/>
      <c r="BK317" s="165"/>
      <c r="BL317" s="165"/>
      <c r="BM317" s="165"/>
      <c r="BN317" s="165"/>
      <c r="BO317" s="165"/>
      <c r="BP317" s="165"/>
      <c r="BQ317" s="165"/>
      <c r="BR317" s="165"/>
      <c r="BS317" s="165"/>
      <c r="BT317" s="165"/>
      <c r="BU317" s="165"/>
      <c r="BV317" s="162"/>
      <c r="BW317" s="162"/>
      <c r="BX317" s="165"/>
      <c r="BY317" s="165"/>
      <c r="BZ317" s="164"/>
      <c r="CA317" s="162"/>
      <c r="CB317" s="137"/>
      <c r="CC317" s="138"/>
      <c r="CD317" s="138"/>
      <c r="CE317" s="139"/>
      <c r="CF317" s="140"/>
      <c r="CG317" s="141"/>
      <c r="CH317" s="159"/>
      <c r="CI317" s="169"/>
      <c r="CL317" s="123"/>
      <c r="CM317" s="123"/>
      <c r="CN317" s="123"/>
      <c r="CO317" s="123"/>
      <c r="CP317" s="123"/>
      <c r="CQ317" s="123"/>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124"/>
      <c r="EK317" s="125"/>
      <c r="EL317" s="131">
        <f t="shared" si="114"/>
        <v>0</v>
      </c>
      <c r="EM317" s="127" t="str">
        <f t="shared" si="115"/>
        <v>ضعيف</v>
      </c>
      <c r="EN317" s="128"/>
      <c r="EO317" s="129"/>
      <c r="EP317" s="130"/>
      <c r="EQ317" s="130"/>
      <c r="ER317" s="130"/>
      <c r="ES317" s="130"/>
      <c r="ET317" s="130"/>
      <c r="EU317" s="130"/>
      <c r="EV317" s="130"/>
      <c r="EW317" s="130"/>
      <c r="EX317" s="130"/>
      <c r="EY317" s="130"/>
      <c r="EZ317" s="130"/>
      <c r="FA317" s="130"/>
      <c r="FB317" s="130"/>
      <c r="FC317" s="130"/>
      <c r="FD317" s="130"/>
      <c r="FE317" s="130"/>
      <c r="FF317" s="130"/>
      <c r="FG317" s="130"/>
      <c r="FH317" s="130"/>
      <c r="FI317" s="130"/>
      <c r="FJ317" s="130"/>
      <c r="FK317" s="130"/>
      <c r="FL317" s="130"/>
      <c r="FM317" s="130"/>
      <c r="FN317" s="130"/>
      <c r="FO317" s="130"/>
      <c r="FP317" s="130"/>
      <c r="FQ317" s="130"/>
      <c r="FR317" s="130"/>
      <c r="FS317" s="130"/>
      <c r="FT317" s="130"/>
      <c r="FU317" s="130"/>
      <c r="FV317" s="130"/>
      <c r="FW317" s="57"/>
      <c r="FX317" s="131"/>
      <c r="FY317" s="127" t="str">
        <f t="shared" si="116"/>
        <v>ضعيف</v>
      </c>
      <c r="FZ317" s="128"/>
    </row>
    <row r="318" spans="1:182" ht="54.95" customHeight="1" thickTop="1" thickBot="1">
      <c r="A318" s="161">
        <v>307</v>
      </c>
      <c r="B318" s="162"/>
      <c r="C318" s="163"/>
      <c r="D318" s="164"/>
      <c r="E318" s="162"/>
      <c r="F318" s="162"/>
      <c r="G318" s="162"/>
      <c r="H318" s="162"/>
      <c r="I318" s="162"/>
      <c r="J318" s="162"/>
      <c r="K318" s="162"/>
      <c r="L318" s="162"/>
      <c r="M318" s="162"/>
      <c r="N318" s="165"/>
      <c r="O318" s="165"/>
      <c r="P318" s="165"/>
      <c r="Q318" s="165"/>
      <c r="R318" s="165"/>
      <c r="S318" s="165"/>
      <c r="T318" s="165"/>
      <c r="U318" s="165"/>
      <c r="V318" s="165"/>
      <c r="W318" s="165"/>
      <c r="X318" s="165"/>
      <c r="Y318" s="165"/>
      <c r="Z318" s="165"/>
      <c r="AA318" s="165"/>
      <c r="AB318" s="165"/>
      <c r="AC318" s="165"/>
      <c r="AD318" s="165"/>
      <c r="AE318" s="165"/>
      <c r="AF318" s="165"/>
      <c r="AG318" s="165"/>
      <c r="AH318" s="165"/>
      <c r="AI318" s="165"/>
      <c r="AJ318" s="165"/>
      <c r="AK318" s="165"/>
      <c r="AL318" s="165"/>
      <c r="AM318" s="165"/>
      <c r="AN318" s="165"/>
      <c r="AO318" s="165"/>
      <c r="AP318" s="165"/>
      <c r="AQ318" s="165"/>
      <c r="AR318" s="165"/>
      <c r="AS318" s="165"/>
      <c r="AT318" s="165"/>
      <c r="AU318" s="165"/>
      <c r="AV318" s="165"/>
      <c r="AW318" s="165"/>
      <c r="AX318" s="165"/>
      <c r="AY318" s="165"/>
      <c r="AZ318" s="165"/>
      <c r="BA318" s="165"/>
      <c r="BB318" s="165"/>
      <c r="BC318" s="165"/>
      <c r="BD318" s="165"/>
      <c r="BE318" s="165"/>
      <c r="BF318" s="165"/>
      <c r="BG318" s="165"/>
      <c r="BH318" s="165"/>
      <c r="BI318" s="165"/>
      <c r="BJ318" s="165"/>
      <c r="BK318" s="165"/>
      <c r="BL318" s="165"/>
      <c r="BM318" s="165"/>
      <c r="BN318" s="165"/>
      <c r="BO318" s="165"/>
      <c r="BP318" s="165"/>
      <c r="BQ318" s="165"/>
      <c r="BR318" s="165"/>
      <c r="BS318" s="165"/>
      <c r="BT318" s="165"/>
      <c r="BU318" s="165"/>
      <c r="BV318" s="162"/>
      <c r="BW318" s="162"/>
      <c r="BX318" s="165"/>
      <c r="BY318" s="165"/>
      <c r="BZ318" s="164"/>
      <c r="CA318" s="162"/>
      <c r="CB318" s="137"/>
      <c r="CC318" s="138"/>
      <c r="CD318" s="138"/>
      <c r="CE318" s="139"/>
      <c r="CF318" s="140"/>
      <c r="CG318" s="141"/>
      <c r="CH318" s="159"/>
      <c r="CI318" s="169"/>
      <c r="CL318" s="123"/>
      <c r="CM318" s="123"/>
      <c r="CN318" s="123"/>
      <c r="CO318" s="123"/>
      <c r="CP318" s="123"/>
      <c r="CQ318" s="123"/>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124"/>
      <c r="EK318" s="125"/>
      <c r="EL318" s="131">
        <f t="shared" si="114"/>
        <v>0</v>
      </c>
      <c r="EM318" s="127" t="str">
        <f t="shared" si="115"/>
        <v>ضعيف</v>
      </c>
      <c r="EN318" s="128"/>
      <c r="EO318" s="129"/>
      <c r="EP318" s="130"/>
      <c r="EQ318" s="130"/>
      <c r="ER318" s="130"/>
      <c r="ES318" s="130"/>
      <c r="ET318" s="130"/>
      <c r="EU318" s="130"/>
      <c r="EV318" s="130"/>
      <c r="EW318" s="130"/>
      <c r="EX318" s="130"/>
      <c r="EY318" s="130"/>
      <c r="EZ318" s="130"/>
      <c r="FA318" s="130"/>
      <c r="FB318" s="130"/>
      <c r="FC318" s="130"/>
      <c r="FD318" s="130"/>
      <c r="FE318" s="130"/>
      <c r="FF318" s="130"/>
      <c r="FG318" s="130"/>
      <c r="FH318" s="130"/>
      <c r="FI318" s="130"/>
      <c r="FJ318" s="130"/>
      <c r="FK318" s="130"/>
      <c r="FL318" s="130"/>
      <c r="FM318" s="130"/>
      <c r="FN318" s="130"/>
      <c r="FO318" s="130"/>
      <c r="FP318" s="130"/>
      <c r="FQ318" s="130"/>
      <c r="FR318" s="130"/>
      <c r="FS318" s="130"/>
      <c r="FT318" s="130"/>
      <c r="FU318" s="130"/>
      <c r="FV318" s="130"/>
      <c r="FW318" s="57"/>
      <c r="FX318" s="131"/>
      <c r="FY318" s="127" t="str">
        <f t="shared" si="116"/>
        <v>ضعيف</v>
      </c>
      <c r="FZ318" s="128"/>
    </row>
    <row r="319" spans="1:182" ht="54.95" customHeight="1" thickTop="1" thickBot="1">
      <c r="A319" s="161">
        <v>308</v>
      </c>
      <c r="B319" s="162"/>
      <c r="C319" s="163"/>
      <c r="D319" s="164"/>
      <c r="E319" s="162"/>
      <c r="F319" s="162"/>
      <c r="G319" s="162"/>
      <c r="H319" s="162"/>
      <c r="I319" s="162"/>
      <c r="J319" s="162"/>
      <c r="K319" s="162"/>
      <c r="L319" s="162"/>
      <c r="M319" s="162"/>
      <c r="N319" s="165"/>
      <c r="O319" s="165"/>
      <c r="P319" s="165"/>
      <c r="Q319" s="165"/>
      <c r="R319" s="165"/>
      <c r="S319" s="165"/>
      <c r="T319" s="165"/>
      <c r="U319" s="165"/>
      <c r="V319" s="165"/>
      <c r="W319" s="165"/>
      <c r="X319" s="165"/>
      <c r="Y319" s="165"/>
      <c r="Z319" s="165"/>
      <c r="AA319" s="165"/>
      <c r="AB319" s="165"/>
      <c r="AC319" s="165"/>
      <c r="AD319" s="165"/>
      <c r="AE319" s="165"/>
      <c r="AF319" s="165"/>
      <c r="AG319" s="165"/>
      <c r="AH319" s="165"/>
      <c r="AI319" s="165"/>
      <c r="AJ319" s="165"/>
      <c r="AK319" s="165"/>
      <c r="AL319" s="165"/>
      <c r="AM319" s="165"/>
      <c r="AN319" s="165"/>
      <c r="AO319" s="165"/>
      <c r="AP319" s="165"/>
      <c r="AQ319" s="165"/>
      <c r="AR319" s="165"/>
      <c r="AS319" s="165"/>
      <c r="AT319" s="165"/>
      <c r="AU319" s="165"/>
      <c r="AV319" s="165"/>
      <c r="AW319" s="165"/>
      <c r="AX319" s="165"/>
      <c r="AY319" s="165"/>
      <c r="AZ319" s="165"/>
      <c r="BA319" s="165"/>
      <c r="BB319" s="165"/>
      <c r="BC319" s="165"/>
      <c r="BD319" s="165"/>
      <c r="BE319" s="165"/>
      <c r="BF319" s="165"/>
      <c r="BG319" s="165"/>
      <c r="BH319" s="165"/>
      <c r="BI319" s="165"/>
      <c r="BJ319" s="165"/>
      <c r="BK319" s="165"/>
      <c r="BL319" s="165"/>
      <c r="BM319" s="165"/>
      <c r="BN319" s="165"/>
      <c r="BO319" s="165"/>
      <c r="BP319" s="165"/>
      <c r="BQ319" s="165"/>
      <c r="BR319" s="165"/>
      <c r="BS319" s="165"/>
      <c r="BT319" s="165"/>
      <c r="BU319" s="165"/>
      <c r="BV319" s="162"/>
      <c r="BW319" s="162"/>
      <c r="BX319" s="165"/>
      <c r="BY319" s="165"/>
      <c r="BZ319" s="164"/>
      <c r="CA319" s="162"/>
      <c r="CB319" s="137"/>
      <c r="CC319" s="138"/>
      <c r="CD319" s="138"/>
      <c r="CE319" s="139"/>
      <c r="CF319" s="140"/>
      <c r="CG319" s="141"/>
      <c r="CH319" s="159"/>
      <c r="CI319" s="169"/>
      <c r="CL319" s="123"/>
      <c r="CM319" s="123"/>
      <c r="CN319" s="123"/>
      <c r="CO319" s="123"/>
      <c r="CP319" s="123"/>
      <c r="CQ319" s="123"/>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124"/>
      <c r="EK319" s="125"/>
      <c r="EL319" s="131">
        <f t="shared" si="114"/>
        <v>0</v>
      </c>
      <c r="EM319" s="127" t="str">
        <f t="shared" si="115"/>
        <v>ضعيف</v>
      </c>
      <c r="EN319" s="128"/>
      <c r="EO319" s="129"/>
      <c r="EP319" s="130"/>
      <c r="EQ319" s="130"/>
      <c r="ER319" s="130"/>
      <c r="ES319" s="130"/>
      <c r="ET319" s="130"/>
      <c r="EU319" s="130"/>
      <c r="EV319" s="130"/>
      <c r="EW319" s="130"/>
      <c r="EX319" s="130"/>
      <c r="EY319" s="130"/>
      <c r="EZ319" s="130"/>
      <c r="FA319" s="130"/>
      <c r="FB319" s="130"/>
      <c r="FC319" s="130"/>
      <c r="FD319" s="130"/>
      <c r="FE319" s="130"/>
      <c r="FF319" s="130"/>
      <c r="FG319" s="130"/>
      <c r="FH319" s="130"/>
      <c r="FI319" s="130"/>
      <c r="FJ319" s="130"/>
      <c r="FK319" s="130"/>
      <c r="FL319" s="130"/>
      <c r="FM319" s="130"/>
      <c r="FN319" s="130"/>
      <c r="FO319" s="130"/>
      <c r="FP319" s="130"/>
      <c r="FQ319" s="130"/>
      <c r="FR319" s="130"/>
      <c r="FS319" s="130"/>
      <c r="FT319" s="130"/>
      <c r="FU319" s="130"/>
      <c r="FV319" s="130"/>
      <c r="FW319" s="57"/>
      <c r="FX319" s="131"/>
      <c r="FY319" s="127" t="str">
        <f t="shared" si="116"/>
        <v>ضعيف</v>
      </c>
      <c r="FZ319" s="128"/>
    </row>
    <row r="320" spans="1:182" ht="54.95" customHeight="1" thickTop="1" thickBot="1">
      <c r="A320" s="161">
        <v>309</v>
      </c>
      <c r="B320" s="162"/>
      <c r="C320" s="163"/>
      <c r="D320" s="164"/>
      <c r="E320" s="162"/>
      <c r="F320" s="162"/>
      <c r="G320" s="162"/>
      <c r="H320" s="162"/>
      <c r="I320" s="162"/>
      <c r="J320" s="162"/>
      <c r="K320" s="162"/>
      <c r="L320" s="162"/>
      <c r="M320" s="162"/>
      <c r="N320" s="165"/>
      <c r="O320" s="165"/>
      <c r="P320" s="165"/>
      <c r="Q320" s="165"/>
      <c r="R320" s="165"/>
      <c r="S320" s="165"/>
      <c r="T320" s="165"/>
      <c r="U320" s="165"/>
      <c r="V320" s="165"/>
      <c r="W320" s="165"/>
      <c r="X320" s="165"/>
      <c r="Y320" s="165"/>
      <c r="Z320" s="165"/>
      <c r="AA320" s="165"/>
      <c r="AB320" s="165"/>
      <c r="AC320" s="165"/>
      <c r="AD320" s="165"/>
      <c r="AE320" s="165"/>
      <c r="AF320" s="165"/>
      <c r="AG320" s="165"/>
      <c r="AH320" s="165"/>
      <c r="AI320" s="165"/>
      <c r="AJ320" s="165"/>
      <c r="AK320" s="165"/>
      <c r="AL320" s="165"/>
      <c r="AM320" s="165"/>
      <c r="AN320" s="165"/>
      <c r="AO320" s="165"/>
      <c r="AP320" s="165"/>
      <c r="AQ320" s="165"/>
      <c r="AR320" s="165"/>
      <c r="AS320" s="165"/>
      <c r="AT320" s="165"/>
      <c r="AU320" s="165"/>
      <c r="AV320" s="165"/>
      <c r="AW320" s="165"/>
      <c r="AX320" s="165"/>
      <c r="AY320" s="165"/>
      <c r="AZ320" s="165"/>
      <c r="BA320" s="165"/>
      <c r="BB320" s="165"/>
      <c r="BC320" s="165"/>
      <c r="BD320" s="165"/>
      <c r="BE320" s="165"/>
      <c r="BF320" s="165"/>
      <c r="BG320" s="165"/>
      <c r="BH320" s="165"/>
      <c r="BI320" s="165"/>
      <c r="BJ320" s="165"/>
      <c r="BK320" s="165"/>
      <c r="BL320" s="165"/>
      <c r="BM320" s="165"/>
      <c r="BN320" s="165"/>
      <c r="BO320" s="165"/>
      <c r="BP320" s="165"/>
      <c r="BQ320" s="165"/>
      <c r="BR320" s="165"/>
      <c r="BS320" s="165"/>
      <c r="BT320" s="165"/>
      <c r="BU320" s="165"/>
      <c r="BV320" s="162"/>
      <c r="BW320" s="162"/>
      <c r="BX320" s="165"/>
      <c r="BY320" s="165"/>
      <c r="BZ320" s="164"/>
      <c r="CA320" s="162"/>
      <c r="CB320" s="137"/>
      <c r="CC320" s="138"/>
      <c r="CD320" s="138"/>
      <c r="CE320" s="139"/>
      <c r="CF320" s="140"/>
      <c r="CG320" s="141"/>
      <c r="CH320" s="159"/>
      <c r="CI320" s="169"/>
      <c r="CL320" s="123"/>
      <c r="CM320" s="123"/>
      <c r="CN320" s="123"/>
      <c r="CO320" s="123"/>
      <c r="CP320" s="123"/>
      <c r="CQ320" s="123"/>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124"/>
      <c r="EK320" s="125"/>
      <c r="EL320" s="131">
        <f t="shared" si="114"/>
        <v>0</v>
      </c>
      <c r="EM320" s="127" t="str">
        <f t="shared" si="115"/>
        <v>ضعيف</v>
      </c>
      <c r="EN320" s="128"/>
      <c r="EO320" s="129"/>
      <c r="EP320" s="130"/>
      <c r="EQ320" s="130"/>
      <c r="ER320" s="130"/>
      <c r="ES320" s="130"/>
      <c r="ET320" s="130"/>
      <c r="EU320" s="130"/>
      <c r="EV320" s="130"/>
      <c r="EW320" s="130"/>
      <c r="EX320" s="130"/>
      <c r="EY320" s="130"/>
      <c r="EZ320" s="130"/>
      <c r="FA320" s="130"/>
      <c r="FB320" s="130"/>
      <c r="FC320" s="130"/>
      <c r="FD320" s="130"/>
      <c r="FE320" s="130"/>
      <c r="FF320" s="130"/>
      <c r="FG320" s="130"/>
      <c r="FH320" s="130"/>
      <c r="FI320" s="130"/>
      <c r="FJ320" s="130"/>
      <c r="FK320" s="130"/>
      <c r="FL320" s="130"/>
      <c r="FM320" s="130"/>
      <c r="FN320" s="130"/>
      <c r="FO320" s="130"/>
      <c r="FP320" s="130"/>
      <c r="FQ320" s="130"/>
      <c r="FR320" s="130"/>
      <c r="FS320" s="130"/>
      <c r="FT320" s="130"/>
      <c r="FU320" s="130"/>
      <c r="FV320" s="130"/>
      <c r="FW320" s="57"/>
      <c r="FX320" s="131"/>
      <c r="FY320" s="127" t="str">
        <f t="shared" si="116"/>
        <v>ضعيف</v>
      </c>
      <c r="FZ320" s="128"/>
    </row>
    <row r="321" spans="1:182" ht="54.95" customHeight="1" thickTop="1" thickBot="1">
      <c r="A321" s="161">
        <v>310</v>
      </c>
      <c r="B321" s="162"/>
      <c r="C321" s="163"/>
      <c r="D321" s="164"/>
      <c r="E321" s="162"/>
      <c r="F321" s="162"/>
      <c r="G321" s="162"/>
      <c r="H321" s="162"/>
      <c r="I321" s="162"/>
      <c r="J321" s="162"/>
      <c r="K321" s="162"/>
      <c r="L321" s="162"/>
      <c r="M321" s="162"/>
      <c r="N321" s="165"/>
      <c r="O321" s="165"/>
      <c r="P321" s="165"/>
      <c r="Q321" s="165"/>
      <c r="R321" s="165"/>
      <c r="S321" s="165"/>
      <c r="T321" s="165"/>
      <c r="U321" s="165"/>
      <c r="V321" s="165"/>
      <c r="W321" s="165"/>
      <c r="X321" s="165"/>
      <c r="Y321" s="165"/>
      <c r="Z321" s="165"/>
      <c r="AA321" s="165"/>
      <c r="AB321" s="165"/>
      <c r="AC321" s="165"/>
      <c r="AD321" s="165"/>
      <c r="AE321" s="165"/>
      <c r="AF321" s="165"/>
      <c r="AG321" s="165"/>
      <c r="AH321" s="165"/>
      <c r="AI321" s="165"/>
      <c r="AJ321" s="165"/>
      <c r="AK321" s="165"/>
      <c r="AL321" s="165"/>
      <c r="AM321" s="165"/>
      <c r="AN321" s="165"/>
      <c r="AO321" s="165"/>
      <c r="AP321" s="165"/>
      <c r="AQ321" s="165"/>
      <c r="AR321" s="165"/>
      <c r="AS321" s="165"/>
      <c r="AT321" s="165"/>
      <c r="AU321" s="165"/>
      <c r="AV321" s="165"/>
      <c r="AW321" s="165"/>
      <c r="AX321" s="165"/>
      <c r="AY321" s="165"/>
      <c r="AZ321" s="165"/>
      <c r="BA321" s="165"/>
      <c r="BB321" s="165"/>
      <c r="BC321" s="165"/>
      <c r="BD321" s="165"/>
      <c r="BE321" s="165"/>
      <c r="BF321" s="165"/>
      <c r="BG321" s="165"/>
      <c r="BH321" s="165"/>
      <c r="BI321" s="165"/>
      <c r="BJ321" s="165"/>
      <c r="BK321" s="165"/>
      <c r="BL321" s="165"/>
      <c r="BM321" s="165"/>
      <c r="BN321" s="165"/>
      <c r="BO321" s="165"/>
      <c r="BP321" s="165"/>
      <c r="BQ321" s="165"/>
      <c r="BR321" s="165"/>
      <c r="BS321" s="165"/>
      <c r="BT321" s="165"/>
      <c r="BU321" s="165"/>
      <c r="BV321" s="162"/>
      <c r="BW321" s="162"/>
      <c r="BX321" s="165"/>
      <c r="BY321" s="165"/>
      <c r="BZ321" s="164"/>
      <c r="CA321" s="162"/>
      <c r="CB321" s="137"/>
      <c r="CC321" s="138"/>
      <c r="CD321" s="138"/>
      <c r="CE321" s="139"/>
      <c r="CF321" s="140"/>
      <c r="CG321" s="141"/>
      <c r="CH321" s="159"/>
      <c r="CI321" s="169"/>
      <c r="CL321" s="123"/>
      <c r="CM321" s="123"/>
      <c r="CN321" s="123"/>
      <c r="CO321" s="123"/>
      <c r="CP321" s="123"/>
      <c r="CQ321" s="123"/>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124"/>
      <c r="EK321" s="125"/>
      <c r="EL321" s="131">
        <f t="shared" si="114"/>
        <v>0</v>
      </c>
      <c r="EM321" s="127" t="str">
        <f t="shared" si="115"/>
        <v>ضعيف</v>
      </c>
      <c r="EN321" s="128"/>
      <c r="EO321" s="129"/>
      <c r="EP321" s="130"/>
      <c r="EQ321" s="130"/>
      <c r="ER321" s="130"/>
      <c r="ES321" s="130"/>
      <c r="ET321" s="130"/>
      <c r="EU321" s="130"/>
      <c r="EV321" s="130"/>
      <c r="EW321" s="130"/>
      <c r="EX321" s="130"/>
      <c r="EY321" s="130"/>
      <c r="EZ321" s="130"/>
      <c r="FA321" s="130"/>
      <c r="FB321" s="130"/>
      <c r="FC321" s="130"/>
      <c r="FD321" s="130"/>
      <c r="FE321" s="130"/>
      <c r="FF321" s="130"/>
      <c r="FG321" s="130"/>
      <c r="FH321" s="130"/>
      <c r="FI321" s="130"/>
      <c r="FJ321" s="130"/>
      <c r="FK321" s="130"/>
      <c r="FL321" s="130"/>
      <c r="FM321" s="130"/>
      <c r="FN321" s="130"/>
      <c r="FO321" s="130"/>
      <c r="FP321" s="130"/>
      <c r="FQ321" s="130"/>
      <c r="FR321" s="130"/>
      <c r="FS321" s="130"/>
      <c r="FT321" s="130"/>
      <c r="FU321" s="130"/>
      <c r="FV321" s="130"/>
      <c r="FW321" s="57"/>
      <c r="FX321" s="131"/>
      <c r="FY321" s="127" t="str">
        <f t="shared" si="116"/>
        <v>ضعيف</v>
      </c>
      <c r="FZ321" s="128"/>
    </row>
    <row r="322" spans="1:182" ht="54.95" customHeight="1" thickTop="1" thickBot="1">
      <c r="A322" s="161">
        <v>311</v>
      </c>
      <c r="B322" s="162"/>
      <c r="C322" s="163"/>
      <c r="D322" s="164"/>
      <c r="E322" s="162"/>
      <c r="F322" s="162"/>
      <c r="G322" s="162"/>
      <c r="H322" s="162"/>
      <c r="I322" s="162"/>
      <c r="J322" s="162"/>
      <c r="K322" s="162"/>
      <c r="L322" s="162"/>
      <c r="M322" s="162"/>
      <c r="N322" s="165"/>
      <c r="O322" s="165"/>
      <c r="P322" s="165"/>
      <c r="Q322" s="165"/>
      <c r="R322" s="165"/>
      <c r="S322" s="165"/>
      <c r="T322" s="165"/>
      <c r="U322" s="165"/>
      <c r="V322" s="165"/>
      <c r="W322" s="165"/>
      <c r="X322" s="165"/>
      <c r="Y322" s="165"/>
      <c r="Z322" s="165"/>
      <c r="AA322" s="165"/>
      <c r="AB322" s="165"/>
      <c r="AC322" s="165"/>
      <c r="AD322" s="165"/>
      <c r="AE322" s="165"/>
      <c r="AF322" s="165"/>
      <c r="AG322" s="165"/>
      <c r="AH322" s="165"/>
      <c r="AI322" s="165"/>
      <c r="AJ322" s="165"/>
      <c r="AK322" s="165"/>
      <c r="AL322" s="165"/>
      <c r="AM322" s="165"/>
      <c r="AN322" s="165"/>
      <c r="AO322" s="165"/>
      <c r="AP322" s="165"/>
      <c r="AQ322" s="165"/>
      <c r="AR322" s="165"/>
      <c r="AS322" s="165"/>
      <c r="AT322" s="165"/>
      <c r="AU322" s="165"/>
      <c r="AV322" s="165"/>
      <c r="AW322" s="165"/>
      <c r="AX322" s="165"/>
      <c r="AY322" s="165"/>
      <c r="AZ322" s="165"/>
      <c r="BA322" s="165"/>
      <c r="BB322" s="165"/>
      <c r="BC322" s="165"/>
      <c r="BD322" s="165"/>
      <c r="BE322" s="165"/>
      <c r="BF322" s="165"/>
      <c r="BG322" s="165"/>
      <c r="BH322" s="165"/>
      <c r="BI322" s="165"/>
      <c r="BJ322" s="165"/>
      <c r="BK322" s="165"/>
      <c r="BL322" s="165"/>
      <c r="BM322" s="165"/>
      <c r="BN322" s="165"/>
      <c r="BO322" s="165"/>
      <c r="BP322" s="165"/>
      <c r="BQ322" s="165"/>
      <c r="BR322" s="165"/>
      <c r="BS322" s="165"/>
      <c r="BT322" s="165"/>
      <c r="BU322" s="165"/>
      <c r="BV322" s="162"/>
      <c r="BW322" s="162"/>
      <c r="BX322" s="165"/>
      <c r="BY322" s="165"/>
      <c r="BZ322" s="164"/>
      <c r="CA322" s="162"/>
      <c r="CB322" s="137"/>
      <c r="CC322" s="138"/>
      <c r="CD322" s="138"/>
      <c r="CE322" s="139"/>
      <c r="CF322" s="140"/>
      <c r="CG322" s="141"/>
      <c r="CH322" s="159"/>
      <c r="CI322" s="169"/>
      <c r="CL322" s="123"/>
      <c r="CM322" s="123"/>
      <c r="CN322" s="123"/>
      <c r="CO322" s="123"/>
      <c r="CP322" s="123"/>
      <c r="CQ322" s="123"/>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124"/>
      <c r="EK322" s="125"/>
      <c r="EL322" s="131">
        <f t="shared" si="114"/>
        <v>0</v>
      </c>
      <c r="EM322" s="127" t="str">
        <f t="shared" si="115"/>
        <v>ضعيف</v>
      </c>
      <c r="EN322" s="128"/>
      <c r="EO322" s="129"/>
      <c r="EP322" s="130"/>
      <c r="EQ322" s="130"/>
      <c r="ER322" s="130"/>
      <c r="ES322" s="130"/>
      <c r="ET322" s="130"/>
      <c r="EU322" s="130"/>
      <c r="EV322" s="130"/>
      <c r="EW322" s="130"/>
      <c r="EX322" s="130"/>
      <c r="EY322" s="130"/>
      <c r="EZ322" s="130"/>
      <c r="FA322" s="130"/>
      <c r="FB322" s="130"/>
      <c r="FC322" s="130"/>
      <c r="FD322" s="130"/>
      <c r="FE322" s="130"/>
      <c r="FF322" s="130"/>
      <c r="FG322" s="130"/>
      <c r="FH322" s="130"/>
      <c r="FI322" s="130"/>
      <c r="FJ322" s="130"/>
      <c r="FK322" s="130"/>
      <c r="FL322" s="130"/>
      <c r="FM322" s="130"/>
      <c r="FN322" s="130"/>
      <c r="FO322" s="130"/>
      <c r="FP322" s="130"/>
      <c r="FQ322" s="130"/>
      <c r="FR322" s="130"/>
      <c r="FS322" s="130"/>
      <c r="FT322" s="130"/>
      <c r="FU322" s="130"/>
      <c r="FV322" s="130"/>
      <c r="FW322" s="57"/>
      <c r="FX322" s="131"/>
      <c r="FY322" s="127" t="str">
        <f t="shared" si="116"/>
        <v>ضعيف</v>
      </c>
      <c r="FZ322" s="128"/>
    </row>
    <row r="323" spans="1:182" ht="54.95" customHeight="1" thickTop="1" thickBot="1">
      <c r="A323" s="161">
        <v>312</v>
      </c>
      <c r="B323" s="162"/>
      <c r="C323" s="163"/>
      <c r="D323" s="164"/>
      <c r="E323" s="162"/>
      <c r="F323" s="162"/>
      <c r="G323" s="162"/>
      <c r="H323" s="162"/>
      <c r="I323" s="162"/>
      <c r="J323" s="162"/>
      <c r="K323" s="162"/>
      <c r="L323" s="162"/>
      <c r="M323" s="162"/>
      <c r="N323" s="165"/>
      <c r="O323" s="165"/>
      <c r="P323" s="165"/>
      <c r="Q323" s="165"/>
      <c r="R323" s="165"/>
      <c r="S323" s="165"/>
      <c r="T323" s="165"/>
      <c r="U323" s="165"/>
      <c r="V323" s="165"/>
      <c r="W323" s="165"/>
      <c r="X323" s="165"/>
      <c r="Y323" s="165"/>
      <c r="Z323" s="165"/>
      <c r="AA323" s="165"/>
      <c r="AB323" s="165"/>
      <c r="AC323" s="165"/>
      <c r="AD323" s="165"/>
      <c r="AE323" s="165"/>
      <c r="AF323" s="165"/>
      <c r="AG323" s="165"/>
      <c r="AH323" s="165"/>
      <c r="AI323" s="165"/>
      <c r="AJ323" s="165"/>
      <c r="AK323" s="165"/>
      <c r="AL323" s="165"/>
      <c r="AM323" s="165"/>
      <c r="AN323" s="165"/>
      <c r="AO323" s="165"/>
      <c r="AP323" s="165"/>
      <c r="AQ323" s="165"/>
      <c r="AR323" s="165"/>
      <c r="AS323" s="165"/>
      <c r="AT323" s="165"/>
      <c r="AU323" s="165"/>
      <c r="AV323" s="165"/>
      <c r="AW323" s="165"/>
      <c r="AX323" s="165"/>
      <c r="AY323" s="165"/>
      <c r="AZ323" s="165"/>
      <c r="BA323" s="165"/>
      <c r="BB323" s="165"/>
      <c r="BC323" s="165"/>
      <c r="BD323" s="165"/>
      <c r="BE323" s="165"/>
      <c r="BF323" s="165"/>
      <c r="BG323" s="165"/>
      <c r="BH323" s="165"/>
      <c r="BI323" s="165"/>
      <c r="BJ323" s="165"/>
      <c r="BK323" s="165"/>
      <c r="BL323" s="165"/>
      <c r="BM323" s="165"/>
      <c r="BN323" s="165"/>
      <c r="BO323" s="165"/>
      <c r="BP323" s="165"/>
      <c r="BQ323" s="165"/>
      <c r="BR323" s="165"/>
      <c r="BS323" s="165"/>
      <c r="BT323" s="165"/>
      <c r="BU323" s="165"/>
      <c r="BV323" s="162"/>
      <c r="BW323" s="162"/>
      <c r="BX323" s="165"/>
      <c r="BY323" s="165"/>
      <c r="BZ323" s="164"/>
      <c r="CA323" s="162"/>
      <c r="CB323" s="137"/>
      <c r="CC323" s="138"/>
      <c r="CD323" s="138"/>
      <c r="CE323" s="139"/>
      <c r="CF323" s="140"/>
      <c r="CG323" s="141"/>
      <c r="CH323" s="159"/>
      <c r="CI323" s="169"/>
      <c r="CL323" s="123"/>
      <c r="CM323" s="123"/>
      <c r="CN323" s="123"/>
      <c r="CO323" s="123"/>
      <c r="CP323" s="123"/>
      <c r="CQ323" s="123"/>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124"/>
      <c r="EK323" s="125"/>
      <c r="EL323" s="131">
        <f t="shared" si="114"/>
        <v>0</v>
      </c>
      <c r="EM323" s="127" t="str">
        <f t="shared" si="115"/>
        <v>ضعيف</v>
      </c>
      <c r="EN323" s="128"/>
      <c r="EO323" s="129"/>
      <c r="EP323" s="130"/>
      <c r="EQ323" s="130"/>
      <c r="ER323" s="130"/>
      <c r="ES323" s="130"/>
      <c r="ET323" s="130"/>
      <c r="EU323" s="130"/>
      <c r="EV323" s="130"/>
      <c r="EW323" s="130"/>
      <c r="EX323" s="130"/>
      <c r="EY323" s="130"/>
      <c r="EZ323" s="130"/>
      <c r="FA323" s="130"/>
      <c r="FB323" s="130"/>
      <c r="FC323" s="130"/>
      <c r="FD323" s="130"/>
      <c r="FE323" s="130"/>
      <c r="FF323" s="130"/>
      <c r="FG323" s="130"/>
      <c r="FH323" s="130"/>
      <c r="FI323" s="130"/>
      <c r="FJ323" s="130"/>
      <c r="FK323" s="130"/>
      <c r="FL323" s="130"/>
      <c r="FM323" s="130"/>
      <c r="FN323" s="130"/>
      <c r="FO323" s="130"/>
      <c r="FP323" s="130"/>
      <c r="FQ323" s="130"/>
      <c r="FR323" s="130"/>
      <c r="FS323" s="130"/>
      <c r="FT323" s="130"/>
      <c r="FU323" s="130"/>
      <c r="FV323" s="130"/>
      <c r="FW323" s="57"/>
      <c r="FX323" s="131"/>
      <c r="FY323" s="127" t="str">
        <f t="shared" si="116"/>
        <v>ضعيف</v>
      </c>
      <c r="FZ323" s="128"/>
    </row>
    <row r="324" spans="1:182" ht="54.95" customHeight="1" thickTop="1" thickBot="1">
      <c r="A324" s="161">
        <v>313</v>
      </c>
      <c r="B324" s="162"/>
      <c r="C324" s="163"/>
      <c r="D324" s="164"/>
      <c r="E324" s="162"/>
      <c r="F324" s="162"/>
      <c r="G324" s="162"/>
      <c r="H324" s="162"/>
      <c r="I324" s="162"/>
      <c r="J324" s="162"/>
      <c r="K324" s="162"/>
      <c r="L324" s="162"/>
      <c r="M324" s="162"/>
      <c r="N324" s="165"/>
      <c r="O324" s="165"/>
      <c r="P324" s="165"/>
      <c r="Q324" s="165"/>
      <c r="R324" s="165"/>
      <c r="S324" s="165"/>
      <c r="T324" s="165"/>
      <c r="U324" s="165"/>
      <c r="V324" s="165"/>
      <c r="W324" s="165"/>
      <c r="X324" s="165"/>
      <c r="Y324" s="165"/>
      <c r="Z324" s="165"/>
      <c r="AA324" s="165"/>
      <c r="AB324" s="165"/>
      <c r="AC324" s="165"/>
      <c r="AD324" s="165"/>
      <c r="AE324" s="165"/>
      <c r="AF324" s="165"/>
      <c r="AG324" s="165"/>
      <c r="AH324" s="165"/>
      <c r="AI324" s="165"/>
      <c r="AJ324" s="165"/>
      <c r="AK324" s="165"/>
      <c r="AL324" s="165"/>
      <c r="AM324" s="165"/>
      <c r="AN324" s="165"/>
      <c r="AO324" s="165"/>
      <c r="AP324" s="165"/>
      <c r="AQ324" s="165"/>
      <c r="AR324" s="165"/>
      <c r="AS324" s="165"/>
      <c r="AT324" s="165"/>
      <c r="AU324" s="165"/>
      <c r="AV324" s="165"/>
      <c r="AW324" s="165"/>
      <c r="AX324" s="165"/>
      <c r="AY324" s="165"/>
      <c r="AZ324" s="165"/>
      <c r="BA324" s="165"/>
      <c r="BB324" s="165"/>
      <c r="BC324" s="165"/>
      <c r="BD324" s="165"/>
      <c r="BE324" s="165"/>
      <c r="BF324" s="165"/>
      <c r="BG324" s="165"/>
      <c r="BH324" s="165"/>
      <c r="BI324" s="165"/>
      <c r="BJ324" s="165"/>
      <c r="BK324" s="165"/>
      <c r="BL324" s="165"/>
      <c r="BM324" s="165"/>
      <c r="BN324" s="165"/>
      <c r="BO324" s="165"/>
      <c r="BP324" s="165"/>
      <c r="BQ324" s="165"/>
      <c r="BR324" s="165"/>
      <c r="BS324" s="165"/>
      <c r="BT324" s="165"/>
      <c r="BU324" s="165"/>
      <c r="BV324" s="162"/>
      <c r="BW324" s="162"/>
      <c r="BX324" s="165"/>
      <c r="BY324" s="165"/>
      <c r="BZ324" s="164"/>
      <c r="CA324" s="162"/>
      <c r="CB324" s="137"/>
      <c r="CC324" s="138"/>
      <c r="CD324" s="138"/>
      <c r="CE324" s="139"/>
      <c r="CF324" s="140"/>
      <c r="CG324" s="141"/>
      <c r="CH324" s="159"/>
      <c r="CI324" s="169"/>
      <c r="CL324" s="123"/>
      <c r="CM324" s="123"/>
      <c r="CN324" s="123"/>
      <c r="CO324" s="123"/>
      <c r="CP324" s="123"/>
      <c r="CQ324" s="123"/>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124"/>
      <c r="EK324" s="125"/>
      <c r="EL324" s="131">
        <f t="shared" si="114"/>
        <v>0</v>
      </c>
      <c r="EM324" s="127" t="str">
        <f t="shared" si="115"/>
        <v>ضعيف</v>
      </c>
      <c r="EN324" s="128"/>
      <c r="EO324" s="129"/>
      <c r="EP324" s="130"/>
      <c r="EQ324" s="130"/>
      <c r="ER324" s="130"/>
      <c r="ES324" s="130"/>
      <c r="ET324" s="130"/>
      <c r="EU324" s="130"/>
      <c r="EV324" s="130"/>
      <c r="EW324" s="130"/>
      <c r="EX324" s="130"/>
      <c r="EY324" s="130"/>
      <c r="EZ324" s="130"/>
      <c r="FA324" s="130"/>
      <c r="FB324" s="130"/>
      <c r="FC324" s="130"/>
      <c r="FD324" s="130"/>
      <c r="FE324" s="130"/>
      <c r="FF324" s="130"/>
      <c r="FG324" s="130"/>
      <c r="FH324" s="130"/>
      <c r="FI324" s="130"/>
      <c r="FJ324" s="130"/>
      <c r="FK324" s="130"/>
      <c r="FL324" s="130"/>
      <c r="FM324" s="130"/>
      <c r="FN324" s="130"/>
      <c r="FO324" s="130"/>
      <c r="FP324" s="130"/>
      <c r="FQ324" s="130"/>
      <c r="FR324" s="130"/>
      <c r="FS324" s="130"/>
      <c r="FT324" s="130"/>
      <c r="FU324" s="130"/>
      <c r="FV324" s="130"/>
      <c r="FW324" s="57"/>
      <c r="FX324" s="131"/>
      <c r="FY324" s="127" t="str">
        <f t="shared" si="116"/>
        <v>ضعيف</v>
      </c>
      <c r="FZ324" s="128"/>
    </row>
    <row r="325" spans="1:182" ht="54.95" customHeight="1" thickTop="1" thickBot="1">
      <c r="A325" s="161">
        <v>314</v>
      </c>
      <c r="B325" s="162"/>
      <c r="C325" s="163"/>
      <c r="D325" s="164"/>
      <c r="E325" s="162"/>
      <c r="F325" s="162"/>
      <c r="G325" s="162"/>
      <c r="H325" s="162"/>
      <c r="I325" s="162"/>
      <c r="J325" s="162"/>
      <c r="K325" s="162"/>
      <c r="L325" s="162"/>
      <c r="M325" s="162"/>
      <c r="N325" s="165"/>
      <c r="O325" s="165"/>
      <c r="P325" s="165"/>
      <c r="Q325" s="165"/>
      <c r="R325" s="165"/>
      <c r="S325" s="165"/>
      <c r="T325" s="165"/>
      <c r="U325" s="165"/>
      <c r="V325" s="165"/>
      <c r="W325" s="165"/>
      <c r="X325" s="165"/>
      <c r="Y325" s="165"/>
      <c r="Z325" s="165"/>
      <c r="AA325" s="165"/>
      <c r="AB325" s="165"/>
      <c r="AC325" s="165"/>
      <c r="AD325" s="165"/>
      <c r="AE325" s="165"/>
      <c r="AF325" s="165"/>
      <c r="AG325" s="165"/>
      <c r="AH325" s="165"/>
      <c r="AI325" s="165"/>
      <c r="AJ325" s="165"/>
      <c r="AK325" s="165"/>
      <c r="AL325" s="165"/>
      <c r="AM325" s="165"/>
      <c r="AN325" s="165"/>
      <c r="AO325" s="165"/>
      <c r="AP325" s="165"/>
      <c r="AQ325" s="165"/>
      <c r="AR325" s="165"/>
      <c r="AS325" s="165"/>
      <c r="AT325" s="165"/>
      <c r="AU325" s="165"/>
      <c r="AV325" s="165"/>
      <c r="AW325" s="165"/>
      <c r="AX325" s="165"/>
      <c r="AY325" s="165"/>
      <c r="AZ325" s="165"/>
      <c r="BA325" s="165"/>
      <c r="BB325" s="165"/>
      <c r="BC325" s="165"/>
      <c r="BD325" s="165"/>
      <c r="BE325" s="165"/>
      <c r="BF325" s="165"/>
      <c r="BG325" s="165"/>
      <c r="BH325" s="165"/>
      <c r="BI325" s="165"/>
      <c r="BJ325" s="165"/>
      <c r="BK325" s="165"/>
      <c r="BL325" s="165"/>
      <c r="BM325" s="165"/>
      <c r="BN325" s="165"/>
      <c r="BO325" s="165"/>
      <c r="BP325" s="165"/>
      <c r="BQ325" s="165"/>
      <c r="BR325" s="165"/>
      <c r="BS325" s="165"/>
      <c r="BT325" s="165"/>
      <c r="BU325" s="165"/>
      <c r="BV325" s="162"/>
      <c r="BW325" s="162"/>
      <c r="BX325" s="165"/>
      <c r="BY325" s="165"/>
      <c r="BZ325" s="164"/>
      <c r="CA325" s="162"/>
      <c r="CB325" s="137"/>
      <c r="CC325" s="138"/>
      <c r="CD325" s="138"/>
      <c r="CE325" s="139"/>
      <c r="CF325" s="140"/>
      <c r="CG325" s="141"/>
      <c r="CH325" s="159"/>
      <c r="CI325" s="169"/>
      <c r="CL325" s="123"/>
      <c r="CM325" s="123"/>
      <c r="CN325" s="123"/>
      <c r="CO325" s="123"/>
      <c r="CP325" s="123"/>
      <c r="CQ325" s="123"/>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124"/>
      <c r="EK325" s="125"/>
      <c r="EL325" s="131">
        <f t="shared" si="114"/>
        <v>0</v>
      </c>
      <c r="EM325" s="127" t="str">
        <f t="shared" si="115"/>
        <v>ضعيف</v>
      </c>
      <c r="EN325" s="128"/>
      <c r="EO325" s="129"/>
      <c r="EP325" s="130"/>
      <c r="EQ325" s="130"/>
      <c r="ER325" s="130"/>
      <c r="ES325" s="130"/>
      <c r="ET325" s="130"/>
      <c r="EU325" s="130"/>
      <c r="EV325" s="130"/>
      <c r="EW325" s="130"/>
      <c r="EX325" s="130"/>
      <c r="EY325" s="130"/>
      <c r="EZ325" s="130"/>
      <c r="FA325" s="130"/>
      <c r="FB325" s="130"/>
      <c r="FC325" s="130"/>
      <c r="FD325" s="130"/>
      <c r="FE325" s="130"/>
      <c r="FF325" s="130"/>
      <c r="FG325" s="130"/>
      <c r="FH325" s="130"/>
      <c r="FI325" s="130"/>
      <c r="FJ325" s="130"/>
      <c r="FK325" s="130"/>
      <c r="FL325" s="130"/>
      <c r="FM325" s="130"/>
      <c r="FN325" s="130"/>
      <c r="FO325" s="130"/>
      <c r="FP325" s="130"/>
      <c r="FQ325" s="130"/>
      <c r="FR325" s="130"/>
      <c r="FS325" s="130"/>
      <c r="FT325" s="130"/>
      <c r="FU325" s="130"/>
      <c r="FV325" s="130"/>
      <c r="FW325" s="57"/>
      <c r="FX325" s="131"/>
      <c r="FY325" s="127" t="str">
        <f t="shared" si="116"/>
        <v>ضعيف</v>
      </c>
      <c r="FZ325" s="128"/>
    </row>
    <row r="326" spans="1:182" ht="54.95" customHeight="1" thickTop="1" thickBot="1">
      <c r="A326" s="161">
        <v>315</v>
      </c>
      <c r="B326" s="162"/>
      <c r="C326" s="163"/>
      <c r="D326" s="164"/>
      <c r="E326" s="162"/>
      <c r="F326" s="162"/>
      <c r="G326" s="162"/>
      <c r="H326" s="162"/>
      <c r="I326" s="162"/>
      <c r="J326" s="162"/>
      <c r="K326" s="162"/>
      <c r="L326" s="162"/>
      <c r="M326" s="162"/>
      <c r="N326" s="165"/>
      <c r="O326" s="165"/>
      <c r="P326" s="165"/>
      <c r="Q326" s="165"/>
      <c r="R326" s="165"/>
      <c r="S326" s="165"/>
      <c r="T326" s="165"/>
      <c r="U326" s="165"/>
      <c r="V326" s="165"/>
      <c r="W326" s="165"/>
      <c r="X326" s="165"/>
      <c r="Y326" s="165"/>
      <c r="Z326" s="165"/>
      <c r="AA326" s="165"/>
      <c r="AB326" s="165"/>
      <c r="AC326" s="165"/>
      <c r="AD326" s="165"/>
      <c r="AE326" s="165"/>
      <c r="AF326" s="165"/>
      <c r="AG326" s="165"/>
      <c r="AH326" s="165"/>
      <c r="AI326" s="165"/>
      <c r="AJ326" s="165"/>
      <c r="AK326" s="165"/>
      <c r="AL326" s="165"/>
      <c r="AM326" s="165"/>
      <c r="AN326" s="165"/>
      <c r="AO326" s="165"/>
      <c r="AP326" s="165"/>
      <c r="AQ326" s="165"/>
      <c r="AR326" s="165"/>
      <c r="AS326" s="165"/>
      <c r="AT326" s="165"/>
      <c r="AU326" s="165"/>
      <c r="AV326" s="165"/>
      <c r="AW326" s="165"/>
      <c r="AX326" s="165"/>
      <c r="AY326" s="165"/>
      <c r="AZ326" s="165"/>
      <c r="BA326" s="165"/>
      <c r="BB326" s="165"/>
      <c r="BC326" s="165"/>
      <c r="BD326" s="165"/>
      <c r="BE326" s="165"/>
      <c r="BF326" s="165"/>
      <c r="BG326" s="165"/>
      <c r="BH326" s="165"/>
      <c r="BI326" s="165"/>
      <c r="BJ326" s="165"/>
      <c r="BK326" s="165"/>
      <c r="BL326" s="165"/>
      <c r="BM326" s="165"/>
      <c r="BN326" s="165"/>
      <c r="BO326" s="165"/>
      <c r="BP326" s="165"/>
      <c r="BQ326" s="165"/>
      <c r="BR326" s="165"/>
      <c r="BS326" s="165"/>
      <c r="BT326" s="165"/>
      <c r="BU326" s="165"/>
      <c r="BV326" s="162"/>
      <c r="BW326" s="162"/>
      <c r="BX326" s="165"/>
      <c r="BY326" s="165"/>
      <c r="BZ326" s="164"/>
      <c r="CA326" s="162"/>
      <c r="CB326" s="137"/>
      <c r="CC326" s="138"/>
      <c r="CD326" s="138"/>
      <c r="CE326" s="139"/>
      <c r="CF326" s="140"/>
      <c r="CG326" s="141"/>
      <c r="CH326" s="159"/>
      <c r="CI326" s="169"/>
      <c r="CL326" s="123"/>
      <c r="CM326" s="123"/>
      <c r="CN326" s="123"/>
      <c r="CO326" s="123"/>
      <c r="CP326" s="123"/>
      <c r="CQ326" s="123"/>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124"/>
      <c r="EK326" s="125"/>
      <c r="EL326" s="131">
        <f t="shared" si="114"/>
        <v>0</v>
      </c>
      <c r="EM326" s="127" t="str">
        <f t="shared" si="115"/>
        <v>ضعيف</v>
      </c>
      <c r="EN326" s="128"/>
      <c r="EO326" s="129"/>
      <c r="EP326" s="130"/>
      <c r="EQ326" s="130"/>
      <c r="ER326" s="130"/>
      <c r="ES326" s="130"/>
      <c r="ET326" s="130"/>
      <c r="EU326" s="130"/>
      <c r="EV326" s="130"/>
      <c r="EW326" s="130"/>
      <c r="EX326" s="130"/>
      <c r="EY326" s="130"/>
      <c r="EZ326" s="130"/>
      <c r="FA326" s="130"/>
      <c r="FB326" s="130"/>
      <c r="FC326" s="130"/>
      <c r="FD326" s="130"/>
      <c r="FE326" s="130"/>
      <c r="FF326" s="130"/>
      <c r="FG326" s="130"/>
      <c r="FH326" s="130"/>
      <c r="FI326" s="130"/>
      <c r="FJ326" s="130"/>
      <c r="FK326" s="130"/>
      <c r="FL326" s="130"/>
      <c r="FM326" s="130"/>
      <c r="FN326" s="130"/>
      <c r="FO326" s="130"/>
      <c r="FP326" s="130"/>
      <c r="FQ326" s="130"/>
      <c r="FR326" s="130"/>
      <c r="FS326" s="130"/>
      <c r="FT326" s="130"/>
      <c r="FU326" s="130"/>
      <c r="FV326" s="130"/>
      <c r="FW326" s="57"/>
      <c r="FX326" s="131"/>
      <c r="FY326" s="127" t="str">
        <f t="shared" si="116"/>
        <v>ضعيف</v>
      </c>
      <c r="FZ326" s="128"/>
    </row>
    <row r="327" spans="1:182" ht="54.95" customHeight="1" thickTop="1" thickBot="1">
      <c r="A327" s="161">
        <v>316</v>
      </c>
      <c r="B327" s="162"/>
      <c r="C327" s="163"/>
      <c r="D327" s="164"/>
      <c r="E327" s="162"/>
      <c r="F327" s="162"/>
      <c r="G327" s="162"/>
      <c r="H327" s="162"/>
      <c r="I327" s="162"/>
      <c r="J327" s="162"/>
      <c r="K327" s="162"/>
      <c r="L327" s="162"/>
      <c r="M327" s="162"/>
      <c r="N327" s="165"/>
      <c r="O327" s="165"/>
      <c r="P327" s="165"/>
      <c r="Q327" s="165"/>
      <c r="R327" s="165"/>
      <c r="S327" s="165"/>
      <c r="T327" s="165"/>
      <c r="U327" s="165"/>
      <c r="V327" s="165"/>
      <c r="W327" s="165"/>
      <c r="X327" s="165"/>
      <c r="Y327" s="165"/>
      <c r="Z327" s="165"/>
      <c r="AA327" s="165"/>
      <c r="AB327" s="165"/>
      <c r="AC327" s="165"/>
      <c r="AD327" s="165"/>
      <c r="AE327" s="165"/>
      <c r="AF327" s="165"/>
      <c r="AG327" s="165"/>
      <c r="AH327" s="165"/>
      <c r="AI327" s="165"/>
      <c r="AJ327" s="165"/>
      <c r="AK327" s="165"/>
      <c r="AL327" s="165"/>
      <c r="AM327" s="165"/>
      <c r="AN327" s="165"/>
      <c r="AO327" s="165"/>
      <c r="AP327" s="165"/>
      <c r="AQ327" s="165"/>
      <c r="AR327" s="165"/>
      <c r="AS327" s="165"/>
      <c r="AT327" s="165"/>
      <c r="AU327" s="165"/>
      <c r="AV327" s="165"/>
      <c r="AW327" s="165"/>
      <c r="AX327" s="165"/>
      <c r="AY327" s="165"/>
      <c r="AZ327" s="165"/>
      <c r="BA327" s="165"/>
      <c r="BB327" s="165"/>
      <c r="BC327" s="165"/>
      <c r="BD327" s="165"/>
      <c r="BE327" s="165"/>
      <c r="BF327" s="165"/>
      <c r="BG327" s="165"/>
      <c r="BH327" s="165"/>
      <c r="BI327" s="165"/>
      <c r="BJ327" s="165"/>
      <c r="BK327" s="165"/>
      <c r="BL327" s="165"/>
      <c r="BM327" s="165"/>
      <c r="BN327" s="165"/>
      <c r="BO327" s="165"/>
      <c r="BP327" s="165"/>
      <c r="BQ327" s="165"/>
      <c r="BR327" s="165"/>
      <c r="BS327" s="165"/>
      <c r="BT327" s="165"/>
      <c r="BU327" s="165"/>
      <c r="BV327" s="162"/>
      <c r="BW327" s="162"/>
      <c r="BX327" s="165"/>
      <c r="BY327" s="165"/>
      <c r="BZ327" s="164"/>
      <c r="CA327" s="162"/>
      <c r="CB327" s="137"/>
      <c r="CC327" s="138"/>
      <c r="CD327" s="138"/>
      <c r="CE327" s="139"/>
      <c r="CF327" s="140"/>
      <c r="CG327" s="141"/>
      <c r="CH327" s="159"/>
      <c r="CI327" s="169"/>
      <c r="CL327" s="123"/>
      <c r="CM327" s="123"/>
      <c r="CN327" s="123"/>
      <c r="CO327" s="123"/>
      <c r="CP327" s="123"/>
      <c r="CQ327" s="123"/>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124"/>
      <c r="EK327" s="125"/>
      <c r="EL327" s="131">
        <f t="shared" si="114"/>
        <v>0</v>
      </c>
      <c r="EM327" s="127" t="str">
        <f t="shared" si="115"/>
        <v>ضعيف</v>
      </c>
      <c r="EN327" s="128"/>
      <c r="EO327" s="129"/>
      <c r="EP327" s="130"/>
      <c r="EQ327" s="130"/>
      <c r="ER327" s="130"/>
      <c r="ES327" s="130"/>
      <c r="ET327" s="130"/>
      <c r="EU327" s="130"/>
      <c r="EV327" s="130"/>
      <c r="EW327" s="130"/>
      <c r="EX327" s="130"/>
      <c r="EY327" s="130"/>
      <c r="EZ327" s="130"/>
      <c r="FA327" s="130"/>
      <c r="FB327" s="130"/>
      <c r="FC327" s="130"/>
      <c r="FD327" s="130"/>
      <c r="FE327" s="130"/>
      <c r="FF327" s="130"/>
      <c r="FG327" s="130"/>
      <c r="FH327" s="130"/>
      <c r="FI327" s="130"/>
      <c r="FJ327" s="130"/>
      <c r="FK327" s="130"/>
      <c r="FL327" s="130"/>
      <c r="FM327" s="130"/>
      <c r="FN327" s="130"/>
      <c r="FO327" s="130"/>
      <c r="FP327" s="130"/>
      <c r="FQ327" s="130"/>
      <c r="FR327" s="130"/>
      <c r="FS327" s="130"/>
      <c r="FT327" s="130"/>
      <c r="FU327" s="130"/>
      <c r="FV327" s="130"/>
      <c r="FW327" s="57"/>
      <c r="FX327" s="131"/>
      <c r="FY327" s="127" t="str">
        <f t="shared" si="116"/>
        <v>ضعيف</v>
      </c>
      <c r="FZ327" s="128"/>
    </row>
    <row r="328" spans="1:182" ht="54.95" customHeight="1" thickTop="1" thickBot="1">
      <c r="A328" s="161">
        <v>317</v>
      </c>
      <c r="B328" s="162"/>
      <c r="C328" s="163"/>
      <c r="D328" s="164"/>
      <c r="E328" s="162"/>
      <c r="F328" s="162"/>
      <c r="G328" s="162"/>
      <c r="H328" s="162"/>
      <c r="I328" s="162"/>
      <c r="J328" s="162"/>
      <c r="K328" s="162"/>
      <c r="L328" s="162"/>
      <c r="M328" s="162"/>
      <c r="N328" s="165"/>
      <c r="O328" s="165"/>
      <c r="P328" s="165"/>
      <c r="Q328" s="165"/>
      <c r="R328" s="165"/>
      <c r="S328" s="165"/>
      <c r="T328" s="165"/>
      <c r="U328" s="165"/>
      <c r="V328" s="165"/>
      <c r="W328" s="165"/>
      <c r="X328" s="165"/>
      <c r="Y328" s="165"/>
      <c r="Z328" s="165"/>
      <c r="AA328" s="165"/>
      <c r="AB328" s="165"/>
      <c r="AC328" s="165"/>
      <c r="AD328" s="165"/>
      <c r="AE328" s="165"/>
      <c r="AF328" s="165"/>
      <c r="AG328" s="165"/>
      <c r="AH328" s="165"/>
      <c r="AI328" s="165"/>
      <c r="AJ328" s="165"/>
      <c r="AK328" s="165"/>
      <c r="AL328" s="165"/>
      <c r="AM328" s="165"/>
      <c r="AN328" s="165"/>
      <c r="AO328" s="165"/>
      <c r="AP328" s="165"/>
      <c r="AQ328" s="165"/>
      <c r="AR328" s="165"/>
      <c r="AS328" s="165"/>
      <c r="AT328" s="165"/>
      <c r="AU328" s="165"/>
      <c r="AV328" s="165"/>
      <c r="AW328" s="165"/>
      <c r="AX328" s="165"/>
      <c r="AY328" s="165"/>
      <c r="AZ328" s="165"/>
      <c r="BA328" s="165"/>
      <c r="BB328" s="165"/>
      <c r="BC328" s="165"/>
      <c r="BD328" s="165"/>
      <c r="BE328" s="165"/>
      <c r="BF328" s="165"/>
      <c r="BG328" s="165"/>
      <c r="BH328" s="165"/>
      <c r="BI328" s="165"/>
      <c r="BJ328" s="165"/>
      <c r="BK328" s="165"/>
      <c r="BL328" s="165"/>
      <c r="BM328" s="165"/>
      <c r="BN328" s="165"/>
      <c r="BO328" s="165"/>
      <c r="BP328" s="165"/>
      <c r="BQ328" s="165"/>
      <c r="BR328" s="165"/>
      <c r="BS328" s="165"/>
      <c r="BT328" s="165"/>
      <c r="BU328" s="165"/>
      <c r="BV328" s="162"/>
      <c r="BW328" s="162"/>
      <c r="BX328" s="165"/>
      <c r="BY328" s="165"/>
      <c r="BZ328" s="164"/>
      <c r="CA328" s="162"/>
      <c r="CB328" s="137"/>
      <c r="CC328" s="138"/>
      <c r="CD328" s="138"/>
      <c r="CE328" s="139"/>
      <c r="CF328" s="140"/>
      <c r="CG328" s="141"/>
      <c r="CH328" s="159"/>
      <c r="CI328" s="169"/>
      <c r="CL328" s="123"/>
      <c r="CM328" s="123"/>
      <c r="CN328" s="123"/>
      <c r="CO328" s="123"/>
      <c r="CP328" s="123"/>
      <c r="CQ328" s="123"/>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124"/>
      <c r="EK328" s="125"/>
      <c r="EL328" s="131">
        <f t="shared" si="114"/>
        <v>0</v>
      </c>
      <c r="EM328" s="127" t="str">
        <f t="shared" si="115"/>
        <v>ضعيف</v>
      </c>
      <c r="EN328" s="128"/>
      <c r="EO328" s="129"/>
      <c r="EP328" s="130"/>
      <c r="EQ328" s="130"/>
      <c r="ER328" s="130"/>
      <c r="ES328" s="130"/>
      <c r="ET328" s="130"/>
      <c r="EU328" s="130"/>
      <c r="EV328" s="130"/>
      <c r="EW328" s="130"/>
      <c r="EX328" s="130"/>
      <c r="EY328" s="130"/>
      <c r="EZ328" s="130"/>
      <c r="FA328" s="130"/>
      <c r="FB328" s="130"/>
      <c r="FC328" s="130"/>
      <c r="FD328" s="130"/>
      <c r="FE328" s="130"/>
      <c r="FF328" s="130"/>
      <c r="FG328" s="130"/>
      <c r="FH328" s="130"/>
      <c r="FI328" s="130"/>
      <c r="FJ328" s="130"/>
      <c r="FK328" s="130"/>
      <c r="FL328" s="130"/>
      <c r="FM328" s="130"/>
      <c r="FN328" s="130"/>
      <c r="FO328" s="130"/>
      <c r="FP328" s="130"/>
      <c r="FQ328" s="130"/>
      <c r="FR328" s="130"/>
      <c r="FS328" s="130"/>
      <c r="FT328" s="130"/>
      <c r="FU328" s="130"/>
      <c r="FV328" s="130"/>
      <c r="FW328" s="57"/>
      <c r="FX328" s="131"/>
      <c r="FY328" s="127" t="str">
        <f t="shared" si="116"/>
        <v>ضعيف</v>
      </c>
      <c r="FZ328" s="128"/>
    </row>
    <row r="329" spans="1:182" ht="54.95" customHeight="1" thickTop="1" thickBot="1">
      <c r="A329" s="161">
        <v>318</v>
      </c>
      <c r="B329" s="162"/>
      <c r="C329" s="163"/>
      <c r="D329" s="164"/>
      <c r="E329" s="162"/>
      <c r="F329" s="162"/>
      <c r="G329" s="162"/>
      <c r="H329" s="162"/>
      <c r="I329" s="162"/>
      <c r="J329" s="162"/>
      <c r="K329" s="162"/>
      <c r="L329" s="162"/>
      <c r="M329" s="162"/>
      <c r="N329" s="165"/>
      <c r="O329" s="165"/>
      <c r="P329" s="165"/>
      <c r="Q329" s="165"/>
      <c r="R329" s="165"/>
      <c r="S329" s="165"/>
      <c r="T329" s="165"/>
      <c r="U329" s="165"/>
      <c r="V329" s="165"/>
      <c r="W329" s="165"/>
      <c r="X329" s="165"/>
      <c r="Y329" s="165"/>
      <c r="Z329" s="165"/>
      <c r="AA329" s="165"/>
      <c r="AB329" s="165"/>
      <c r="AC329" s="165"/>
      <c r="AD329" s="165"/>
      <c r="AE329" s="165"/>
      <c r="AF329" s="165"/>
      <c r="AG329" s="165"/>
      <c r="AH329" s="165"/>
      <c r="AI329" s="165"/>
      <c r="AJ329" s="165"/>
      <c r="AK329" s="165"/>
      <c r="AL329" s="165"/>
      <c r="AM329" s="165"/>
      <c r="AN329" s="165"/>
      <c r="AO329" s="165"/>
      <c r="AP329" s="165"/>
      <c r="AQ329" s="165"/>
      <c r="AR329" s="165"/>
      <c r="AS329" s="165"/>
      <c r="AT329" s="165"/>
      <c r="AU329" s="165"/>
      <c r="AV329" s="165"/>
      <c r="AW329" s="165"/>
      <c r="AX329" s="165"/>
      <c r="AY329" s="165"/>
      <c r="AZ329" s="165"/>
      <c r="BA329" s="165"/>
      <c r="BB329" s="165"/>
      <c r="BC329" s="165"/>
      <c r="BD329" s="165"/>
      <c r="BE329" s="165"/>
      <c r="BF329" s="165"/>
      <c r="BG329" s="165"/>
      <c r="BH329" s="165"/>
      <c r="BI329" s="165"/>
      <c r="BJ329" s="165"/>
      <c r="BK329" s="165"/>
      <c r="BL329" s="165"/>
      <c r="BM329" s="165"/>
      <c r="BN329" s="165"/>
      <c r="BO329" s="165"/>
      <c r="BP329" s="165"/>
      <c r="BQ329" s="165"/>
      <c r="BR329" s="165"/>
      <c r="BS329" s="165"/>
      <c r="BT329" s="165"/>
      <c r="BU329" s="165"/>
      <c r="BV329" s="162"/>
      <c r="BW329" s="162"/>
      <c r="BX329" s="165"/>
      <c r="BY329" s="165"/>
      <c r="BZ329" s="164"/>
      <c r="CA329" s="162"/>
      <c r="CB329" s="137"/>
      <c r="CC329" s="138"/>
      <c r="CD329" s="138"/>
      <c r="CE329" s="139"/>
      <c r="CF329" s="140"/>
      <c r="CG329" s="141"/>
      <c r="CH329" s="159"/>
      <c r="CI329" s="169"/>
      <c r="CL329" s="123"/>
      <c r="CM329" s="123"/>
      <c r="CN329" s="123"/>
      <c r="CO329" s="123"/>
      <c r="CP329" s="123"/>
      <c r="CQ329" s="123"/>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124"/>
      <c r="EK329" s="125"/>
      <c r="EL329" s="131">
        <f t="shared" si="114"/>
        <v>0</v>
      </c>
      <c r="EM329" s="127" t="str">
        <f t="shared" si="115"/>
        <v>ضعيف</v>
      </c>
      <c r="EN329" s="128"/>
      <c r="EO329" s="129"/>
      <c r="EP329" s="130"/>
      <c r="EQ329" s="130"/>
      <c r="ER329" s="130"/>
      <c r="ES329" s="130"/>
      <c r="ET329" s="130"/>
      <c r="EU329" s="130"/>
      <c r="EV329" s="130"/>
      <c r="EW329" s="130"/>
      <c r="EX329" s="130"/>
      <c r="EY329" s="130"/>
      <c r="EZ329" s="130"/>
      <c r="FA329" s="130"/>
      <c r="FB329" s="130"/>
      <c r="FC329" s="130"/>
      <c r="FD329" s="130"/>
      <c r="FE329" s="130"/>
      <c r="FF329" s="130"/>
      <c r="FG329" s="130"/>
      <c r="FH329" s="130"/>
      <c r="FI329" s="130"/>
      <c r="FJ329" s="130"/>
      <c r="FK329" s="130"/>
      <c r="FL329" s="130"/>
      <c r="FM329" s="130"/>
      <c r="FN329" s="130"/>
      <c r="FO329" s="130"/>
      <c r="FP329" s="130"/>
      <c r="FQ329" s="130"/>
      <c r="FR329" s="130"/>
      <c r="FS329" s="130"/>
      <c r="FT329" s="130"/>
      <c r="FU329" s="130"/>
      <c r="FV329" s="130"/>
      <c r="FW329" s="57"/>
      <c r="FX329" s="131"/>
      <c r="FY329" s="127" t="str">
        <f t="shared" si="116"/>
        <v>ضعيف</v>
      </c>
      <c r="FZ329" s="128"/>
    </row>
    <row r="330" spans="1:182" ht="54.95" customHeight="1" thickTop="1" thickBot="1">
      <c r="A330" s="161">
        <v>319</v>
      </c>
      <c r="B330" s="162"/>
      <c r="C330" s="163"/>
      <c r="D330" s="164"/>
      <c r="E330" s="162"/>
      <c r="F330" s="162"/>
      <c r="G330" s="162"/>
      <c r="H330" s="162"/>
      <c r="I330" s="162"/>
      <c r="J330" s="162"/>
      <c r="K330" s="162"/>
      <c r="L330" s="162"/>
      <c r="M330" s="162"/>
      <c r="N330" s="165"/>
      <c r="O330" s="165"/>
      <c r="P330" s="165"/>
      <c r="Q330" s="165"/>
      <c r="R330" s="165"/>
      <c r="S330" s="165"/>
      <c r="T330" s="165"/>
      <c r="U330" s="165"/>
      <c r="V330" s="165"/>
      <c r="W330" s="165"/>
      <c r="X330" s="165"/>
      <c r="Y330" s="165"/>
      <c r="Z330" s="165"/>
      <c r="AA330" s="165"/>
      <c r="AB330" s="165"/>
      <c r="AC330" s="165"/>
      <c r="AD330" s="165"/>
      <c r="AE330" s="165"/>
      <c r="AF330" s="165"/>
      <c r="AG330" s="165"/>
      <c r="AH330" s="165"/>
      <c r="AI330" s="165"/>
      <c r="AJ330" s="165"/>
      <c r="AK330" s="165"/>
      <c r="AL330" s="165"/>
      <c r="AM330" s="165"/>
      <c r="AN330" s="165"/>
      <c r="AO330" s="165"/>
      <c r="AP330" s="165"/>
      <c r="AQ330" s="165"/>
      <c r="AR330" s="165"/>
      <c r="AS330" s="165"/>
      <c r="AT330" s="165"/>
      <c r="AU330" s="165"/>
      <c r="AV330" s="165"/>
      <c r="AW330" s="165"/>
      <c r="AX330" s="165"/>
      <c r="AY330" s="165"/>
      <c r="AZ330" s="165"/>
      <c r="BA330" s="165"/>
      <c r="BB330" s="165"/>
      <c r="BC330" s="165"/>
      <c r="BD330" s="165"/>
      <c r="BE330" s="165"/>
      <c r="BF330" s="165"/>
      <c r="BG330" s="165"/>
      <c r="BH330" s="165"/>
      <c r="BI330" s="165"/>
      <c r="BJ330" s="165"/>
      <c r="BK330" s="165"/>
      <c r="BL330" s="165"/>
      <c r="BM330" s="165"/>
      <c r="BN330" s="165"/>
      <c r="BO330" s="165"/>
      <c r="BP330" s="165"/>
      <c r="BQ330" s="165"/>
      <c r="BR330" s="165"/>
      <c r="BS330" s="165"/>
      <c r="BT330" s="165"/>
      <c r="BU330" s="165"/>
      <c r="BV330" s="162"/>
      <c r="BW330" s="162"/>
      <c r="BX330" s="165"/>
      <c r="BY330" s="165"/>
      <c r="BZ330" s="164"/>
      <c r="CA330" s="162"/>
      <c r="CB330" s="137"/>
      <c r="CC330" s="138"/>
      <c r="CD330" s="138"/>
      <c r="CE330" s="139"/>
      <c r="CF330" s="140"/>
      <c r="CG330" s="141"/>
      <c r="CH330" s="159"/>
      <c r="CI330" s="169"/>
      <c r="CL330" s="123"/>
      <c r="CM330" s="123"/>
      <c r="CN330" s="123"/>
      <c r="CO330" s="123"/>
      <c r="CP330" s="123"/>
      <c r="CQ330" s="123"/>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124"/>
      <c r="EK330" s="125"/>
      <c r="EL330" s="131">
        <f t="shared" si="114"/>
        <v>0</v>
      </c>
      <c r="EM330" s="127" t="str">
        <f t="shared" si="115"/>
        <v>ضعيف</v>
      </c>
      <c r="EN330" s="128"/>
      <c r="EO330" s="129"/>
      <c r="EP330" s="130"/>
      <c r="EQ330" s="130"/>
      <c r="ER330" s="130"/>
      <c r="ES330" s="130"/>
      <c r="ET330" s="130"/>
      <c r="EU330" s="130"/>
      <c r="EV330" s="130"/>
      <c r="EW330" s="130"/>
      <c r="EX330" s="130"/>
      <c r="EY330" s="130"/>
      <c r="EZ330" s="130"/>
      <c r="FA330" s="130"/>
      <c r="FB330" s="130"/>
      <c r="FC330" s="130"/>
      <c r="FD330" s="130"/>
      <c r="FE330" s="130"/>
      <c r="FF330" s="130"/>
      <c r="FG330" s="130"/>
      <c r="FH330" s="130"/>
      <c r="FI330" s="130"/>
      <c r="FJ330" s="130"/>
      <c r="FK330" s="130"/>
      <c r="FL330" s="130"/>
      <c r="FM330" s="130"/>
      <c r="FN330" s="130"/>
      <c r="FO330" s="130"/>
      <c r="FP330" s="130"/>
      <c r="FQ330" s="130"/>
      <c r="FR330" s="130"/>
      <c r="FS330" s="130"/>
      <c r="FT330" s="130"/>
      <c r="FU330" s="130"/>
      <c r="FV330" s="130"/>
      <c r="FW330" s="57"/>
      <c r="FX330" s="131"/>
      <c r="FY330" s="127" t="str">
        <f t="shared" si="116"/>
        <v>ضعيف</v>
      </c>
      <c r="FZ330" s="128"/>
    </row>
    <row r="331" spans="1:182" ht="54.95" customHeight="1" thickTop="1" thickBot="1">
      <c r="A331" s="161">
        <v>320</v>
      </c>
      <c r="B331" s="162"/>
      <c r="C331" s="163"/>
      <c r="D331" s="164"/>
      <c r="E331" s="162"/>
      <c r="F331" s="162"/>
      <c r="G331" s="162"/>
      <c r="H331" s="162"/>
      <c r="I331" s="162"/>
      <c r="J331" s="162"/>
      <c r="K331" s="162"/>
      <c r="L331" s="162"/>
      <c r="M331" s="162"/>
      <c r="N331" s="165"/>
      <c r="O331" s="165"/>
      <c r="P331" s="165"/>
      <c r="Q331" s="165"/>
      <c r="R331" s="165"/>
      <c r="S331" s="165"/>
      <c r="T331" s="165"/>
      <c r="U331" s="165"/>
      <c r="V331" s="165"/>
      <c r="W331" s="165"/>
      <c r="X331" s="165"/>
      <c r="Y331" s="165"/>
      <c r="Z331" s="165"/>
      <c r="AA331" s="165"/>
      <c r="AB331" s="165"/>
      <c r="AC331" s="165"/>
      <c r="AD331" s="165"/>
      <c r="AE331" s="165"/>
      <c r="AF331" s="165"/>
      <c r="AG331" s="165"/>
      <c r="AH331" s="165"/>
      <c r="AI331" s="165"/>
      <c r="AJ331" s="165"/>
      <c r="AK331" s="165"/>
      <c r="AL331" s="165"/>
      <c r="AM331" s="165"/>
      <c r="AN331" s="165"/>
      <c r="AO331" s="165"/>
      <c r="AP331" s="165"/>
      <c r="AQ331" s="165"/>
      <c r="AR331" s="165"/>
      <c r="AS331" s="165"/>
      <c r="AT331" s="165"/>
      <c r="AU331" s="165"/>
      <c r="AV331" s="165"/>
      <c r="AW331" s="165"/>
      <c r="AX331" s="165"/>
      <c r="AY331" s="165"/>
      <c r="AZ331" s="165"/>
      <c r="BA331" s="165"/>
      <c r="BB331" s="165"/>
      <c r="BC331" s="165"/>
      <c r="BD331" s="165"/>
      <c r="BE331" s="165"/>
      <c r="BF331" s="165"/>
      <c r="BG331" s="165"/>
      <c r="BH331" s="165"/>
      <c r="BI331" s="165"/>
      <c r="BJ331" s="165"/>
      <c r="BK331" s="165"/>
      <c r="BL331" s="165"/>
      <c r="BM331" s="165"/>
      <c r="BN331" s="165"/>
      <c r="BO331" s="165"/>
      <c r="BP331" s="165"/>
      <c r="BQ331" s="165"/>
      <c r="BR331" s="165"/>
      <c r="BS331" s="165"/>
      <c r="BT331" s="165"/>
      <c r="BU331" s="165"/>
      <c r="BV331" s="162"/>
      <c r="BW331" s="162"/>
      <c r="BX331" s="165"/>
      <c r="BY331" s="165"/>
      <c r="BZ331" s="164"/>
      <c r="CA331" s="162"/>
      <c r="CB331" s="137"/>
      <c r="CC331" s="138"/>
      <c r="CD331" s="138"/>
      <c r="CE331" s="139"/>
      <c r="CF331" s="140"/>
      <c r="CG331" s="141"/>
      <c r="CH331" s="159"/>
      <c r="CI331" s="169"/>
      <c r="CL331" s="123"/>
      <c r="CM331" s="123"/>
      <c r="CN331" s="123"/>
      <c r="CO331" s="123"/>
      <c r="CP331" s="123"/>
      <c r="CQ331" s="123"/>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124"/>
      <c r="EK331" s="125"/>
      <c r="EL331" s="131">
        <f t="shared" si="114"/>
        <v>0</v>
      </c>
      <c r="EM331" s="127" t="str">
        <f t="shared" si="115"/>
        <v>ضعيف</v>
      </c>
      <c r="EN331" s="128"/>
      <c r="EO331" s="129"/>
      <c r="EP331" s="130"/>
      <c r="EQ331" s="130"/>
      <c r="ER331" s="130"/>
      <c r="ES331" s="130"/>
      <c r="ET331" s="130"/>
      <c r="EU331" s="130"/>
      <c r="EV331" s="130"/>
      <c r="EW331" s="130"/>
      <c r="EX331" s="130"/>
      <c r="EY331" s="130"/>
      <c r="EZ331" s="130"/>
      <c r="FA331" s="130"/>
      <c r="FB331" s="130"/>
      <c r="FC331" s="130"/>
      <c r="FD331" s="130"/>
      <c r="FE331" s="130"/>
      <c r="FF331" s="130"/>
      <c r="FG331" s="130"/>
      <c r="FH331" s="130"/>
      <c r="FI331" s="130"/>
      <c r="FJ331" s="130"/>
      <c r="FK331" s="130"/>
      <c r="FL331" s="130"/>
      <c r="FM331" s="130"/>
      <c r="FN331" s="130"/>
      <c r="FO331" s="130"/>
      <c r="FP331" s="130"/>
      <c r="FQ331" s="130"/>
      <c r="FR331" s="130"/>
      <c r="FS331" s="130"/>
      <c r="FT331" s="130"/>
      <c r="FU331" s="130"/>
      <c r="FV331" s="130"/>
      <c r="FW331" s="57"/>
      <c r="FX331" s="131"/>
      <c r="FY331" s="127" t="str">
        <f t="shared" si="116"/>
        <v>ضعيف</v>
      </c>
      <c r="FZ331" s="128"/>
    </row>
    <row r="332" spans="1:182" ht="54.95" customHeight="1" thickTop="1" thickBot="1">
      <c r="A332" s="161">
        <v>321</v>
      </c>
      <c r="B332" s="162"/>
      <c r="C332" s="163"/>
      <c r="D332" s="164"/>
      <c r="E332" s="162"/>
      <c r="F332" s="162"/>
      <c r="G332" s="162"/>
      <c r="H332" s="162"/>
      <c r="I332" s="162"/>
      <c r="J332" s="162"/>
      <c r="K332" s="162"/>
      <c r="L332" s="162"/>
      <c r="M332" s="162"/>
      <c r="N332" s="165"/>
      <c r="O332" s="165"/>
      <c r="P332" s="165"/>
      <c r="Q332" s="165"/>
      <c r="R332" s="165"/>
      <c r="S332" s="165"/>
      <c r="T332" s="165"/>
      <c r="U332" s="165"/>
      <c r="V332" s="165"/>
      <c r="W332" s="165"/>
      <c r="X332" s="165"/>
      <c r="Y332" s="165"/>
      <c r="Z332" s="165"/>
      <c r="AA332" s="165"/>
      <c r="AB332" s="165"/>
      <c r="AC332" s="165"/>
      <c r="AD332" s="165"/>
      <c r="AE332" s="165"/>
      <c r="AF332" s="165"/>
      <c r="AG332" s="165"/>
      <c r="AH332" s="165"/>
      <c r="AI332" s="165"/>
      <c r="AJ332" s="165"/>
      <c r="AK332" s="165"/>
      <c r="AL332" s="165"/>
      <c r="AM332" s="165"/>
      <c r="AN332" s="165"/>
      <c r="AO332" s="165"/>
      <c r="AP332" s="165"/>
      <c r="AQ332" s="165"/>
      <c r="AR332" s="165"/>
      <c r="AS332" s="165"/>
      <c r="AT332" s="165"/>
      <c r="AU332" s="165"/>
      <c r="AV332" s="165"/>
      <c r="AW332" s="165"/>
      <c r="AX332" s="165"/>
      <c r="AY332" s="165"/>
      <c r="AZ332" s="165"/>
      <c r="BA332" s="165"/>
      <c r="BB332" s="165"/>
      <c r="BC332" s="165"/>
      <c r="BD332" s="165"/>
      <c r="BE332" s="165"/>
      <c r="BF332" s="165"/>
      <c r="BG332" s="165"/>
      <c r="BH332" s="165"/>
      <c r="BI332" s="165"/>
      <c r="BJ332" s="165"/>
      <c r="BK332" s="165"/>
      <c r="BL332" s="165"/>
      <c r="BM332" s="165"/>
      <c r="BN332" s="165"/>
      <c r="BO332" s="165"/>
      <c r="BP332" s="165"/>
      <c r="BQ332" s="165"/>
      <c r="BR332" s="165"/>
      <c r="BS332" s="165"/>
      <c r="BT332" s="165"/>
      <c r="BU332" s="165"/>
      <c r="BV332" s="162"/>
      <c r="BW332" s="162"/>
      <c r="BX332" s="165"/>
      <c r="BY332" s="165"/>
      <c r="BZ332" s="164"/>
      <c r="CA332" s="162"/>
      <c r="CB332" s="137"/>
      <c r="CC332" s="138"/>
      <c r="CD332" s="138"/>
      <c r="CE332" s="139"/>
      <c r="CF332" s="140"/>
      <c r="CG332" s="141"/>
      <c r="CH332" s="159"/>
      <c r="CI332" s="169"/>
      <c r="CL332" s="123"/>
      <c r="CM332" s="123"/>
      <c r="CN332" s="123"/>
      <c r="CO332" s="123"/>
      <c r="CP332" s="123"/>
      <c r="CQ332" s="123"/>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124"/>
      <c r="EK332" s="125"/>
      <c r="EL332" s="131">
        <f t="shared" si="114"/>
        <v>0</v>
      </c>
      <c r="EM332" s="127" t="str">
        <f t="shared" si="115"/>
        <v>ضعيف</v>
      </c>
      <c r="EN332" s="128"/>
      <c r="EO332" s="129"/>
      <c r="EP332" s="130"/>
      <c r="EQ332" s="130"/>
      <c r="ER332" s="130"/>
      <c r="ES332" s="130"/>
      <c r="ET332" s="130"/>
      <c r="EU332" s="130"/>
      <c r="EV332" s="130"/>
      <c r="EW332" s="130"/>
      <c r="EX332" s="130"/>
      <c r="EY332" s="130"/>
      <c r="EZ332" s="130"/>
      <c r="FA332" s="130"/>
      <c r="FB332" s="130"/>
      <c r="FC332" s="130"/>
      <c r="FD332" s="130"/>
      <c r="FE332" s="130"/>
      <c r="FF332" s="130"/>
      <c r="FG332" s="130"/>
      <c r="FH332" s="130"/>
      <c r="FI332" s="130"/>
      <c r="FJ332" s="130"/>
      <c r="FK332" s="130"/>
      <c r="FL332" s="130"/>
      <c r="FM332" s="130"/>
      <c r="FN332" s="130"/>
      <c r="FO332" s="130"/>
      <c r="FP332" s="130"/>
      <c r="FQ332" s="130"/>
      <c r="FR332" s="130"/>
      <c r="FS332" s="130"/>
      <c r="FT332" s="130"/>
      <c r="FU332" s="130"/>
      <c r="FV332" s="130"/>
      <c r="FW332" s="57"/>
      <c r="FX332" s="131"/>
      <c r="FY332" s="127" t="str">
        <f t="shared" si="116"/>
        <v>ضعيف</v>
      </c>
      <c r="FZ332" s="128"/>
    </row>
    <row r="333" spans="1:182" ht="54.95" customHeight="1" thickTop="1" thickBot="1">
      <c r="A333" s="161">
        <v>322</v>
      </c>
      <c r="B333" s="162"/>
      <c r="C333" s="163"/>
      <c r="D333" s="164"/>
      <c r="E333" s="162"/>
      <c r="F333" s="162"/>
      <c r="G333" s="162"/>
      <c r="H333" s="162"/>
      <c r="I333" s="162"/>
      <c r="J333" s="162"/>
      <c r="K333" s="162"/>
      <c r="L333" s="162"/>
      <c r="M333" s="162"/>
      <c r="N333" s="165"/>
      <c r="O333" s="165"/>
      <c r="P333" s="165"/>
      <c r="Q333" s="165"/>
      <c r="R333" s="165"/>
      <c r="S333" s="165"/>
      <c r="T333" s="165"/>
      <c r="U333" s="165"/>
      <c r="V333" s="165"/>
      <c r="W333" s="165"/>
      <c r="X333" s="165"/>
      <c r="Y333" s="165"/>
      <c r="Z333" s="165"/>
      <c r="AA333" s="165"/>
      <c r="AB333" s="165"/>
      <c r="AC333" s="165"/>
      <c r="AD333" s="165"/>
      <c r="AE333" s="165"/>
      <c r="AF333" s="165"/>
      <c r="AG333" s="165"/>
      <c r="AH333" s="165"/>
      <c r="AI333" s="165"/>
      <c r="AJ333" s="165"/>
      <c r="AK333" s="165"/>
      <c r="AL333" s="165"/>
      <c r="AM333" s="165"/>
      <c r="AN333" s="165"/>
      <c r="AO333" s="165"/>
      <c r="AP333" s="165"/>
      <c r="AQ333" s="165"/>
      <c r="AR333" s="165"/>
      <c r="AS333" s="165"/>
      <c r="AT333" s="165"/>
      <c r="AU333" s="165"/>
      <c r="AV333" s="165"/>
      <c r="AW333" s="165"/>
      <c r="AX333" s="165"/>
      <c r="AY333" s="165"/>
      <c r="AZ333" s="165"/>
      <c r="BA333" s="165"/>
      <c r="BB333" s="165"/>
      <c r="BC333" s="165"/>
      <c r="BD333" s="165"/>
      <c r="BE333" s="165"/>
      <c r="BF333" s="165"/>
      <c r="BG333" s="165"/>
      <c r="BH333" s="165"/>
      <c r="BI333" s="165"/>
      <c r="BJ333" s="165"/>
      <c r="BK333" s="165"/>
      <c r="BL333" s="165"/>
      <c r="BM333" s="165"/>
      <c r="BN333" s="165"/>
      <c r="BO333" s="165"/>
      <c r="BP333" s="165"/>
      <c r="BQ333" s="165"/>
      <c r="BR333" s="165"/>
      <c r="BS333" s="165"/>
      <c r="BT333" s="165"/>
      <c r="BU333" s="165"/>
      <c r="BV333" s="162"/>
      <c r="BW333" s="162"/>
      <c r="BX333" s="165"/>
      <c r="BY333" s="165"/>
      <c r="BZ333" s="164"/>
      <c r="CA333" s="162"/>
      <c r="CB333" s="137"/>
      <c r="CC333" s="138"/>
      <c r="CD333" s="138"/>
      <c r="CE333" s="139"/>
      <c r="CF333" s="140"/>
      <c r="CG333" s="141"/>
      <c r="CH333" s="159"/>
      <c r="CI333" s="169"/>
      <c r="CL333" s="123"/>
      <c r="CM333" s="123"/>
      <c r="CN333" s="123"/>
      <c r="CO333" s="123"/>
      <c r="CP333" s="123"/>
      <c r="CQ333" s="123"/>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124"/>
      <c r="EK333" s="125"/>
      <c r="EL333" s="131">
        <f t="shared" si="114"/>
        <v>0</v>
      </c>
      <c r="EM333" s="127" t="str">
        <f t="shared" si="115"/>
        <v>ضعيف</v>
      </c>
      <c r="EN333" s="128"/>
      <c r="EO333" s="129"/>
      <c r="EP333" s="130"/>
      <c r="EQ333" s="130"/>
      <c r="ER333" s="130"/>
      <c r="ES333" s="130"/>
      <c r="ET333" s="130"/>
      <c r="EU333" s="130"/>
      <c r="EV333" s="130"/>
      <c r="EW333" s="130"/>
      <c r="EX333" s="130"/>
      <c r="EY333" s="130"/>
      <c r="EZ333" s="130"/>
      <c r="FA333" s="130"/>
      <c r="FB333" s="130"/>
      <c r="FC333" s="130"/>
      <c r="FD333" s="130"/>
      <c r="FE333" s="130"/>
      <c r="FF333" s="130"/>
      <c r="FG333" s="130"/>
      <c r="FH333" s="130"/>
      <c r="FI333" s="130"/>
      <c r="FJ333" s="130"/>
      <c r="FK333" s="130"/>
      <c r="FL333" s="130"/>
      <c r="FM333" s="130"/>
      <c r="FN333" s="130"/>
      <c r="FO333" s="130"/>
      <c r="FP333" s="130"/>
      <c r="FQ333" s="130"/>
      <c r="FR333" s="130"/>
      <c r="FS333" s="130"/>
      <c r="FT333" s="130"/>
      <c r="FU333" s="130"/>
      <c r="FV333" s="130"/>
      <c r="FW333" s="57"/>
      <c r="FX333" s="131"/>
      <c r="FY333" s="127" t="str">
        <f t="shared" si="116"/>
        <v>ضعيف</v>
      </c>
      <c r="FZ333" s="128"/>
    </row>
    <row r="334" spans="1:182" ht="54.95" customHeight="1" thickTop="1" thickBot="1">
      <c r="A334" s="161">
        <v>323</v>
      </c>
      <c r="B334" s="162"/>
      <c r="C334" s="163"/>
      <c r="D334" s="164"/>
      <c r="E334" s="162"/>
      <c r="F334" s="162"/>
      <c r="G334" s="162"/>
      <c r="H334" s="162"/>
      <c r="I334" s="162"/>
      <c r="J334" s="162"/>
      <c r="K334" s="162"/>
      <c r="L334" s="162"/>
      <c r="M334" s="162"/>
      <c r="N334" s="165"/>
      <c r="O334" s="165"/>
      <c r="P334" s="165"/>
      <c r="Q334" s="165"/>
      <c r="R334" s="165"/>
      <c r="S334" s="165"/>
      <c r="T334" s="165"/>
      <c r="U334" s="165"/>
      <c r="V334" s="165"/>
      <c r="W334" s="165"/>
      <c r="X334" s="165"/>
      <c r="Y334" s="165"/>
      <c r="Z334" s="165"/>
      <c r="AA334" s="165"/>
      <c r="AB334" s="165"/>
      <c r="AC334" s="165"/>
      <c r="AD334" s="165"/>
      <c r="AE334" s="165"/>
      <c r="AF334" s="165"/>
      <c r="AG334" s="165"/>
      <c r="AH334" s="165"/>
      <c r="AI334" s="165"/>
      <c r="AJ334" s="165"/>
      <c r="AK334" s="165"/>
      <c r="AL334" s="165"/>
      <c r="AM334" s="165"/>
      <c r="AN334" s="165"/>
      <c r="AO334" s="165"/>
      <c r="AP334" s="165"/>
      <c r="AQ334" s="165"/>
      <c r="AR334" s="165"/>
      <c r="AS334" s="165"/>
      <c r="AT334" s="165"/>
      <c r="AU334" s="165"/>
      <c r="AV334" s="165"/>
      <c r="AW334" s="165"/>
      <c r="AX334" s="165"/>
      <c r="AY334" s="165"/>
      <c r="AZ334" s="165"/>
      <c r="BA334" s="165"/>
      <c r="BB334" s="165"/>
      <c r="BC334" s="165"/>
      <c r="BD334" s="165"/>
      <c r="BE334" s="165"/>
      <c r="BF334" s="165"/>
      <c r="BG334" s="165"/>
      <c r="BH334" s="165"/>
      <c r="BI334" s="165"/>
      <c r="BJ334" s="165"/>
      <c r="BK334" s="165"/>
      <c r="BL334" s="165"/>
      <c r="BM334" s="165"/>
      <c r="BN334" s="165"/>
      <c r="BO334" s="165"/>
      <c r="BP334" s="165"/>
      <c r="BQ334" s="165"/>
      <c r="BR334" s="165"/>
      <c r="BS334" s="165"/>
      <c r="BT334" s="165"/>
      <c r="BU334" s="165"/>
      <c r="BV334" s="162"/>
      <c r="BW334" s="162"/>
      <c r="BX334" s="165"/>
      <c r="BY334" s="165"/>
      <c r="BZ334" s="164"/>
      <c r="CA334" s="162"/>
      <c r="CB334" s="137"/>
      <c r="CC334" s="138"/>
      <c r="CD334" s="138"/>
      <c r="CE334" s="139"/>
      <c r="CF334" s="140"/>
      <c r="CG334" s="141"/>
      <c r="CH334" s="159"/>
      <c r="CI334" s="169"/>
      <c r="CL334" s="123"/>
      <c r="CM334" s="123"/>
      <c r="CN334" s="123"/>
      <c r="CO334" s="123"/>
      <c r="CP334" s="123"/>
      <c r="CQ334" s="123"/>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124"/>
      <c r="EK334" s="125"/>
      <c r="EL334" s="131">
        <f t="shared" si="114"/>
        <v>0</v>
      </c>
      <c r="EM334" s="127" t="str">
        <f t="shared" si="115"/>
        <v>ضعيف</v>
      </c>
      <c r="EN334" s="128"/>
      <c r="EO334" s="129"/>
      <c r="EP334" s="130"/>
      <c r="EQ334" s="130"/>
      <c r="ER334" s="130"/>
      <c r="ES334" s="130"/>
      <c r="ET334" s="130"/>
      <c r="EU334" s="130"/>
      <c r="EV334" s="130"/>
      <c r="EW334" s="130"/>
      <c r="EX334" s="130"/>
      <c r="EY334" s="130"/>
      <c r="EZ334" s="130"/>
      <c r="FA334" s="130"/>
      <c r="FB334" s="130"/>
      <c r="FC334" s="130"/>
      <c r="FD334" s="130"/>
      <c r="FE334" s="130"/>
      <c r="FF334" s="130"/>
      <c r="FG334" s="130"/>
      <c r="FH334" s="130"/>
      <c r="FI334" s="130"/>
      <c r="FJ334" s="130"/>
      <c r="FK334" s="130"/>
      <c r="FL334" s="130"/>
      <c r="FM334" s="130"/>
      <c r="FN334" s="130"/>
      <c r="FO334" s="130"/>
      <c r="FP334" s="130"/>
      <c r="FQ334" s="130"/>
      <c r="FR334" s="130"/>
      <c r="FS334" s="130"/>
      <c r="FT334" s="130"/>
      <c r="FU334" s="130"/>
      <c r="FV334" s="130"/>
      <c r="FW334" s="57"/>
      <c r="FX334" s="131"/>
      <c r="FY334" s="127" t="str">
        <f t="shared" si="116"/>
        <v>ضعيف</v>
      </c>
      <c r="FZ334" s="128"/>
    </row>
    <row r="335" spans="1:182" ht="54.95" customHeight="1" thickTop="1" thickBot="1">
      <c r="A335" s="161">
        <v>324</v>
      </c>
      <c r="B335" s="162"/>
      <c r="C335" s="163"/>
      <c r="D335" s="164"/>
      <c r="E335" s="162"/>
      <c r="F335" s="162"/>
      <c r="G335" s="162"/>
      <c r="H335" s="162"/>
      <c r="I335" s="162"/>
      <c r="J335" s="162"/>
      <c r="K335" s="162"/>
      <c r="L335" s="162"/>
      <c r="M335" s="162"/>
      <c r="N335" s="165"/>
      <c r="O335" s="165"/>
      <c r="P335" s="165"/>
      <c r="Q335" s="165"/>
      <c r="R335" s="165"/>
      <c r="S335" s="165"/>
      <c r="T335" s="165"/>
      <c r="U335" s="165"/>
      <c r="V335" s="165"/>
      <c r="W335" s="165"/>
      <c r="X335" s="165"/>
      <c r="Y335" s="165"/>
      <c r="Z335" s="165"/>
      <c r="AA335" s="165"/>
      <c r="AB335" s="165"/>
      <c r="AC335" s="165"/>
      <c r="AD335" s="165"/>
      <c r="AE335" s="165"/>
      <c r="AF335" s="165"/>
      <c r="AG335" s="165"/>
      <c r="AH335" s="165"/>
      <c r="AI335" s="165"/>
      <c r="AJ335" s="165"/>
      <c r="AK335" s="165"/>
      <c r="AL335" s="165"/>
      <c r="AM335" s="165"/>
      <c r="AN335" s="165"/>
      <c r="AO335" s="165"/>
      <c r="AP335" s="165"/>
      <c r="AQ335" s="165"/>
      <c r="AR335" s="165"/>
      <c r="AS335" s="165"/>
      <c r="AT335" s="165"/>
      <c r="AU335" s="165"/>
      <c r="AV335" s="165"/>
      <c r="AW335" s="165"/>
      <c r="AX335" s="165"/>
      <c r="AY335" s="165"/>
      <c r="AZ335" s="165"/>
      <c r="BA335" s="165"/>
      <c r="BB335" s="165"/>
      <c r="BC335" s="165"/>
      <c r="BD335" s="165"/>
      <c r="BE335" s="165"/>
      <c r="BF335" s="165"/>
      <c r="BG335" s="165"/>
      <c r="BH335" s="165"/>
      <c r="BI335" s="165"/>
      <c r="BJ335" s="165"/>
      <c r="BK335" s="165"/>
      <c r="BL335" s="165"/>
      <c r="BM335" s="165"/>
      <c r="BN335" s="165"/>
      <c r="BO335" s="165"/>
      <c r="BP335" s="165"/>
      <c r="BQ335" s="165"/>
      <c r="BR335" s="165"/>
      <c r="BS335" s="165"/>
      <c r="BT335" s="165"/>
      <c r="BU335" s="165"/>
      <c r="BV335" s="162"/>
      <c r="BW335" s="162"/>
      <c r="BX335" s="165"/>
      <c r="BY335" s="165"/>
      <c r="BZ335" s="164"/>
      <c r="CA335" s="162"/>
      <c r="CB335" s="137"/>
      <c r="CC335" s="138"/>
      <c r="CD335" s="138"/>
      <c r="CE335" s="139"/>
      <c r="CF335" s="140"/>
      <c r="CG335" s="141"/>
      <c r="CH335" s="159"/>
      <c r="CI335" s="169"/>
      <c r="CL335" s="123"/>
      <c r="CM335" s="123"/>
      <c r="CN335" s="123"/>
      <c r="CO335" s="123"/>
      <c r="CP335" s="123"/>
      <c r="CQ335" s="123"/>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124"/>
      <c r="EK335" s="125"/>
      <c r="EL335" s="131">
        <f t="shared" si="114"/>
        <v>0</v>
      </c>
      <c r="EM335" s="127" t="str">
        <f t="shared" si="115"/>
        <v>ضعيف</v>
      </c>
      <c r="EN335" s="128"/>
      <c r="EO335" s="129"/>
      <c r="EP335" s="130"/>
      <c r="EQ335" s="130"/>
      <c r="ER335" s="130"/>
      <c r="ES335" s="130"/>
      <c r="ET335" s="130"/>
      <c r="EU335" s="130"/>
      <c r="EV335" s="130"/>
      <c r="EW335" s="130"/>
      <c r="EX335" s="130"/>
      <c r="EY335" s="130"/>
      <c r="EZ335" s="130"/>
      <c r="FA335" s="130"/>
      <c r="FB335" s="130"/>
      <c r="FC335" s="130"/>
      <c r="FD335" s="130"/>
      <c r="FE335" s="130"/>
      <c r="FF335" s="130"/>
      <c r="FG335" s="130"/>
      <c r="FH335" s="130"/>
      <c r="FI335" s="130"/>
      <c r="FJ335" s="130"/>
      <c r="FK335" s="130"/>
      <c r="FL335" s="130"/>
      <c r="FM335" s="130"/>
      <c r="FN335" s="130"/>
      <c r="FO335" s="130"/>
      <c r="FP335" s="130"/>
      <c r="FQ335" s="130"/>
      <c r="FR335" s="130"/>
      <c r="FS335" s="130"/>
      <c r="FT335" s="130"/>
      <c r="FU335" s="130"/>
      <c r="FV335" s="130"/>
      <c r="FW335" s="57"/>
      <c r="FX335" s="131"/>
      <c r="FY335" s="127" t="str">
        <f t="shared" si="116"/>
        <v>ضعيف</v>
      </c>
      <c r="FZ335" s="128"/>
    </row>
    <row r="336" spans="1:182" ht="54.95" customHeight="1" thickTop="1" thickBot="1">
      <c r="A336" s="161">
        <v>325</v>
      </c>
      <c r="B336" s="162"/>
      <c r="C336" s="163"/>
      <c r="D336" s="164"/>
      <c r="E336" s="162"/>
      <c r="F336" s="162"/>
      <c r="G336" s="162"/>
      <c r="H336" s="162"/>
      <c r="I336" s="162"/>
      <c r="J336" s="162"/>
      <c r="K336" s="162"/>
      <c r="L336" s="162"/>
      <c r="M336" s="162"/>
      <c r="N336" s="165"/>
      <c r="O336" s="165"/>
      <c r="P336" s="165"/>
      <c r="Q336" s="165"/>
      <c r="R336" s="165"/>
      <c r="S336" s="165"/>
      <c r="T336" s="165"/>
      <c r="U336" s="165"/>
      <c r="V336" s="165"/>
      <c r="W336" s="165"/>
      <c r="X336" s="165"/>
      <c r="Y336" s="165"/>
      <c r="Z336" s="165"/>
      <c r="AA336" s="165"/>
      <c r="AB336" s="165"/>
      <c r="AC336" s="165"/>
      <c r="AD336" s="165"/>
      <c r="AE336" s="165"/>
      <c r="AF336" s="165"/>
      <c r="AG336" s="165"/>
      <c r="AH336" s="165"/>
      <c r="AI336" s="165"/>
      <c r="AJ336" s="165"/>
      <c r="AK336" s="165"/>
      <c r="AL336" s="165"/>
      <c r="AM336" s="165"/>
      <c r="AN336" s="165"/>
      <c r="AO336" s="165"/>
      <c r="AP336" s="165"/>
      <c r="AQ336" s="165"/>
      <c r="AR336" s="165"/>
      <c r="AS336" s="165"/>
      <c r="AT336" s="165"/>
      <c r="AU336" s="165"/>
      <c r="AV336" s="165"/>
      <c r="AW336" s="165"/>
      <c r="AX336" s="165"/>
      <c r="AY336" s="165"/>
      <c r="AZ336" s="165"/>
      <c r="BA336" s="165"/>
      <c r="BB336" s="165"/>
      <c r="BC336" s="165"/>
      <c r="BD336" s="165"/>
      <c r="BE336" s="165"/>
      <c r="BF336" s="165"/>
      <c r="BG336" s="165"/>
      <c r="BH336" s="165"/>
      <c r="BI336" s="165"/>
      <c r="BJ336" s="165"/>
      <c r="BK336" s="165"/>
      <c r="BL336" s="165"/>
      <c r="BM336" s="165"/>
      <c r="BN336" s="165"/>
      <c r="BO336" s="165"/>
      <c r="BP336" s="165"/>
      <c r="BQ336" s="165"/>
      <c r="BR336" s="165"/>
      <c r="BS336" s="165"/>
      <c r="BT336" s="165"/>
      <c r="BU336" s="165"/>
      <c r="BV336" s="162"/>
      <c r="BW336" s="162"/>
      <c r="BX336" s="165"/>
      <c r="BY336" s="165"/>
      <c r="BZ336" s="164"/>
      <c r="CA336" s="162"/>
      <c r="CB336" s="137"/>
      <c r="CC336" s="138"/>
      <c r="CD336" s="138"/>
      <c r="CE336" s="139"/>
      <c r="CF336" s="140"/>
      <c r="CG336" s="141"/>
      <c r="CH336" s="159"/>
      <c r="CI336" s="169"/>
      <c r="CL336" s="123"/>
      <c r="CM336" s="123"/>
      <c r="CN336" s="123"/>
      <c r="CO336" s="123"/>
      <c r="CP336" s="123"/>
      <c r="CQ336" s="123"/>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124"/>
      <c r="EK336" s="125"/>
      <c r="EL336" s="131">
        <f t="shared" si="114"/>
        <v>0</v>
      </c>
      <c r="EM336" s="127" t="str">
        <f t="shared" si="115"/>
        <v>ضعيف</v>
      </c>
      <c r="EN336" s="128"/>
      <c r="EO336" s="129"/>
      <c r="EP336" s="130"/>
      <c r="EQ336" s="130"/>
      <c r="ER336" s="130"/>
      <c r="ES336" s="130"/>
      <c r="ET336" s="130"/>
      <c r="EU336" s="130"/>
      <c r="EV336" s="130"/>
      <c r="EW336" s="130"/>
      <c r="EX336" s="130"/>
      <c r="EY336" s="130"/>
      <c r="EZ336" s="130"/>
      <c r="FA336" s="130"/>
      <c r="FB336" s="130"/>
      <c r="FC336" s="130"/>
      <c r="FD336" s="130"/>
      <c r="FE336" s="130"/>
      <c r="FF336" s="130"/>
      <c r="FG336" s="130"/>
      <c r="FH336" s="130"/>
      <c r="FI336" s="130"/>
      <c r="FJ336" s="130"/>
      <c r="FK336" s="130"/>
      <c r="FL336" s="130"/>
      <c r="FM336" s="130"/>
      <c r="FN336" s="130"/>
      <c r="FO336" s="130"/>
      <c r="FP336" s="130"/>
      <c r="FQ336" s="130"/>
      <c r="FR336" s="130"/>
      <c r="FS336" s="130"/>
      <c r="FT336" s="130"/>
      <c r="FU336" s="130"/>
      <c r="FV336" s="130"/>
      <c r="FW336" s="57"/>
      <c r="FX336" s="131"/>
      <c r="FY336" s="127" t="str">
        <f t="shared" si="116"/>
        <v>ضعيف</v>
      </c>
      <c r="FZ336" s="128"/>
    </row>
    <row r="337" spans="1:182" ht="54.95" customHeight="1" thickTop="1" thickBot="1">
      <c r="A337" s="161">
        <v>326</v>
      </c>
      <c r="B337" s="162"/>
      <c r="C337" s="163"/>
      <c r="D337" s="164"/>
      <c r="E337" s="162"/>
      <c r="F337" s="162"/>
      <c r="G337" s="162"/>
      <c r="H337" s="162"/>
      <c r="I337" s="162"/>
      <c r="J337" s="162"/>
      <c r="K337" s="162"/>
      <c r="L337" s="162"/>
      <c r="M337" s="162"/>
      <c r="N337" s="165"/>
      <c r="O337" s="165"/>
      <c r="P337" s="165"/>
      <c r="Q337" s="165"/>
      <c r="R337" s="165"/>
      <c r="S337" s="165"/>
      <c r="T337" s="165"/>
      <c r="U337" s="165"/>
      <c r="V337" s="165"/>
      <c r="W337" s="165"/>
      <c r="X337" s="165"/>
      <c r="Y337" s="165"/>
      <c r="Z337" s="165"/>
      <c r="AA337" s="165"/>
      <c r="AB337" s="165"/>
      <c r="AC337" s="165"/>
      <c r="AD337" s="165"/>
      <c r="AE337" s="165"/>
      <c r="AF337" s="165"/>
      <c r="AG337" s="165"/>
      <c r="AH337" s="165"/>
      <c r="AI337" s="165"/>
      <c r="AJ337" s="165"/>
      <c r="AK337" s="165"/>
      <c r="AL337" s="165"/>
      <c r="AM337" s="165"/>
      <c r="AN337" s="165"/>
      <c r="AO337" s="165"/>
      <c r="AP337" s="165"/>
      <c r="AQ337" s="165"/>
      <c r="AR337" s="165"/>
      <c r="AS337" s="165"/>
      <c r="AT337" s="165"/>
      <c r="AU337" s="165"/>
      <c r="AV337" s="165"/>
      <c r="AW337" s="165"/>
      <c r="AX337" s="165"/>
      <c r="AY337" s="165"/>
      <c r="AZ337" s="165"/>
      <c r="BA337" s="165"/>
      <c r="BB337" s="165"/>
      <c r="BC337" s="165"/>
      <c r="BD337" s="165"/>
      <c r="BE337" s="165"/>
      <c r="BF337" s="165"/>
      <c r="BG337" s="165"/>
      <c r="BH337" s="165"/>
      <c r="BI337" s="165"/>
      <c r="BJ337" s="165"/>
      <c r="BK337" s="165"/>
      <c r="BL337" s="165"/>
      <c r="BM337" s="165"/>
      <c r="BN337" s="165"/>
      <c r="BO337" s="165"/>
      <c r="BP337" s="165"/>
      <c r="BQ337" s="165"/>
      <c r="BR337" s="165"/>
      <c r="BS337" s="165"/>
      <c r="BT337" s="165"/>
      <c r="BU337" s="165"/>
      <c r="BV337" s="162"/>
      <c r="BW337" s="162"/>
      <c r="BX337" s="165"/>
      <c r="BY337" s="165"/>
      <c r="BZ337" s="164"/>
      <c r="CA337" s="162"/>
      <c r="CB337" s="137"/>
      <c r="CC337" s="138"/>
      <c r="CD337" s="138"/>
      <c r="CE337" s="139"/>
      <c r="CF337" s="140"/>
      <c r="CG337" s="141"/>
      <c r="CH337" s="159"/>
      <c r="CI337" s="169"/>
      <c r="CL337" s="123"/>
      <c r="CM337" s="123"/>
      <c r="CN337" s="123"/>
      <c r="CO337" s="123"/>
      <c r="CP337" s="123"/>
      <c r="CQ337" s="123"/>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124"/>
      <c r="EK337" s="125"/>
      <c r="EL337" s="131">
        <f t="shared" si="114"/>
        <v>0</v>
      </c>
      <c r="EM337" s="127" t="str">
        <f t="shared" si="115"/>
        <v>ضعيف</v>
      </c>
      <c r="EN337" s="128"/>
      <c r="EO337" s="129"/>
      <c r="EP337" s="130"/>
      <c r="EQ337" s="130"/>
      <c r="ER337" s="130"/>
      <c r="ES337" s="130"/>
      <c r="ET337" s="130"/>
      <c r="EU337" s="130"/>
      <c r="EV337" s="130"/>
      <c r="EW337" s="130"/>
      <c r="EX337" s="130"/>
      <c r="EY337" s="130"/>
      <c r="EZ337" s="130"/>
      <c r="FA337" s="130"/>
      <c r="FB337" s="130"/>
      <c r="FC337" s="130"/>
      <c r="FD337" s="130"/>
      <c r="FE337" s="130"/>
      <c r="FF337" s="130"/>
      <c r="FG337" s="130"/>
      <c r="FH337" s="130"/>
      <c r="FI337" s="130"/>
      <c r="FJ337" s="130"/>
      <c r="FK337" s="130"/>
      <c r="FL337" s="130"/>
      <c r="FM337" s="130"/>
      <c r="FN337" s="130"/>
      <c r="FO337" s="130"/>
      <c r="FP337" s="130"/>
      <c r="FQ337" s="130"/>
      <c r="FR337" s="130"/>
      <c r="FS337" s="130"/>
      <c r="FT337" s="130"/>
      <c r="FU337" s="130"/>
      <c r="FV337" s="130"/>
      <c r="FW337" s="57"/>
      <c r="FX337" s="131"/>
      <c r="FY337" s="127" t="str">
        <f t="shared" si="116"/>
        <v>ضعيف</v>
      </c>
      <c r="FZ337" s="128"/>
    </row>
    <row r="338" spans="1:182" ht="54.95" customHeight="1" thickTop="1" thickBot="1">
      <c r="A338" s="161">
        <v>327</v>
      </c>
      <c r="B338" s="162"/>
      <c r="C338" s="163"/>
      <c r="D338" s="164"/>
      <c r="E338" s="162"/>
      <c r="F338" s="162"/>
      <c r="G338" s="162"/>
      <c r="H338" s="162"/>
      <c r="I338" s="162"/>
      <c r="J338" s="162"/>
      <c r="K338" s="162"/>
      <c r="L338" s="162"/>
      <c r="M338" s="162"/>
      <c r="N338" s="165"/>
      <c r="O338" s="165"/>
      <c r="P338" s="165"/>
      <c r="Q338" s="165"/>
      <c r="R338" s="165"/>
      <c r="S338" s="165"/>
      <c r="T338" s="165"/>
      <c r="U338" s="165"/>
      <c r="V338" s="165"/>
      <c r="W338" s="165"/>
      <c r="X338" s="165"/>
      <c r="Y338" s="165"/>
      <c r="Z338" s="165"/>
      <c r="AA338" s="165"/>
      <c r="AB338" s="165"/>
      <c r="AC338" s="165"/>
      <c r="AD338" s="165"/>
      <c r="AE338" s="165"/>
      <c r="AF338" s="165"/>
      <c r="AG338" s="165"/>
      <c r="AH338" s="165"/>
      <c r="AI338" s="165"/>
      <c r="AJ338" s="165"/>
      <c r="AK338" s="165"/>
      <c r="AL338" s="165"/>
      <c r="AM338" s="165"/>
      <c r="AN338" s="165"/>
      <c r="AO338" s="165"/>
      <c r="AP338" s="165"/>
      <c r="AQ338" s="165"/>
      <c r="AR338" s="165"/>
      <c r="AS338" s="165"/>
      <c r="AT338" s="165"/>
      <c r="AU338" s="165"/>
      <c r="AV338" s="165"/>
      <c r="AW338" s="165"/>
      <c r="AX338" s="165"/>
      <c r="AY338" s="165"/>
      <c r="AZ338" s="165"/>
      <c r="BA338" s="165"/>
      <c r="BB338" s="165"/>
      <c r="BC338" s="165"/>
      <c r="BD338" s="165"/>
      <c r="BE338" s="165"/>
      <c r="BF338" s="165"/>
      <c r="BG338" s="165"/>
      <c r="BH338" s="165"/>
      <c r="BI338" s="165"/>
      <c r="BJ338" s="165"/>
      <c r="BK338" s="165"/>
      <c r="BL338" s="165"/>
      <c r="BM338" s="165"/>
      <c r="BN338" s="165"/>
      <c r="BO338" s="165"/>
      <c r="BP338" s="165"/>
      <c r="BQ338" s="165"/>
      <c r="BR338" s="165"/>
      <c r="BS338" s="165"/>
      <c r="BT338" s="165"/>
      <c r="BU338" s="165"/>
      <c r="BV338" s="162"/>
      <c r="BW338" s="162"/>
      <c r="BX338" s="165"/>
      <c r="BY338" s="165"/>
      <c r="BZ338" s="164"/>
      <c r="CA338" s="162"/>
      <c r="CB338" s="137"/>
      <c r="CC338" s="138"/>
      <c r="CD338" s="138"/>
      <c r="CE338" s="139"/>
      <c r="CF338" s="140"/>
      <c r="CG338" s="141"/>
      <c r="CH338" s="159"/>
      <c r="CI338" s="169"/>
      <c r="CL338" s="123"/>
      <c r="CM338" s="123"/>
      <c r="CN338" s="123"/>
      <c r="CO338" s="123"/>
      <c r="CP338" s="123"/>
      <c r="CQ338" s="123"/>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124"/>
      <c r="EK338" s="125"/>
      <c r="EL338" s="131">
        <f t="shared" si="114"/>
        <v>0</v>
      </c>
      <c r="EM338" s="127" t="str">
        <f t="shared" si="115"/>
        <v>ضعيف</v>
      </c>
      <c r="EN338" s="128"/>
      <c r="EO338" s="129"/>
      <c r="EP338" s="130"/>
      <c r="EQ338" s="130"/>
      <c r="ER338" s="130"/>
      <c r="ES338" s="130"/>
      <c r="ET338" s="130"/>
      <c r="EU338" s="130"/>
      <c r="EV338" s="130"/>
      <c r="EW338" s="130"/>
      <c r="EX338" s="130"/>
      <c r="EY338" s="130"/>
      <c r="EZ338" s="130"/>
      <c r="FA338" s="130"/>
      <c r="FB338" s="130"/>
      <c r="FC338" s="130"/>
      <c r="FD338" s="130"/>
      <c r="FE338" s="130"/>
      <c r="FF338" s="130"/>
      <c r="FG338" s="130"/>
      <c r="FH338" s="130"/>
      <c r="FI338" s="130"/>
      <c r="FJ338" s="130"/>
      <c r="FK338" s="130"/>
      <c r="FL338" s="130"/>
      <c r="FM338" s="130"/>
      <c r="FN338" s="130"/>
      <c r="FO338" s="130"/>
      <c r="FP338" s="130"/>
      <c r="FQ338" s="130"/>
      <c r="FR338" s="130"/>
      <c r="FS338" s="130"/>
      <c r="FT338" s="130"/>
      <c r="FU338" s="130"/>
      <c r="FV338" s="130"/>
      <c r="FW338" s="57"/>
      <c r="FX338" s="131"/>
      <c r="FY338" s="127" t="str">
        <f t="shared" si="116"/>
        <v>ضعيف</v>
      </c>
      <c r="FZ338" s="128"/>
    </row>
    <row r="339" spans="1:182" ht="54.95" customHeight="1" thickTop="1" thickBot="1">
      <c r="A339" s="161">
        <v>328</v>
      </c>
      <c r="B339" s="162"/>
      <c r="C339" s="163"/>
      <c r="D339" s="164"/>
      <c r="E339" s="162"/>
      <c r="F339" s="162"/>
      <c r="G339" s="162"/>
      <c r="H339" s="162"/>
      <c r="I339" s="162"/>
      <c r="J339" s="162"/>
      <c r="K339" s="162"/>
      <c r="L339" s="162"/>
      <c r="M339" s="162"/>
      <c r="N339" s="165"/>
      <c r="O339" s="165"/>
      <c r="P339" s="165"/>
      <c r="Q339" s="165"/>
      <c r="R339" s="165"/>
      <c r="S339" s="165"/>
      <c r="T339" s="165"/>
      <c r="U339" s="165"/>
      <c r="V339" s="165"/>
      <c r="W339" s="165"/>
      <c r="X339" s="165"/>
      <c r="Y339" s="165"/>
      <c r="Z339" s="165"/>
      <c r="AA339" s="165"/>
      <c r="AB339" s="165"/>
      <c r="AC339" s="165"/>
      <c r="AD339" s="165"/>
      <c r="AE339" s="165"/>
      <c r="AF339" s="165"/>
      <c r="AG339" s="165"/>
      <c r="AH339" s="165"/>
      <c r="AI339" s="165"/>
      <c r="AJ339" s="165"/>
      <c r="AK339" s="165"/>
      <c r="AL339" s="165"/>
      <c r="AM339" s="165"/>
      <c r="AN339" s="165"/>
      <c r="AO339" s="165"/>
      <c r="AP339" s="165"/>
      <c r="AQ339" s="165"/>
      <c r="AR339" s="165"/>
      <c r="AS339" s="165"/>
      <c r="AT339" s="165"/>
      <c r="AU339" s="165"/>
      <c r="AV339" s="165"/>
      <c r="AW339" s="165"/>
      <c r="AX339" s="165"/>
      <c r="AY339" s="165"/>
      <c r="AZ339" s="165"/>
      <c r="BA339" s="165"/>
      <c r="BB339" s="165"/>
      <c r="BC339" s="165"/>
      <c r="BD339" s="165"/>
      <c r="BE339" s="165"/>
      <c r="BF339" s="165"/>
      <c r="BG339" s="165"/>
      <c r="BH339" s="165"/>
      <c r="BI339" s="165"/>
      <c r="BJ339" s="165"/>
      <c r="BK339" s="165"/>
      <c r="BL339" s="165"/>
      <c r="BM339" s="165"/>
      <c r="BN339" s="165"/>
      <c r="BO339" s="165"/>
      <c r="BP339" s="165"/>
      <c r="BQ339" s="165"/>
      <c r="BR339" s="165"/>
      <c r="BS339" s="165"/>
      <c r="BT339" s="165"/>
      <c r="BU339" s="165"/>
      <c r="BV339" s="162"/>
      <c r="BW339" s="162"/>
      <c r="BX339" s="165"/>
      <c r="BY339" s="165"/>
      <c r="BZ339" s="164"/>
      <c r="CA339" s="162"/>
      <c r="CB339" s="137"/>
      <c r="CC339" s="138"/>
      <c r="CD339" s="138"/>
      <c r="CE339" s="139"/>
      <c r="CF339" s="140"/>
      <c r="CG339" s="141"/>
      <c r="CH339" s="159"/>
      <c r="CI339" s="169"/>
      <c r="CL339" s="123"/>
      <c r="CM339" s="123"/>
      <c r="CN339" s="123"/>
      <c r="CO339" s="123"/>
      <c r="CP339" s="123"/>
      <c r="CQ339" s="123"/>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124"/>
      <c r="EK339" s="125"/>
      <c r="EL339" s="131">
        <f t="shared" si="114"/>
        <v>0</v>
      </c>
      <c r="EM339" s="127" t="str">
        <f t="shared" si="115"/>
        <v>ضعيف</v>
      </c>
      <c r="EN339" s="128"/>
      <c r="EO339" s="129"/>
      <c r="EP339" s="130"/>
      <c r="EQ339" s="130"/>
      <c r="ER339" s="130"/>
      <c r="ES339" s="130"/>
      <c r="ET339" s="130"/>
      <c r="EU339" s="130"/>
      <c r="EV339" s="130"/>
      <c r="EW339" s="130"/>
      <c r="EX339" s="130"/>
      <c r="EY339" s="130"/>
      <c r="EZ339" s="130"/>
      <c r="FA339" s="130"/>
      <c r="FB339" s="130"/>
      <c r="FC339" s="130"/>
      <c r="FD339" s="130"/>
      <c r="FE339" s="130"/>
      <c r="FF339" s="130"/>
      <c r="FG339" s="130"/>
      <c r="FH339" s="130"/>
      <c r="FI339" s="130"/>
      <c r="FJ339" s="130"/>
      <c r="FK339" s="130"/>
      <c r="FL339" s="130"/>
      <c r="FM339" s="130"/>
      <c r="FN339" s="130"/>
      <c r="FO339" s="130"/>
      <c r="FP339" s="130"/>
      <c r="FQ339" s="130"/>
      <c r="FR339" s="130"/>
      <c r="FS339" s="130"/>
      <c r="FT339" s="130"/>
      <c r="FU339" s="130"/>
      <c r="FV339" s="130"/>
      <c r="FW339" s="57"/>
      <c r="FX339" s="131"/>
      <c r="FY339" s="127" t="str">
        <f t="shared" si="116"/>
        <v>ضعيف</v>
      </c>
      <c r="FZ339" s="128"/>
    </row>
    <row r="340" spans="1:182" ht="54.95" customHeight="1" thickTop="1" thickBot="1">
      <c r="A340" s="161">
        <v>329</v>
      </c>
      <c r="B340" s="162"/>
      <c r="C340" s="163"/>
      <c r="D340" s="164"/>
      <c r="E340" s="162"/>
      <c r="F340" s="162"/>
      <c r="G340" s="162"/>
      <c r="H340" s="162"/>
      <c r="I340" s="162"/>
      <c r="J340" s="162"/>
      <c r="K340" s="162"/>
      <c r="L340" s="162"/>
      <c r="M340" s="162"/>
      <c r="N340" s="165"/>
      <c r="O340" s="165"/>
      <c r="P340" s="165"/>
      <c r="Q340" s="165"/>
      <c r="R340" s="165"/>
      <c r="S340" s="165"/>
      <c r="T340" s="165"/>
      <c r="U340" s="165"/>
      <c r="V340" s="165"/>
      <c r="W340" s="165"/>
      <c r="X340" s="165"/>
      <c r="Y340" s="165"/>
      <c r="Z340" s="165"/>
      <c r="AA340" s="165"/>
      <c r="AB340" s="165"/>
      <c r="AC340" s="165"/>
      <c r="AD340" s="165"/>
      <c r="AE340" s="165"/>
      <c r="AF340" s="165"/>
      <c r="AG340" s="165"/>
      <c r="AH340" s="165"/>
      <c r="AI340" s="165"/>
      <c r="AJ340" s="165"/>
      <c r="AK340" s="165"/>
      <c r="AL340" s="165"/>
      <c r="AM340" s="165"/>
      <c r="AN340" s="165"/>
      <c r="AO340" s="165"/>
      <c r="AP340" s="165"/>
      <c r="AQ340" s="165"/>
      <c r="AR340" s="165"/>
      <c r="AS340" s="165"/>
      <c r="AT340" s="165"/>
      <c r="AU340" s="165"/>
      <c r="AV340" s="165"/>
      <c r="AW340" s="165"/>
      <c r="AX340" s="165"/>
      <c r="AY340" s="165"/>
      <c r="AZ340" s="165"/>
      <c r="BA340" s="165"/>
      <c r="BB340" s="165"/>
      <c r="BC340" s="165"/>
      <c r="BD340" s="165"/>
      <c r="BE340" s="165"/>
      <c r="BF340" s="165"/>
      <c r="BG340" s="165"/>
      <c r="BH340" s="165"/>
      <c r="BI340" s="165"/>
      <c r="BJ340" s="165"/>
      <c r="BK340" s="165"/>
      <c r="BL340" s="165"/>
      <c r="BM340" s="165"/>
      <c r="BN340" s="165"/>
      <c r="BO340" s="165"/>
      <c r="BP340" s="165"/>
      <c r="BQ340" s="165"/>
      <c r="BR340" s="165"/>
      <c r="BS340" s="165"/>
      <c r="BT340" s="165"/>
      <c r="BU340" s="165"/>
      <c r="BV340" s="162"/>
      <c r="BW340" s="162"/>
      <c r="BX340" s="165"/>
      <c r="BY340" s="165"/>
      <c r="BZ340" s="164"/>
      <c r="CA340" s="162"/>
      <c r="CB340" s="137"/>
      <c r="CC340" s="138"/>
      <c r="CD340" s="138"/>
      <c r="CE340" s="139"/>
      <c r="CF340" s="140"/>
      <c r="CG340" s="141"/>
      <c r="CH340" s="159"/>
      <c r="CI340" s="169"/>
      <c r="CL340" s="123"/>
      <c r="CM340" s="123"/>
      <c r="CN340" s="123"/>
      <c r="CO340" s="123"/>
      <c r="CP340" s="123"/>
      <c r="CQ340" s="123"/>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124"/>
      <c r="EK340" s="125"/>
      <c r="EL340" s="131">
        <f t="shared" si="114"/>
        <v>0</v>
      </c>
      <c r="EM340" s="127" t="str">
        <f t="shared" si="115"/>
        <v>ضعيف</v>
      </c>
      <c r="EN340" s="128"/>
      <c r="EO340" s="129"/>
      <c r="EP340" s="130"/>
      <c r="EQ340" s="130"/>
      <c r="ER340" s="130"/>
      <c r="ES340" s="130"/>
      <c r="ET340" s="130"/>
      <c r="EU340" s="130"/>
      <c r="EV340" s="130"/>
      <c r="EW340" s="130"/>
      <c r="EX340" s="130"/>
      <c r="EY340" s="130"/>
      <c r="EZ340" s="130"/>
      <c r="FA340" s="130"/>
      <c r="FB340" s="130"/>
      <c r="FC340" s="130"/>
      <c r="FD340" s="130"/>
      <c r="FE340" s="130"/>
      <c r="FF340" s="130"/>
      <c r="FG340" s="130"/>
      <c r="FH340" s="130"/>
      <c r="FI340" s="130"/>
      <c r="FJ340" s="130"/>
      <c r="FK340" s="130"/>
      <c r="FL340" s="130"/>
      <c r="FM340" s="130"/>
      <c r="FN340" s="130"/>
      <c r="FO340" s="130"/>
      <c r="FP340" s="130"/>
      <c r="FQ340" s="130"/>
      <c r="FR340" s="130"/>
      <c r="FS340" s="130"/>
      <c r="FT340" s="130"/>
      <c r="FU340" s="130"/>
      <c r="FV340" s="130"/>
      <c r="FW340" s="57"/>
      <c r="FX340" s="131"/>
      <c r="FY340" s="127" t="str">
        <f t="shared" si="116"/>
        <v>ضعيف</v>
      </c>
      <c r="FZ340" s="128"/>
    </row>
    <row r="341" spans="1:182" ht="54.95" customHeight="1" thickTop="1" thickBot="1">
      <c r="A341" s="161">
        <v>330</v>
      </c>
      <c r="B341" s="162"/>
      <c r="C341" s="163"/>
      <c r="D341" s="164"/>
      <c r="E341" s="162"/>
      <c r="F341" s="162"/>
      <c r="G341" s="162"/>
      <c r="H341" s="162"/>
      <c r="I341" s="162"/>
      <c r="J341" s="162"/>
      <c r="K341" s="162"/>
      <c r="L341" s="162"/>
      <c r="M341" s="162"/>
      <c r="N341" s="165"/>
      <c r="O341" s="165"/>
      <c r="P341" s="165"/>
      <c r="Q341" s="165"/>
      <c r="R341" s="165"/>
      <c r="S341" s="165"/>
      <c r="T341" s="165"/>
      <c r="U341" s="165"/>
      <c r="V341" s="165"/>
      <c r="W341" s="165"/>
      <c r="X341" s="165"/>
      <c r="Y341" s="165"/>
      <c r="Z341" s="165"/>
      <c r="AA341" s="165"/>
      <c r="AB341" s="165"/>
      <c r="AC341" s="165"/>
      <c r="AD341" s="165"/>
      <c r="AE341" s="165"/>
      <c r="AF341" s="165"/>
      <c r="AG341" s="165"/>
      <c r="AH341" s="165"/>
      <c r="AI341" s="165"/>
      <c r="AJ341" s="165"/>
      <c r="AK341" s="165"/>
      <c r="AL341" s="165"/>
      <c r="AM341" s="165"/>
      <c r="AN341" s="165"/>
      <c r="AO341" s="165"/>
      <c r="AP341" s="165"/>
      <c r="AQ341" s="165"/>
      <c r="AR341" s="165"/>
      <c r="AS341" s="165"/>
      <c r="AT341" s="165"/>
      <c r="AU341" s="165"/>
      <c r="AV341" s="165"/>
      <c r="AW341" s="165"/>
      <c r="AX341" s="165"/>
      <c r="AY341" s="165"/>
      <c r="AZ341" s="165"/>
      <c r="BA341" s="165"/>
      <c r="BB341" s="165"/>
      <c r="BC341" s="165"/>
      <c r="BD341" s="165"/>
      <c r="BE341" s="165"/>
      <c r="BF341" s="165"/>
      <c r="BG341" s="165"/>
      <c r="BH341" s="165"/>
      <c r="BI341" s="165"/>
      <c r="BJ341" s="165"/>
      <c r="BK341" s="165"/>
      <c r="BL341" s="165"/>
      <c r="BM341" s="165"/>
      <c r="BN341" s="165"/>
      <c r="BO341" s="165"/>
      <c r="BP341" s="165"/>
      <c r="BQ341" s="165"/>
      <c r="BR341" s="165"/>
      <c r="BS341" s="165"/>
      <c r="BT341" s="165"/>
      <c r="BU341" s="165"/>
      <c r="BV341" s="162"/>
      <c r="BW341" s="162"/>
      <c r="BX341" s="165"/>
      <c r="BY341" s="165"/>
      <c r="BZ341" s="164"/>
      <c r="CA341" s="162"/>
      <c r="CB341" s="137"/>
      <c r="CC341" s="138"/>
      <c r="CD341" s="138"/>
      <c r="CE341" s="139"/>
      <c r="CF341" s="140"/>
      <c r="CG341" s="141"/>
      <c r="CH341" s="159"/>
      <c r="CI341" s="169"/>
      <c r="CL341" s="123"/>
      <c r="CM341" s="123"/>
      <c r="CN341" s="123"/>
      <c r="CO341" s="123"/>
      <c r="CP341" s="123"/>
      <c r="CQ341" s="123"/>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124"/>
      <c r="EK341" s="125"/>
      <c r="EL341" s="131">
        <f t="shared" si="114"/>
        <v>0</v>
      </c>
      <c r="EM341" s="127" t="str">
        <f t="shared" si="115"/>
        <v>ضعيف</v>
      </c>
      <c r="EN341" s="128"/>
      <c r="EO341" s="129"/>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57"/>
      <c r="FX341" s="131"/>
      <c r="FY341" s="127" t="str">
        <f t="shared" si="116"/>
        <v>ضعيف</v>
      </c>
      <c r="FZ341" s="128"/>
    </row>
    <row r="342" spans="1:182" ht="54.95" customHeight="1" thickTop="1" thickBot="1">
      <c r="A342" s="161">
        <v>331</v>
      </c>
      <c r="B342" s="162"/>
      <c r="C342" s="163"/>
      <c r="D342" s="164"/>
      <c r="E342" s="162"/>
      <c r="F342" s="162"/>
      <c r="G342" s="162"/>
      <c r="H342" s="162"/>
      <c r="I342" s="162"/>
      <c r="J342" s="162"/>
      <c r="K342" s="162"/>
      <c r="L342" s="162"/>
      <c r="M342" s="162"/>
      <c r="N342" s="165"/>
      <c r="O342" s="165"/>
      <c r="P342" s="165"/>
      <c r="Q342" s="165"/>
      <c r="R342" s="165"/>
      <c r="S342" s="165"/>
      <c r="T342" s="165"/>
      <c r="U342" s="165"/>
      <c r="V342" s="165"/>
      <c r="W342" s="165"/>
      <c r="X342" s="165"/>
      <c r="Y342" s="165"/>
      <c r="Z342" s="165"/>
      <c r="AA342" s="165"/>
      <c r="AB342" s="165"/>
      <c r="AC342" s="165"/>
      <c r="AD342" s="165"/>
      <c r="AE342" s="165"/>
      <c r="AF342" s="165"/>
      <c r="AG342" s="165"/>
      <c r="AH342" s="165"/>
      <c r="AI342" s="165"/>
      <c r="AJ342" s="165"/>
      <c r="AK342" s="165"/>
      <c r="AL342" s="165"/>
      <c r="AM342" s="165"/>
      <c r="AN342" s="165"/>
      <c r="AO342" s="165"/>
      <c r="AP342" s="165"/>
      <c r="AQ342" s="165"/>
      <c r="AR342" s="165"/>
      <c r="AS342" s="165"/>
      <c r="AT342" s="165"/>
      <c r="AU342" s="165"/>
      <c r="AV342" s="165"/>
      <c r="AW342" s="165"/>
      <c r="AX342" s="165"/>
      <c r="AY342" s="165"/>
      <c r="AZ342" s="165"/>
      <c r="BA342" s="165"/>
      <c r="BB342" s="165"/>
      <c r="BC342" s="165"/>
      <c r="BD342" s="165"/>
      <c r="BE342" s="165"/>
      <c r="BF342" s="165"/>
      <c r="BG342" s="165"/>
      <c r="BH342" s="165"/>
      <c r="BI342" s="165"/>
      <c r="BJ342" s="165"/>
      <c r="BK342" s="165"/>
      <c r="BL342" s="165"/>
      <c r="BM342" s="165"/>
      <c r="BN342" s="165"/>
      <c r="BO342" s="165"/>
      <c r="BP342" s="165"/>
      <c r="BQ342" s="165"/>
      <c r="BR342" s="165"/>
      <c r="BS342" s="165"/>
      <c r="BT342" s="165"/>
      <c r="BU342" s="165"/>
      <c r="BV342" s="162"/>
      <c r="BW342" s="162"/>
      <c r="BX342" s="165"/>
      <c r="BY342" s="165"/>
      <c r="BZ342" s="164"/>
      <c r="CA342" s="162"/>
      <c r="CB342" s="137"/>
      <c r="CC342" s="138"/>
      <c r="CD342" s="138"/>
      <c r="CE342" s="139"/>
      <c r="CF342" s="140"/>
      <c r="CG342" s="141"/>
      <c r="CH342" s="159"/>
      <c r="CI342" s="169"/>
      <c r="CL342" s="123"/>
      <c r="CM342" s="123"/>
      <c r="CN342" s="123"/>
      <c r="CO342" s="123"/>
      <c r="CP342" s="123"/>
      <c r="CQ342" s="123"/>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124"/>
      <c r="EK342" s="125"/>
      <c r="EL342" s="131">
        <f t="shared" si="114"/>
        <v>0</v>
      </c>
      <c r="EM342" s="127" t="str">
        <f t="shared" si="115"/>
        <v>ضعيف</v>
      </c>
      <c r="EN342" s="128"/>
      <c r="EO342" s="129"/>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57"/>
      <c r="FX342" s="131"/>
      <c r="FY342" s="127" t="str">
        <f t="shared" si="116"/>
        <v>ضعيف</v>
      </c>
      <c r="FZ342" s="128"/>
    </row>
    <row r="343" spans="1:182" ht="54.95" customHeight="1" thickTop="1" thickBot="1">
      <c r="A343" s="161">
        <v>332</v>
      </c>
      <c r="B343" s="162"/>
      <c r="C343" s="163"/>
      <c r="D343" s="164"/>
      <c r="E343" s="162"/>
      <c r="F343" s="162"/>
      <c r="G343" s="162"/>
      <c r="H343" s="162"/>
      <c r="I343" s="162"/>
      <c r="J343" s="162"/>
      <c r="K343" s="162"/>
      <c r="L343" s="162"/>
      <c r="M343" s="162"/>
      <c r="N343" s="165"/>
      <c r="O343" s="165"/>
      <c r="P343" s="165"/>
      <c r="Q343" s="165"/>
      <c r="R343" s="165"/>
      <c r="S343" s="165"/>
      <c r="T343" s="165"/>
      <c r="U343" s="165"/>
      <c r="V343" s="165"/>
      <c r="W343" s="165"/>
      <c r="X343" s="165"/>
      <c r="Y343" s="165"/>
      <c r="Z343" s="165"/>
      <c r="AA343" s="165"/>
      <c r="AB343" s="165"/>
      <c r="AC343" s="165"/>
      <c r="AD343" s="165"/>
      <c r="AE343" s="165"/>
      <c r="AF343" s="165"/>
      <c r="AG343" s="165"/>
      <c r="AH343" s="165"/>
      <c r="AI343" s="165"/>
      <c r="AJ343" s="165"/>
      <c r="AK343" s="165"/>
      <c r="AL343" s="165"/>
      <c r="AM343" s="165"/>
      <c r="AN343" s="165"/>
      <c r="AO343" s="1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V343" s="162"/>
      <c r="BW343" s="162"/>
      <c r="BX343" s="165"/>
      <c r="BY343" s="165"/>
      <c r="BZ343" s="164"/>
      <c r="CA343" s="162"/>
      <c r="CB343" s="137"/>
      <c r="CC343" s="138"/>
      <c r="CD343" s="138"/>
      <c r="CE343" s="139"/>
      <c r="CF343" s="140"/>
      <c r="CG343" s="141"/>
      <c r="CH343" s="159"/>
      <c r="CI343" s="169"/>
      <c r="CL343" s="123"/>
      <c r="CM343" s="123"/>
      <c r="CN343" s="123"/>
      <c r="CO343" s="123"/>
      <c r="CP343" s="123"/>
      <c r="CQ343" s="123"/>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124"/>
      <c r="EK343" s="125"/>
      <c r="EL343" s="131">
        <f t="shared" si="114"/>
        <v>0</v>
      </c>
      <c r="EM343" s="127" t="str">
        <f t="shared" si="115"/>
        <v>ضعيف</v>
      </c>
      <c r="EN343" s="128"/>
      <c r="EO343" s="129"/>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57"/>
      <c r="FX343" s="131"/>
      <c r="FY343" s="127" t="str">
        <f t="shared" si="116"/>
        <v>ضعيف</v>
      </c>
      <c r="FZ343" s="128"/>
    </row>
    <row r="344" spans="1:182" ht="54.95" customHeight="1" thickTop="1" thickBot="1">
      <c r="A344" s="161">
        <v>333</v>
      </c>
      <c r="B344" s="162"/>
      <c r="C344" s="163"/>
      <c r="D344" s="164"/>
      <c r="E344" s="162"/>
      <c r="F344" s="162"/>
      <c r="G344" s="162"/>
      <c r="H344" s="162"/>
      <c r="I344" s="162"/>
      <c r="J344" s="162"/>
      <c r="K344" s="162"/>
      <c r="L344" s="162"/>
      <c r="M344" s="162"/>
      <c r="N344" s="165"/>
      <c r="O344" s="165"/>
      <c r="P344" s="165"/>
      <c r="Q344" s="165"/>
      <c r="R344" s="165"/>
      <c r="S344" s="165"/>
      <c r="T344" s="165"/>
      <c r="U344" s="165"/>
      <c r="V344" s="165"/>
      <c r="W344" s="165"/>
      <c r="X344" s="165"/>
      <c r="Y344" s="165"/>
      <c r="Z344" s="165"/>
      <c r="AA344" s="165"/>
      <c r="AB344" s="165"/>
      <c r="AC344" s="165"/>
      <c r="AD344" s="165"/>
      <c r="AE344" s="165"/>
      <c r="AF344" s="165"/>
      <c r="AG344" s="165"/>
      <c r="AH344" s="165"/>
      <c r="AI344" s="165"/>
      <c r="AJ344" s="165"/>
      <c r="AK344" s="165"/>
      <c r="AL344" s="165"/>
      <c r="AM344" s="165"/>
      <c r="AN344" s="165"/>
      <c r="AO344" s="165"/>
      <c r="AP344" s="165"/>
      <c r="AQ344" s="165"/>
      <c r="AR344" s="165"/>
      <c r="AS344" s="165"/>
      <c r="AT344" s="165"/>
      <c r="AU344" s="165"/>
      <c r="AV344" s="165"/>
      <c r="AW344" s="165"/>
      <c r="AX344" s="165"/>
      <c r="AY344" s="165"/>
      <c r="AZ344" s="165"/>
      <c r="BA344" s="165"/>
      <c r="BB344" s="165"/>
      <c r="BC344" s="165"/>
      <c r="BD344" s="165"/>
      <c r="BE344" s="165"/>
      <c r="BF344" s="165"/>
      <c r="BG344" s="165"/>
      <c r="BH344" s="165"/>
      <c r="BI344" s="165"/>
      <c r="BJ344" s="165"/>
      <c r="BK344" s="165"/>
      <c r="BL344" s="165"/>
      <c r="BM344" s="165"/>
      <c r="BN344" s="165"/>
      <c r="BO344" s="165"/>
      <c r="BP344" s="165"/>
      <c r="BQ344" s="165"/>
      <c r="BR344" s="165"/>
      <c r="BS344" s="165"/>
      <c r="BT344" s="165"/>
      <c r="BU344" s="165"/>
      <c r="BV344" s="162"/>
      <c r="BW344" s="162"/>
      <c r="BX344" s="165"/>
      <c r="BY344" s="165"/>
      <c r="BZ344" s="164"/>
      <c r="CA344" s="162"/>
      <c r="CB344" s="137"/>
      <c r="CC344" s="138"/>
      <c r="CD344" s="138"/>
      <c r="CE344" s="139"/>
      <c r="CF344" s="140"/>
      <c r="CG344" s="141"/>
      <c r="CH344" s="159"/>
      <c r="CI344" s="169"/>
      <c r="CL344" s="123"/>
      <c r="CM344" s="123"/>
      <c r="CN344" s="123"/>
      <c r="CO344" s="123"/>
      <c r="CP344" s="123"/>
      <c r="CQ344" s="123"/>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124"/>
      <c r="EK344" s="125"/>
      <c r="EL344" s="131">
        <f t="shared" si="114"/>
        <v>0</v>
      </c>
      <c r="EM344" s="127" t="str">
        <f t="shared" si="115"/>
        <v>ضعيف</v>
      </c>
      <c r="EN344" s="128"/>
      <c r="EO344" s="129"/>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57"/>
      <c r="FX344" s="131"/>
      <c r="FY344" s="127" t="str">
        <f t="shared" si="116"/>
        <v>ضعيف</v>
      </c>
      <c r="FZ344" s="128"/>
    </row>
    <row r="345" spans="1:182" ht="54.95" customHeight="1" thickTop="1" thickBot="1">
      <c r="A345" s="161">
        <v>334</v>
      </c>
      <c r="B345" s="162"/>
      <c r="C345" s="163"/>
      <c r="D345" s="164"/>
      <c r="E345" s="162"/>
      <c r="F345" s="162"/>
      <c r="G345" s="162"/>
      <c r="H345" s="162"/>
      <c r="I345" s="162"/>
      <c r="J345" s="162"/>
      <c r="K345" s="162"/>
      <c r="L345" s="162"/>
      <c r="M345" s="162"/>
      <c r="N345" s="165"/>
      <c r="O345" s="165"/>
      <c r="P345" s="165"/>
      <c r="Q345" s="165"/>
      <c r="R345" s="165"/>
      <c r="S345" s="165"/>
      <c r="T345" s="165"/>
      <c r="U345" s="165"/>
      <c r="V345" s="165"/>
      <c r="W345" s="165"/>
      <c r="X345" s="165"/>
      <c r="Y345" s="165"/>
      <c r="Z345" s="165"/>
      <c r="AA345" s="165"/>
      <c r="AB345" s="165"/>
      <c r="AC345" s="165"/>
      <c r="AD345" s="165"/>
      <c r="AE345" s="165"/>
      <c r="AF345" s="165"/>
      <c r="AG345" s="165"/>
      <c r="AH345" s="165"/>
      <c r="AI345" s="165"/>
      <c r="AJ345" s="165"/>
      <c r="AK345" s="165"/>
      <c r="AL345" s="165"/>
      <c r="AM345" s="165"/>
      <c r="AN345" s="165"/>
      <c r="AO345" s="165"/>
      <c r="AP345" s="165"/>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V345" s="162"/>
      <c r="BW345" s="162"/>
      <c r="BX345" s="165"/>
      <c r="BY345" s="165"/>
      <c r="BZ345" s="164"/>
      <c r="CA345" s="162"/>
      <c r="CB345" s="137"/>
      <c r="CC345" s="138"/>
      <c r="CD345" s="138"/>
      <c r="CE345" s="139"/>
      <c r="CF345" s="140"/>
      <c r="CG345" s="141"/>
      <c r="CH345" s="159"/>
      <c r="CI345" s="169"/>
      <c r="CL345" s="123"/>
      <c r="CM345" s="123"/>
      <c r="CN345" s="123"/>
      <c r="CO345" s="123"/>
      <c r="CP345" s="123"/>
      <c r="CQ345" s="123"/>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124"/>
      <c r="EK345" s="125"/>
      <c r="EL345" s="131">
        <f t="shared" si="114"/>
        <v>0</v>
      </c>
      <c r="EM345" s="127" t="str">
        <f t="shared" si="115"/>
        <v>ضعيف</v>
      </c>
      <c r="EN345" s="128"/>
      <c r="EO345" s="129"/>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57"/>
      <c r="FX345" s="131"/>
      <c r="FY345" s="127" t="str">
        <f t="shared" si="116"/>
        <v>ضعيف</v>
      </c>
      <c r="FZ345" s="128"/>
    </row>
    <row r="346" spans="1:182" ht="54.95" customHeight="1" thickTop="1" thickBot="1">
      <c r="A346" s="161">
        <v>335</v>
      </c>
      <c r="B346" s="162"/>
      <c r="C346" s="163"/>
      <c r="D346" s="164"/>
      <c r="E346" s="162"/>
      <c r="F346" s="162"/>
      <c r="G346" s="162"/>
      <c r="H346" s="162"/>
      <c r="I346" s="162"/>
      <c r="J346" s="162"/>
      <c r="K346" s="162"/>
      <c r="L346" s="162"/>
      <c r="M346" s="162"/>
      <c r="N346" s="165"/>
      <c r="O346" s="165"/>
      <c r="P346" s="165"/>
      <c r="Q346" s="165"/>
      <c r="R346" s="165"/>
      <c r="S346" s="165"/>
      <c r="T346" s="165"/>
      <c r="U346" s="165"/>
      <c r="V346" s="165"/>
      <c r="W346" s="165"/>
      <c r="X346" s="165"/>
      <c r="Y346" s="165"/>
      <c r="Z346" s="165"/>
      <c r="AA346" s="165"/>
      <c r="AB346" s="165"/>
      <c r="AC346" s="165"/>
      <c r="AD346" s="165"/>
      <c r="AE346" s="165"/>
      <c r="AF346" s="165"/>
      <c r="AG346" s="165"/>
      <c r="AH346" s="165"/>
      <c r="AI346" s="165"/>
      <c r="AJ346" s="165"/>
      <c r="AK346" s="165"/>
      <c r="AL346" s="165"/>
      <c r="AM346" s="165"/>
      <c r="AN346" s="165"/>
      <c r="AO346" s="165"/>
      <c r="AP346" s="165"/>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V346" s="162"/>
      <c r="BW346" s="162"/>
      <c r="BX346" s="165"/>
      <c r="BY346" s="165"/>
      <c r="BZ346" s="164"/>
      <c r="CA346" s="162"/>
      <c r="CB346" s="137"/>
      <c r="CC346" s="138"/>
      <c r="CD346" s="138"/>
      <c r="CE346" s="139"/>
      <c r="CF346" s="140"/>
      <c r="CG346" s="141"/>
      <c r="CH346" s="159"/>
      <c r="CI346" s="169"/>
      <c r="CL346" s="123"/>
      <c r="CM346" s="123"/>
      <c r="CN346" s="123"/>
      <c r="CO346" s="123"/>
      <c r="CP346" s="123"/>
      <c r="CQ346" s="123"/>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124"/>
      <c r="EK346" s="125"/>
      <c r="EL346" s="131">
        <f t="shared" si="114"/>
        <v>0</v>
      </c>
      <c r="EM346" s="127" t="str">
        <f t="shared" si="115"/>
        <v>ضعيف</v>
      </c>
      <c r="EN346" s="128"/>
      <c r="EO346" s="129"/>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57"/>
      <c r="FX346" s="131"/>
      <c r="FY346" s="127" t="str">
        <f t="shared" si="116"/>
        <v>ضعيف</v>
      </c>
      <c r="FZ346" s="128"/>
    </row>
    <row r="347" spans="1:182" ht="54.95" customHeight="1" thickTop="1" thickBot="1">
      <c r="A347" s="161">
        <v>336</v>
      </c>
      <c r="B347" s="162"/>
      <c r="C347" s="163"/>
      <c r="D347" s="164"/>
      <c r="E347" s="162"/>
      <c r="F347" s="162"/>
      <c r="G347" s="162"/>
      <c r="H347" s="162"/>
      <c r="I347" s="162"/>
      <c r="J347" s="162"/>
      <c r="K347" s="162"/>
      <c r="L347" s="162"/>
      <c r="M347" s="162"/>
      <c r="N347" s="165"/>
      <c r="O347" s="165"/>
      <c r="P347" s="165"/>
      <c r="Q347" s="165"/>
      <c r="R347" s="165"/>
      <c r="S347" s="165"/>
      <c r="T347" s="165"/>
      <c r="U347" s="165"/>
      <c r="V347" s="165"/>
      <c r="W347" s="165"/>
      <c r="X347" s="165"/>
      <c r="Y347" s="165"/>
      <c r="Z347" s="165"/>
      <c r="AA347" s="165"/>
      <c r="AB347" s="165"/>
      <c r="AC347" s="165"/>
      <c r="AD347" s="165"/>
      <c r="AE347" s="165"/>
      <c r="AF347" s="165"/>
      <c r="AG347" s="165"/>
      <c r="AH347" s="165"/>
      <c r="AI347" s="165"/>
      <c r="AJ347" s="165"/>
      <c r="AK347" s="165"/>
      <c r="AL347" s="165"/>
      <c r="AM347" s="165"/>
      <c r="AN347" s="165"/>
      <c r="AO347" s="165"/>
      <c r="AP347" s="165"/>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V347" s="162"/>
      <c r="BW347" s="162"/>
      <c r="BX347" s="165"/>
      <c r="BY347" s="165"/>
      <c r="BZ347" s="164"/>
      <c r="CA347" s="162"/>
      <c r="CB347" s="137"/>
      <c r="CC347" s="138"/>
      <c r="CD347" s="138"/>
      <c r="CE347" s="139"/>
      <c r="CF347" s="140"/>
      <c r="CG347" s="141"/>
      <c r="CH347" s="159"/>
      <c r="CI347" s="169"/>
      <c r="CL347" s="123"/>
      <c r="CM347" s="123"/>
      <c r="CN347" s="123"/>
      <c r="CO347" s="123"/>
      <c r="CP347" s="123"/>
      <c r="CQ347" s="123"/>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124"/>
      <c r="EK347" s="125"/>
      <c r="EL347" s="131">
        <f t="shared" si="114"/>
        <v>0</v>
      </c>
      <c r="EM347" s="127" t="str">
        <f t="shared" si="115"/>
        <v>ضعيف</v>
      </c>
      <c r="EN347" s="128"/>
      <c r="EO347" s="129"/>
      <c r="EP347" s="130"/>
      <c r="EQ347" s="130"/>
      <c r="ER347" s="130"/>
      <c r="ES347" s="130"/>
      <c r="ET347" s="130"/>
      <c r="EU347" s="130"/>
      <c r="EV347" s="130"/>
      <c r="EW347" s="130"/>
      <c r="EX347" s="130"/>
      <c r="EY347" s="130"/>
      <c r="EZ347" s="130"/>
      <c r="FA347" s="130"/>
      <c r="FB347" s="130"/>
      <c r="FC347" s="130"/>
      <c r="FD347" s="130"/>
      <c r="FE347" s="130"/>
      <c r="FF347" s="130"/>
      <c r="FG347" s="130"/>
      <c r="FH347" s="130"/>
      <c r="FI347" s="130"/>
      <c r="FJ347" s="130"/>
      <c r="FK347" s="130"/>
      <c r="FL347" s="130"/>
      <c r="FM347" s="130"/>
      <c r="FN347" s="130"/>
      <c r="FO347" s="130"/>
      <c r="FP347" s="130"/>
      <c r="FQ347" s="130"/>
      <c r="FR347" s="130"/>
      <c r="FS347" s="130"/>
      <c r="FT347" s="130"/>
      <c r="FU347" s="130"/>
      <c r="FV347" s="130"/>
      <c r="FW347" s="57"/>
      <c r="FX347" s="131"/>
      <c r="FY347" s="127" t="str">
        <f t="shared" si="116"/>
        <v>ضعيف</v>
      </c>
      <c r="FZ347" s="128"/>
    </row>
    <row r="348" spans="1:182" ht="54.95" customHeight="1" thickTop="1" thickBot="1">
      <c r="A348" s="161">
        <v>337</v>
      </c>
      <c r="B348" s="162"/>
      <c r="C348" s="163"/>
      <c r="D348" s="164"/>
      <c r="E348" s="162"/>
      <c r="F348" s="162"/>
      <c r="G348" s="162"/>
      <c r="H348" s="162"/>
      <c r="I348" s="162"/>
      <c r="J348" s="162"/>
      <c r="K348" s="162"/>
      <c r="L348" s="162"/>
      <c r="M348" s="162"/>
      <c r="N348" s="165"/>
      <c r="O348" s="165"/>
      <c r="P348" s="165"/>
      <c r="Q348" s="165"/>
      <c r="R348" s="165"/>
      <c r="S348" s="165"/>
      <c r="T348" s="165"/>
      <c r="U348" s="165"/>
      <c r="V348" s="165"/>
      <c r="W348" s="165"/>
      <c r="X348" s="165"/>
      <c r="Y348" s="165"/>
      <c r="Z348" s="165"/>
      <c r="AA348" s="165"/>
      <c r="AB348" s="165"/>
      <c r="AC348" s="165"/>
      <c r="AD348" s="165"/>
      <c r="AE348" s="165"/>
      <c r="AF348" s="165"/>
      <c r="AG348" s="165"/>
      <c r="AH348" s="165"/>
      <c r="AI348" s="165"/>
      <c r="AJ348" s="165"/>
      <c r="AK348" s="165"/>
      <c r="AL348" s="165"/>
      <c r="AM348" s="165"/>
      <c r="AN348" s="165"/>
      <c r="AO348" s="165"/>
      <c r="AP348" s="165"/>
      <c r="AQ348" s="165"/>
      <c r="AR348" s="165"/>
      <c r="AS348" s="165"/>
      <c r="AT348" s="165"/>
      <c r="AU348" s="165"/>
      <c r="AV348" s="165"/>
      <c r="AW348" s="165"/>
      <c r="AX348" s="165"/>
      <c r="AY348" s="165"/>
      <c r="AZ348" s="165"/>
      <c r="BA348" s="165"/>
      <c r="BB348" s="165"/>
      <c r="BC348" s="165"/>
      <c r="BD348" s="165"/>
      <c r="BE348" s="165"/>
      <c r="BF348" s="165"/>
      <c r="BG348" s="165"/>
      <c r="BH348" s="165"/>
      <c r="BI348" s="165"/>
      <c r="BJ348" s="165"/>
      <c r="BK348" s="165"/>
      <c r="BL348" s="165"/>
      <c r="BM348" s="165"/>
      <c r="BN348" s="165"/>
      <c r="BO348" s="165"/>
      <c r="BP348" s="165"/>
      <c r="BQ348" s="165"/>
      <c r="BR348" s="165"/>
      <c r="BS348" s="165"/>
      <c r="BT348" s="165"/>
      <c r="BU348" s="165"/>
      <c r="BV348" s="162"/>
      <c r="BW348" s="162"/>
      <c r="BX348" s="165"/>
      <c r="BY348" s="165"/>
      <c r="BZ348" s="164"/>
      <c r="CA348" s="162"/>
      <c r="CB348" s="137"/>
      <c r="CC348" s="138"/>
      <c r="CD348" s="138"/>
      <c r="CE348" s="139"/>
      <c r="CF348" s="140"/>
      <c r="CG348" s="141"/>
      <c r="CH348" s="159"/>
      <c r="CI348" s="169"/>
      <c r="CL348" s="123"/>
      <c r="CM348" s="123"/>
      <c r="CN348" s="123"/>
      <c r="CO348" s="123"/>
      <c r="CP348" s="123"/>
      <c r="CQ348" s="123"/>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124"/>
      <c r="EK348" s="125"/>
      <c r="EL348" s="131">
        <f t="shared" si="114"/>
        <v>0</v>
      </c>
      <c r="EM348" s="127" t="str">
        <f t="shared" si="115"/>
        <v>ضعيف</v>
      </c>
      <c r="EN348" s="128"/>
      <c r="EO348" s="129"/>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57"/>
      <c r="FX348" s="131"/>
      <c r="FY348" s="127" t="str">
        <f t="shared" si="116"/>
        <v>ضعيف</v>
      </c>
      <c r="FZ348" s="128"/>
    </row>
    <row r="349" spans="1:182" ht="54.95" customHeight="1" thickTop="1" thickBot="1">
      <c r="A349" s="161">
        <v>338</v>
      </c>
      <c r="B349" s="162"/>
      <c r="C349" s="163"/>
      <c r="D349" s="164"/>
      <c r="E349" s="162"/>
      <c r="F349" s="162"/>
      <c r="G349" s="162"/>
      <c r="H349" s="162"/>
      <c r="I349" s="162"/>
      <c r="J349" s="162"/>
      <c r="K349" s="162"/>
      <c r="L349" s="162"/>
      <c r="M349" s="162"/>
      <c r="N349" s="165"/>
      <c r="O349" s="165"/>
      <c r="P349" s="165"/>
      <c r="Q349" s="165"/>
      <c r="R349" s="165"/>
      <c r="S349" s="165"/>
      <c r="T349" s="165"/>
      <c r="U349" s="165"/>
      <c r="V349" s="165"/>
      <c r="W349" s="165"/>
      <c r="X349" s="165"/>
      <c r="Y349" s="165"/>
      <c r="Z349" s="165"/>
      <c r="AA349" s="165"/>
      <c r="AB349" s="165"/>
      <c r="AC349" s="165"/>
      <c r="AD349" s="165"/>
      <c r="AE349" s="165"/>
      <c r="AF349" s="165"/>
      <c r="AG349" s="165"/>
      <c r="AH349" s="165"/>
      <c r="AI349" s="165"/>
      <c r="AJ349" s="165"/>
      <c r="AK349" s="165"/>
      <c r="AL349" s="165"/>
      <c r="AM349" s="165"/>
      <c r="AN349" s="165"/>
      <c r="AO349" s="165"/>
      <c r="AP349" s="165"/>
      <c r="AQ349" s="165"/>
      <c r="AR349" s="165"/>
      <c r="AS349" s="165"/>
      <c r="AT349" s="165"/>
      <c r="AU349" s="165"/>
      <c r="AV349" s="165"/>
      <c r="AW349" s="165"/>
      <c r="AX349" s="165"/>
      <c r="AY349" s="165"/>
      <c r="AZ349" s="165"/>
      <c r="BA349" s="165"/>
      <c r="BB349" s="165"/>
      <c r="BC349" s="165"/>
      <c r="BD349" s="165"/>
      <c r="BE349" s="165"/>
      <c r="BF349" s="165"/>
      <c r="BG349" s="165"/>
      <c r="BH349" s="165"/>
      <c r="BI349" s="165"/>
      <c r="BJ349" s="165"/>
      <c r="BK349" s="165"/>
      <c r="BL349" s="165"/>
      <c r="BM349" s="165"/>
      <c r="BN349" s="165"/>
      <c r="BO349" s="165"/>
      <c r="BP349" s="165"/>
      <c r="BQ349" s="165"/>
      <c r="BR349" s="165"/>
      <c r="BS349" s="165"/>
      <c r="BT349" s="165"/>
      <c r="BU349" s="165"/>
      <c r="BV349" s="162"/>
      <c r="BW349" s="162"/>
      <c r="BX349" s="165"/>
      <c r="BY349" s="165"/>
      <c r="BZ349" s="164"/>
      <c r="CA349" s="162"/>
      <c r="CB349" s="137"/>
      <c r="CC349" s="138"/>
      <c r="CD349" s="138"/>
      <c r="CE349" s="139"/>
      <c r="CF349" s="140"/>
      <c r="CG349" s="141"/>
      <c r="CH349" s="159"/>
      <c r="CI349" s="169"/>
      <c r="CL349" s="123"/>
      <c r="CM349" s="123"/>
      <c r="CN349" s="123"/>
      <c r="CO349" s="123"/>
      <c r="CP349" s="123"/>
      <c r="CQ349" s="123"/>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124"/>
      <c r="EK349" s="125"/>
      <c r="EL349" s="131">
        <f t="shared" si="114"/>
        <v>0</v>
      </c>
      <c r="EM349" s="127" t="str">
        <f t="shared" si="115"/>
        <v>ضعيف</v>
      </c>
      <c r="EN349" s="128"/>
      <c r="EO349" s="129"/>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57"/>
      <c r="FX349" s="131"/>
      <c r="FY349" s="127" t="str">
        <f t="shared" si="116"/>
        <v>ضعيف</v>
      </c>
      <c r="FZ349" s="128"/>
    </row>
    <row r="350" spans="1:182" ht="54.95" customHeight="1" thickTop="1" thickBot="1">
      <c r="A350" s="161">
        <v>339</v>
      </c>
      <c r="B350" s="162"/>
      <c r="C350" s="163"/>
      <c r="D350" s="164"/>
      <c r="E350" s="162"/>
      <c r="F350" s="162"/>
      <c r="G350" s="162"/>
      <c r="H350" s="162"/>
      <c r="I350" s="162"/>
      <c r="J350" s="162"/>
      <c r="K350" s="162"/>
      <c r="L350" s="162"/>
      <c r="M350" s="162"/>
      <c r="N350" s="165"/>
      <c r="O350" s="165"/>
      <c r="P350" s="165"/>
      <c r="Q350" s="165"/>
      <c r="R350" s="165"/>
      <c r="S350" s="165"/>
      <c r="T350" s="165"/>
      <c r="U350" s="165"/>
      <c r="V350" s="165"/>
      <c r="W350" s="165"/>
      <c r="X350" s="165"/>
      <c r="Y350" s="165"/>
      <c r="Z350" s="165"/>
      <c r="AA350" s="165"/>
      <c r="AB350" s="165"/>
      <c r="AC350" s="165"/>
      <c r="AD350" s="165"/>
      <c r="AE350" s="165"/>
      <c r="AF350" s="165"/>
      <c r="AG350" s="165"/>
      <c r="AH350" s="165"/>
      <c r="AI350" s="165"/>
      <c r="AJ350" s="165"/>
      <c r="AK350" s="165"/>
      <c r="AL350" s="165"/>
      <c r="AM350" s="165"/>
      <c r="AN350" s="165"/>
      <c r="AO350" s="165"/>
      <c r="AP350" s="165"/>
      <c r="AQ350" s="165"/>
      <c r="AR350" s="165"/>
      <c r="AS350" s="165"/>
      <c r="AT350" s="165"/>
      <c r="AU350" s="165"/>
      <c r="AV350" s="165"/>
      <c r="AW350" s="165"/>
      <c r="AX350" s="165"/>
      <c r="AY350" s="165"/>
      <c r="AZ350" s="165"/>
      <c r="BA350" s="165"/>
      <c r="BB350" s="165"/>
      <c r="BC350" s="165"/>
      <c r="BD350" s="165"/>
      <c r="BE350" s="165"/>
      <c r="BF350" s="165"/>
      <c r="BG350" s="165"/>
      <c r="BH350" s="165"/>
      <c r="BI350" s="165"/>
      <c r="BJ350" s="165"/>
      <c r="BK350" s="165"/>
      <c r="BL350" s="165"/>
      <c r="BM350" s="165"/>
      <c r="BN350" s="165"/>
      <c r="BO350" s="165"/>
      <c r="BP350" s="165"/>
      <c r="BQ350" s="165"/>
      <c r="BR350" s="165"/>
      <c r="BS350" s="165"/>
      <c r="BT350" s="165"/>
      <c r="BU350" s="165"/>
      <c r="BV350" s="162"/>
      <c r="BW350" s="162"/>
      <c r="BX350" s="165"/>
      <c r="BY350" s="165"/>
      <c r="BZ350" s="164"/>
      <c r="CA350" s="162"/>
      <c r="CB350" s="137"/>
      <c r="CC350" s="138"/>
      <c r="CD350" s="138"/>
      <c r="CE350" s="139"/>
      <c r="CF350" s="140"/>
      <c r="CG350" s="141"/>
      <c r="CH350" s="159"/>
      <c r="CI350" s="169"/>
      <c r="CL350" s="123"/>
      <c r="CM350" s="123"/>
      <c r="CN350" s="123"/>
      <c r="CO350" s="123"/>
      <c r="CP350" s="123"/>
      <c r="CQ350" s="123"/>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124"/>
      <c r="EK350" s="125"/>
      <c r="EL350" s="131">
        <f t="shared" si="114"/>
        <v>0</v>
      </c>
      <c r="EM350" s="127" t="str">
        <f t="shared" si="115"/>
        <v>ضعيف</v>
      </c>
      <c r="EN350" s="128"/>
      <c r="EO350" s="129"/>
      <c r="EP350" s="130"/>
      <c r="EQ350" s="130"/>
      <c r="ER350" s="130"/>
      <c r="ES350" s="130"/>
      <c r="ET350" s="130"/>
      <c r="EU350" s="130"/>
      <c r="EV350" s="130"/>
      <c r="EW350" s="130"/>
      <c r="EX350" s="130"/>
      <c r="EY350" s="130"/>
      <c r="EZ350" s="130"/>
      <c r="FA350" s="130"/>
      <c r="FB350" s="130"/>
      <c r="FC350" s="130"/>
      <c r="FD350" s="130"/>
      <c r="FE350" s="130"/>
      <c r="FF350" s="130"/>
      <c r="FG350" s="130"/>
      <c r="FH350" s="130"/>
      <c r="FI350" s="130"/>
      <c r="FJ350" s="130"/>
      <c r="FK350" s="130"/>
      <c r="FL350" s="130"/>
      <c r="FM350" s="130"/>
      <c r="FN350" s="130"/>
      <c r="FO350" s="130"/>
      <c r="FP350" s="130"/>
      <c r="FQ350" s="130"/>
      <c r="FR350" s="130"/>
      <c r="FS350" s="130"/>
      <c r="FT350" s="130"/>
      <c r="FU350" s="130"/>
      <c r="FV350" s="130"/>
      <c r="FW350" s="57"/>
      <c r="FX350" s="131"/>
      <c r="FY350" s="127" t="str">
        <f t="shared" si="116"/>
        <v>ضعيف</v>
      </c>
      <c r="FZ350" s="128"/>
    </row>
    <row r="351" spans="1:182" ht="54.95" customHeight="1" thickTop="1" thickBot="1">
      <c r="A351" s="161">
        <v>340</v>
      </c>
      <c r="B351" s="162"/>
      <c r="C351" s="163"/>
      <c r="D351" s="164"/>
      <c r="E351" s="162"/>
      <c r="F351" s="162"/>
      <c r="G351" s="162"/>
      <c r="H351" s="162"/>
      <c r="I351" s="162"/>
      <c r="J351" s="162"/>
      <c r="K351" s="162"/>
      <c r="L351" s="162"/>
      <c r="M351" s="162"/>
      <c r="N351" s="165"/>
      <c r="O351" s="165"/>
      <c r="P351" s="165"/>
      <c r="Q351" s="165"/>
      <c r="R351" s="165"/>
      <c r="S351" s="165"/>
      <c r="T351" s="165"/>
      <c r="U351" s="165"/>
      <c r="V351" s="165"/>
      <c r="W351" s="165"/>
      <c r="X351" s="165"/>
      <c r="Y351" s="165"/>
      <c r="Z351" s="165"/>
      <c r="AA351" s="165"/>
      <c r="AB351" s="165"/>
      <c r="AC351" s="165"/>
      <c r="AD351" s="165"/>
      <c r="AE351" s="165"/>
      <c r="AF351" s="165"/>
      <c r="AG351" s="165"/>
      <c r="AH351" s="165"/>
      <c r="AI351" s="165"/>
      <c r="AJ351" s="165"/>
      <c r="AK351" s="165"/>
      <c r="AL351" s="165"/>
      <c r="AM351" s="165"/>
      <c r="AN351" s="165"/>
      <c r="AO351" s="165"/>
      <c r="AP351" s="165"/>
      <c r="AQ351" s="165"/>
      <c r="AR351" s="165"/>
      <c r="AS351" s="165"/>
      <c r="AT351" s="165"/>
      <c r="AU351" s="165"/>
      <c r="AV351" s="165"/>
      <c r="AW351" s="165"/>
      <c r="AX351" s="165"/>
      <c r="AY351" s="165"/>
      <c r="AZ351" s="165"/>
      <c r="BA351" s="165"/>
      <c r="BB351" s="165"/>
      <c r="BC351" s="165"/>
      <c r="BD351" s="165"/>
      <c r="BE351" s="165"/>
      <c r="BF351" s="165"/>
      <c r="BG351" s="165"/>
      <c r="BH351" s="165"/>
      <c r="BI351" s="165"/>
      <c r="BJ351" s="165"/>
      <c r="BK351" s="165"/>
      <c r="BL351" s="165"/>
      <c r="BM351" s="165"/>
      <c r="BN351" s="165"/>
      <c r="BO351" s="165"/>
      <c r="BP351" s="165"/>
      <c r="BQ351" s="165"/>
      <c r="BR351" s="165"/>
      <c r="BS351" s="165"/>
      <c r="BT351" s="165"/>
      <c r="BU351" s="165"/>
      <c r="BV351" s="162"/>
      <c r="BW351" s="162"/>
      <c r="BX351" s="165"/>
      <c r="BY351" s="165"/>
      <c r="BZ351" s="164"/>
      <c r="CA351" s="162"/>
      <c r="CB351" s="137"/>
      <c r="CC351" s="138"/>
      <c r="CD351" s="138"/>
      <c r="CE351" s="139"/>
      <c r="CF351" s="140"/>
      <c r="CG351" s="141"/>
      <c r="CH351" s="159"/>
      <c r="CI351" s="169"/>
      <c r="CL351" s="123"/>
      <c r="CM351" s="123"/>
      <c r="CN351" s="123"/>
      <c r="CO351" s="123"/>
      <c r="CP351" s="123"/>
      <c r="CQ351" s="123"/>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124"/>
      <c r="EK351" s="125"/>
      <c r="EL351" s="131">
        <f t="shared" si="114"/>
        <v>0</v>
      </c>
      <c r="EM351" s="127" t="str">
        <f t="shared" si="115"/>
        <v>ضعيف</v>
      </c>
      <c r="EN351" s="128"/>
      <c r="EO351" s="129"/>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57"/>
      <c r="FX351" s="131"/>
      <c r="FY351" s="127" t="str">
        <f t="shared" si="116"/>
        <v>ضعيف</v>
      </c>
      <c r="FZ351" s="128"/>
    </row>
    <row r="352" spans="1:182" ht="54.95" customHeight="1" thickTop="1" thickBot="1">
      <c r="A352" s="161">
        <v>341</v>
      </c>
      <c r="B352" s="162"/>
      <c r="C352" s="163"/>
      <c r="D352" s="164"/>
      <c r="E352" s="162"/>
      <c r="F352" s="162"/>
      <c r="G352" s="162"/>
      <c r="H352" s="162"/>
      <c r="I352" s="162"/>
      <c r="J352" s="162"/>
      <c r="K352" s="162"/>
      <c r="L352" s="162"/>
      <c r="M352" s="162"/>
      <c r="N352" s="165"/>
      <c r="O352" s="165"/>
      <c r="P352" s="165"/>
      <c r="Q352" s="165"/>
      <c r="R352" s="165"/>
      <c r="S352" s="165"/>
      <c r="T352" s="165"/>
      <c r="U352" s="165"/>
      <c r="V352" s="165"/>
      <c r="W352" s="165"/>
      <c r="X352" s="165"/>
      <c r="Y352" s="165"/>
      <c r="Z352" s="165"/>
      <c r="AA352" s="165"/>
      <c r="AB352" s="165"/>
      <c r="AC352" s="165"/>
      <c r="AD352" s="165"/>
      <c r="AE352" s="165"/>
      <c r="AF352" s="165"/>
      <c r="AG352" s="165"/>
      <c r="AH352" s="165"/>
      <c r="AI352" s="165"/>
      <c r="AJ352" s="165"/>
      <c r="AK352" s="165"/>
      <c r="AL352" s="165"/>
      <c r="AM352" s="165"/>
      <c r="AN352" s="165"/>
      <c r="AO352" s="165"/>
      <c r="AP352" s="165"/>
      <c r="AQ352" s="165"/>
      <c r="AR352" s="165"/>
      <c r="AS352" s="165"/>
      <c r="AT352" s="165"/>
      <c r="AU352" s="165"/>
      <c r="AV352" s="165"/>
      <c r="AW352" s="165"/>
      <c r="AX352" s="165"/>
      <c r="AY352" s="165"/>
      <c r="AZ352" s="165"/>
      <c r="BA352" s="165"/>
      <c r="BB352" s="165"/>
      <c r="BC352" s="165"/>
      <c r="BD352" s="165"/>
      <c r="BE352" s="165"/>
      <c r="BF352" s="165"/>
      <c r="BG352" s="165"/>
      <c r="BH352" s="165"/>
      <c r="BI352" s="165"/>
      <c r="BJ352" s="165"/>
      <c r="BK352" s="165"/>
      <c r="BL352" s="165"/>
      <c r="BM352" s="165"/>
      <c r="BN352" s="165"/>
      <c r="BO352" s="165"/>
      <c r="BP352" s="165"/>
      <c r="BQ352" s="165"/>
      <c r="BR352" s="165"/>
      <c r="BS352" s="165"/>
      <c r="BT352" s="165"/>
      <c r="BU352" s="165"/>
      <c r="BV352" s="162"/>
      <c r="BW352" s="162"/>
      <c r="BX352" s="165"/>
      <c r="BY352" s="165"/>
      <c r="BZ352" s="164"/>
      <c r="CA352" s="162"/>
      <c r="CB352" s="137"/>
      <c r="CC352" s="138"/>
      <c r="CD352" s="138"/>
      <c r="CE352" s="139"/>
      <c r="CF352" s="140"/>
      <c r="CG352" s="141"/>
      <c r="CH352" s="159"/>
      <c r="CI352" s="169"/>
      <c r="CL352" s="123"/>
      <c r="CM352" s="123"/>
      <c r="CN352" s="123"/>
      <c r="CO352" s="123"/>
      <c r="CP352" s="123"/>
      <c r="CQ352" s="123"/>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124"/>
      <c r="EK352" s="125"/>
      <c r="EL352" s="131">
        <f t="shared" si="114"/>
        <v>0</v>
      </c>
      <c r="EM352" s="127" t="str">
        <f t="shared" si="115"/>
        <v>ضعيف</v>
      </c>
      <c r="EN352" s="128"/>
      <c r="EO352" s="129"/>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57"/>
      <c r="FX352" s="131"/>
      <c r="FY352" s="127" t="str">
        <f t="shared" si="116"/>
        <v>ضعيف</v>
      </c>
      <c r="FZ352" s="128"/>
    </row>
    <row r="353" spans="1:182" ht="54.95" customHeight="1" thickTop="1" thickBot="1">
      <c r="A353" s="161">
        <v>342</v>
      </c>
      <c r="B353" s="162"/>
      <c r="C353" s="163"/>
      <c r="D353" s="164"/>
      <c r="E353" s="162"/>
      <c r="F353" s="162"/>
      <c r="G353" s="162"/>
      <c r="H353" s="162"/>
      <c r="I353" s="162"/>
      <c r="J353" s="162"/>
      <c r="K353" s="162"/>
      <c r="L353" s="162"/>
      <c r="M353" s="162"/>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5"/>
      <c r="AL353" s="165"/>
      <c r="AM353" s="165"/>
      <c r="AN353" s="165"/>
      <c r="AO353" s="165"/>
      <c r="AP353" s="165"/>
      <c r="AQ353" s="165"/>
      <c r="AR353" s="165"/>
      <c r="AS353" s="165"/>
      <c r="AT353" s="165"/>
      <c r="AU353" s="165"/>
      <c r="AV353" s="165"/>
      <c r="AW353" s="165"/>
      <c r="AX353" s="165"/>
      <c r="AY353" s="165"/>
      <c r="AZ353" s="165"/>
      <c r="BA353" s="165"/>
      <c r="BB353" s="165"/>
      <c r="BC353" s="165"/>
      <c r="BD353" s="165"/>
      <c r="BE353" s="165"/>
      <c r="BF353" s="165"/>
      <c r="BG353" s="165"/>
      <c r="BH353" s="165"/>
      <c r="BI353" s="165"/>
      <c r="BJ353" s="165"/>
      <c r="BK353" s="165"/>
      <c r="BL353" s="165"/>
      <c r="BM353" s="165"/>
      <c r="BN353" s="165"/>
      <c r="BO353" s="165"/>
      <c r="BP353" s="165"/>
      <c r="BQ353" s="165"/>
      <c r="BR353" s="165"/>
      <c r="BS353" s="165"/>
      <c r="BT353" s="165"/>
      <c r="BU353" s="165"/>
      <c r="BV353" s="162"/>
      <c r="BW353" s="162"/>
      <c r="BX353" s="165"/>
      <c r="BY353" s="165"/>
      <c r="BZ353" s="164"/>
      <c r="CA353" s="162"/>
      <c r="CB353" s="137"/>
      <c r="CC353" s="138"/>
      <c r="CD353" s="138"/>
      <c r="CE353" s="139"/>
      <c r="CF353" s="140"/>
      <c r="CG353" s="141"/>
      <c r="CH353" s="159"/>
      <c r="CI353" s="169"/>
      <c r="CL353" s="123"/>
      <c r="CM353" s="123"/>
      <c r="CN353" s="123"/>
      <c r="CO353" s="123"/>
      <c r="CP353" s="123"/>
      <c r="CQ353" s="123"/>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124"/>
      <c r="EK353" s="125"/>
      <c r="EL353" s="131">
        <f t="shared" si="114"/>
        <v>0</v>
      </c>
      <c r="EM353" s="127" t="str">
        <f t="shared" si="115"/>
        <v>ضعيف</v>
      </c>
      <c r="EN353" s="128"/>
      <c r="EO353" s="129"/>
      <c r="EP353" s="130"/>
      <c r="EQ353" s="130"/>
      <c r="ER353" s="130"/>
      <c r="ES353" s="130"/>
      <c r="ET353" s="130"/>
      <c r="EU353" s="130"/>
      <c r="EV353" s="130"/>
      <c r="EW353" s="130"/>
      <c r="EX353" s="130"/>
      <c r="EY353" s="130"/>
      <c r="EZ353" s="130"/>
      <c r="FA353" s="130"/>
      <c r="FB353" s="130"/>
      <c r="FC353" s="130"/>
      <c r="FD353" s="130"/>
      <c r="FE353" s="130"/>
      <c r="FF353" s="130"/>
      <c r="FG353" s="130"/>
      <c r="FH353" s="130"/>
      <c r="FI353" s="130"/>
      <c r="FJ353" s="130"/>
      <c r="FK353" s="130"/>
      <c r="FL353" s="130"/>
      <c r="FM353" s="130"/>
      <c r="FN353" s="130"/>
      <c r="FO353" s="130"/>
      <c r="FP353" s="130"/>
      <c r="FQ353" s="130"/>
      <c r="FR353" s="130"/>
      <c r="FS353" s="130"/>
      <c r="FT353" s="130"/>
      <c r="FU353" s="130"/>
      <c r="FV353" s="130"/>
      <c r="FW353" s="57"/>
      <c r="FX353" s="131"/>
      <c r="FY353" s="127" t="str">
        <f t="shared" si="116"/>
        <v>ضعيف</v>
      </c>
      <c r="FZ353" s="128"/>
    </row>
    <row r="354" spans="1:182" ht="54.95" customHeight="1" thickTop="1" thickBot="1">
      <c r="A354" s="161">
        <v>343</v>
      </c>
      <c r="B354" s="162"/>
      <c r="C354" s="163"/>
      <c r="D354" s="164"/>
      <c r="E354" s="162"/>
      <c r="F354" s="162"/>
      <c r="G354" s="162"/>
      <c r="H354" s="162"/>
      <c r="I354" s="162"/>
      <c r="J354" s="162"/>
      <c r="K354" s="162"/>
      <c r="L354" s="162"/>
      <c r="M354" s="162"/>
      <c r="N354" s="165"/>
      <c r="O354" s="165"/>
      <c r="P354" s="165"/>
      <c r="Q354" s="165"/>
      <c r="R354" s="165"/>
      <c r="S354" s="165"/>
      <c r="T354" s="165"/>
      <c r="U354" s="165"/>
      <c r="V354" s="165"/>
      <c r="W354" s="165"/>
      <c r="X354" s="165"/>
      <c r="Y354" s="165"/>
      <c r="Z354" s="165"/>
      <c r="AA354" s="165"/>
      <c r="AB354" s="165"/>
      <c r="AC354" s="165"/>
      <c r="AD354" s="165"/>
      <c r="AE354" s="165"/>
      <c r="AF354" s="165"/>
      <c r="AG354" s="165"/>
      <c r="AH354" s="165"/>
      <c r="AI354" s="165"/>
      <c r="AJ354" s="165"/>
      <c r="AK354" s="165"/>
      <c r="AL354" s="165"/>
      <c r="AM354" s="165"/>
      <c r="AN354" s="165"/>
      <c r="AO354" s="165"/>
      <c r="AP354" s="165"/>
      <c r="AQ354" s="165"/>
      <c r="AR354" s="165"/>
      <c r="AS354" s="165"/>
      <c r="AT354" s="165"/>
      <c r="AU354" s="165"/>
      <c r="AV354" s="165"/>
      <c r="AW354" s="165"/>
      <c r="AX354" s="165"/>
      <c r="AY354" s="165"/>
      <c r="AZ354" s="165"/>
      <c r="BA354" s="165"/>
      <c r="BB354" s="165"/>
      <c r="BC354" s="165"/>
      <c r="BD354" s="165"/>
      <c r="BE354" s="165"/>
      <c r="BF354" s="165"/>
      <c r="BG354" s="165"/>
      <c r="BH354" s="165"/>
      <c r="BI354" s="165"/>
      <c r="BJ354" s="165"/>
      <c r="BK354" s="165"/>
      <c r="BL354" s="165"/>
      <c r="BM354" s="165"/>
      <c r="BN354" s="165"/>
      <c r="BO354" s="165"/>
      <c r="BP354" s="165"/>
      <c r="BQ354" s="165"/>
      <c r="BR354" s="165"/>
      <c r="BS354" s="165"/>
      <c r="BT354" s="165"/>
      <c r="BU354" s="165"/>
      <c r="BV354" s="162"/>
      <c r="BW354" s="162"/>
      <c r="BX354" s="165"/>
      <c r="BY354" s="165"/>
      <c r="BZ354" s="164"/>
      <c r="CA354" s="162"/>
      <c r="CB354" s="137"/>
      <c r="CC354" s="138"/>
      <c r="CD354" s="138"/>
      <c r="CE354" s="139"/>
      <c r="CF354" s="140"/>
      <c r="CG354" s="141"/>
      <c r="CH354" s="159"/>
      <c r="CI354" s="169"/>
      <c r="CL354" s="123"/>
      <c r="CM354" s="123"/>
      <c r="CN354" s="123"/>
      <c r="CO354" s="123"/>
      <c r="CP354" s="123"/>
      <c r="CQ354" s="123"/>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124"/>
      <c r="EK354" s="125"/>
      <c r="EL354" s="131">
        <f t="shared" si="114"/>
        <v>0</v>
      </c>
      <c r="EM354" s="127" t="str">
        <f t="shared" si="115"/>
        <v>ضعيف</v>
      </c>
      <c r="EN354" s="128"/>
      <c r="EO354" s="129"/>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57"/>
      <c r="FX354" s="131"/>
      <c r="FY354" s="127" t="str">
        <f t="shared" si="116"/>
        <v>ضعيف</v>
      </c>
      <c r="FZ354" s="128"/>
    </row>
    <row r="355" spans="1:182" ht="54.95" customHeight="1" thickTop="1" thickBot="1">
      <c r="A355" s="161">
        <v>344</v>
      </c>
      <c r="B355" s="162"/>
      <c r="C355" s="163"/>
      <c r="D355" s="164"/>
      <c r="E355" s="162"/>
      <c r="F355" s="162"/>
      <c r="G355" s="162"/>
      <c r="H355" s="162"/>
      <c r="I355" s="162"/>
      <c r="J355" s="162"/>
      <c r="K355" s="162"/>
      <c r="L355" s="162"/>
      <c r="M355" s="162"/>
      <c r="N355" s="165"/>
      <c r="O355" s="165"/>
      <c r="P355" s="165"/>
      <c r="Q355" s="165"/>
      <c r="R355" s="165"/>
      <c r="S355" s="165"/>
      <c r="T355" s="165"/>
      <c r="U355" s="165"/>
      <c r="V355" s="165"/>
      <c r="W355" s="165"/>
      <c r="X355" s="165"/>
      <c r="Y355" s="165"/>
      <c r="Z355" s="165"/>
      <c r="AA355" s="165"/>
      <c r="AB355" s="165"/>
      <c r="AC355" s="165"/>
      <c r="AD355" s="165"/>
      <c r="AE355" s="165"/>
      <c r="AF355" s="165"/>
      <c r="AG355" s="165"/>
      <c r="AH355" s="165"/>
      <c r="AI355" s="165"/>
      <c r="AJ355" s="165"/>
      <c r="AK355" s="165"/>
      <c r="AL355" s="165"/>
      <c r="AM355" s="165"/>
      <c r="AN355" s="165"/>
      <c r="AO355" s="165"/>
      <c r="AP355" s="165"/>
      <c r="AQ355" s="165"/>
      <c r="AR355" s="165"/>
      <c r="AS355" s="165"/>
      <c r="AT355" s="165"/>
      <c r="AU355" s="165"/>
      <c r="AV355" s="165"/>
      <c r="AW355" s="165"/>
      <c r="AX355" s="165"/>
      <c r="AY355" s="165"/>
      <c r="AZ355" s="165"/>
      <c r="BA355" s="165"/>
      <c r="BB355" s="165"/>
      <c r="BC355" s="165"/>
      <c r="BD355" s="165"/>
      <c r="BE355" s="165"/>
      <c r="BF355" s="165"/>
      <c r="BG355" s="165"/>
      <c r="BH355" s="165"/>
      <c r="BI355" s="165"/>
      <c r="BJ355" s="165"/>
      <c r="BK355" s="165"/>
      <c r="BL355" s="165"/>
      <c r="BM355" s="165"/>
      <c r="BN355" s="165"/>
      <c r="BO355" s="165"/>
      <c r="BP355" s="165"/>
      <c r="BQ355" s="165"/>
      <c r="BR355" s="165"/>
      <c r="BS355" s="165"/>
      <c r="BT355" s="165"/>
      <c r="BU355" s="165"/>
      <c r="BV355" s="162"/>
      <c r="BW355" s="162"/>
      <c r="BX355" s="165"/>
      <c r="BY355" s="165"/>
      <c r="BZ355" s="164"/>
      <c r="CA355" s="162"/>
      <c r="CB355" s="137"/>
      <c r="CC355" s="138"/>
      <c r="CD355" s="138"/>
      <c r="CE355" s="139"/>
      <c r="CF355" s="140"/>
      <c r="CG355" s="141"/>
      <c r="CH355" s="159"/>
      <c r="CI355" s="169"/>
      <c r="CL355" s="123"/>
      <c r="CM355" s="123"/>
      <c r="CN355" s="123"/>
      <c r="CO355" s="123"/>
      <c r="CP355" s="123"/>
      <c r="CQ355" s="123"/>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124"/>
      <c r="EK355" s="125"/>
      <c r="EL355" s="131">
        <f t="shared" si="114"/>
        <v>0</v>
      </c>
      <c r="EM355" s="127" t="str">
        <f t="shared" si="115"/>
        <v>ضعيف</v>
      </c>
      <c r="EN355" s="128"/>
      <c r="EO355" s="129"/>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57"/>
      <c r="FX355" s="131"/>
      <c r="FY355" s="127" t="str">
        <f t="shared" si="116"/>
        <v>ضعيف</v>
      </c>
      <c r="FZ355" s="128"/>
    </row>
    <row r="356" spans="1:182" ht="54.95" customHeight="1" thickTop="1" thickBot="1">
      <c r="A356" s="161">
        <v>345</v>
      </c>
      <c r="B356" s="162"/>
      <c r="C356" s="163"/>
      <c r="D356" s="164"/>
      <c r="E356" s="162"/>
      <c r="F356" s="162"/>
      <c r="G356" s="162"/>
      <c r="H356" s="162"/>
      <c r="I356" s="162"/>
      <c r="J356" s="162"/>
      <c r="K356" s="162"/>
      <c r="L356" s="162"/>
      <c r="M356" s="162"/>
      <c r="N356" s="165"/>
      <c r="O356" s="165"/>
      <c r="P356" s="165"/>
      <c r="Q356" s="165"/>
      <c r="R356" s="165"/>
      <c r="S356" s="165"/>
      <c r="T356" s="165"/>
      <c r="U356" s="165"/>
      <c r="V356" s="165"/>
      <c r="W356" s="165"/>
      <c r="X356" s="165"/>
      <c r="Y356" s="165"/>
      <c r="Z356" s="165"/>
      <c r="AA356" s="165"/>
      <c r="AB356" s="165"/>
      <c r="AC356" s="165"/>
      <c r="AD356" s="165"/>
      <c r="AE356" s="165"/>
      <c r="AF356" s="165"/>
      <c r="AG356" s="165"/>
      <c r="AH356" s="165"/>
      <c r="AI356" s="165"/>
      <c r="AJ356" s="165"/>
      <c r="AK356" s="165"/>
      <c r="AL356" s="165"/>
      <c r="AM356" s="165"/>
      <c r="AN356" s="165"/>
      <c r="AO356" s="165"/>
      <c r="AP356" s="165"/>
      <c r="AQ356" s="165"/>
      <c r="AR356" s="165"/>
      <c r="AS356" s="165"/>
      <c r="AT356" s="165"/>
      <c r="AU356" s="165"/>
      <c r="AV356" s="165"/>
      <c r="AW356" s="165"/>
      <c r="AX356" s="165"/>
      <c r="AY356" s="165"/>
      <c r="AZ356" s="165"/>
      <c r="BA356" s="165"/>
      <c r="BB356" s="165"/>
      <c r="BC356" s="165"/>
      <c r="BD356" s="165"/>
      <c r="BE356" s="165"/>
      <c r="BF356" s="165"/>
      <c r="BG356" s="165"/>
      <c r="BH356" s="165"/>
      <c r="BI356" s="165"/>
      <c r="BJ356" s="165"/>
      <c r="BK356" s="165"/>
      <c r="BL356" s="165"/>
      <c r="BM356" s="165"/>
      <c r="BN356" s="165"/>
      <c r="BO356" s="165"/>
      <c r="BP356" s="165"/>
      <c r="BQ356" s="165"/>
      <c r="BR356" s="165"/>
      <c r="BS356" s="165"/>
      <c r="BT356" s="165"/>
      <c r="BU356" s="165"/>
      <c r="BV356" s="162"/>
      <c r="BW356" s="162"/>
      <c r="BX356" s="165"/>
      <c r="BY356" s="165"/>
      <c r="BZ356" s="164"/>
      <c r="CA356" s="162"/>
      <c r="CB356" s="137"/>
      <c r="CC356" s="138"/>
      <c r="CD356" s="138"/>
      <c r="CE356" s="139"/>
      <c r="CF356" s="140"/>
      <c r="CG356" s="141"/>
      <c r="CH356" s="159"/>
      <c r="CI356" s="169"/>
      <c r="CL356" s="123"/>
      <c r="CM356" s="123"/>
      <c r="CN356" s="123"/>
      <c r="CO356" s="123"/>
      <c r="CP356" s="123"/>
      <c r="CQ356" s="123"/>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124"/>
      <c r="EK356" s="125"/>
      <c r="EL356" s="131">
        <f t="shared" si="114"/>
        <v>0</v>
      </c>
      <c r="EM356" s="127" t="str">
        <f t="shared" si="115"/>
        <v>ضعيف</v>
      </c>
      <c r="EN356" s="128"/>
      <c r="EO356" s="129"/>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57"/>
      <c r="FX356" s="131"/>
      <c r="FY356" s="127" t="str">
        <f t="shared" si="116"/>
        <v>ضعيف</v>
      </c>
      <c r="FZ356" s="128"/>
    </row>
    <row r="357" spans="1:182" ht="54.95" customHeight="1" thickTop="1" thickBot="1">
      <c r="A357" s="161">
        <v>346</v>
      </c>
      <c r="B357" s="162"/>
      <c r="C357" s="163"/>
      <c r="D357" s="164"/>
      <c r="E357" s="162"/>
      <c r="F357" s="162"/>
      <c r="G357" s="162"/>
      <c r="H357" s="162"/>
      <c r="I357" s="162"/>
      <c r="J357" s="162"/>
      <c r="K357" s="162"/>
      <c r="L357" s="162"/>
      <c r="M357" s="162"/>
      <c r="N357" s="165"/>
      <c r="O357" s="165"/>
      <c r="P357" s="165"/>
      <c r="Q357" s="165"/>
      <c r="R357" s="165"/>
      <c r="S357" s="165"/>
      <c r="T357" s="165"/>
      <c r="U357" s="165"/>
      <c r="V357" s="165"/>
      <c r="W357" s="165"/>
      <c r="X357" s="165"/>
      <c r="Y357" s="165"/>
      <c r="Z357" s="165"/>
      <c r="AA357" s="165"/>
      <c r="AB357" s="165"/>
      <c r="AC357" s="165"/>
      <c r="AD357" s="165"/>
      <c r="AE357" s="165"/>
      <c r="AF357" s="165"/>
      <c r="AG357" s="165"/>
      <c r="AH357" s="165"/>
      <c r="AI357" s="165"/>
      <c r="AJ357" s="165"/>
      <c r="AK357" s="165"/>
      <c r="AL357" s="165"/>
      <c r="AM357" s="165"/>
      <c r="AN357" s="165"/>
      <c r="AO357" s="165"/>
      <c r="AP357" s="165"/>
      <c r="AQ357" s="165"/>
      <c r="AR357" s="165"/>
      <c r="AS357" s="165"/>
      <c r="AT357" s="165"/>
      <c r="AU357" s="165"/>
      <c r="AV357" s="165"/>
      <c r="AW357" s="165"/>
      <c r="AX357" s="165"/>
      <c r="AY357" s="165"/>
      <c r="AZ357" s="165"/>
      <c r="BA357" s="165"/>
      <c r="BB357" s="165"/>
      <c r="BC357" s="165"/>
      <c r="BD357" s="165"/>
      <c r="BE357" s="165"/>
      <c r="BF357" s="165"/>
      <c r="BG357" s="165"/>
      <c r="BH357" s="165"/>
      <c r="BI357" s="165"/>
      <c r="BJ357" s="165"/>
      <c r="BK357" s="165"/>
      <c r="BL357" s="165"/>
      <c r="BM357" s="165"/>
      <c r="BN357" s="165"/>
      <c r="BO357" s="165"/>
      <c r="BP357" s="165"/>
      <c r="BQ357" s="165"/>
      <c r="BR357" s="165"/>
      <c r="BS357" s="165"/>
      <c r="BT357" s="165"/>
      <c r="BU357" s="165"/>
      <c r="BV357" s="162"/>
      <c r="BW357" s="162"/>
      <c r="BX357" s="165"/>
      <c r="BY357" s="165"/>
      <c r="BZ357" s="164"/>
      <c r="CA357" s="162"/>
      <c r="CB357" s="137"/>
      <c r="CC357" s="138"/>
      <c r="CD357" s="138"/>
      <c r="CE357" s="139"/>
      <c r="CF357" s="140"/>
      <c r="CG357" s="141"/>
      <c r="CH357" s="159"/>
      <c r="CI357" s="169"/>
      <c r="CL357" s="123"/>
      <c r="CM357" s="123"/>
      <c r="CN357" s="123"/>
      <c r="CO357" s="123"/>
      <c r="CP357" s="123"/>
      <c r="CQ357" s="123"/>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124"/>
      <c r="EK357" s="125"/>
      <c r="EL357" s="131">
        <f t="shared" si="114"/>
        <v>0</v>
      </c>
      <c r="EM357" s="127" t="str">
        <f t="shared" si="115"/>
        <v>ضعيف</v>
      </c>
      <c r="EN357" s="128"/>
      <c r="EO357" s="129"/>
      <c r="EP357" s="130"/>
      <c r="EQ357" s="130"/>
      <c r="ER357" s="130"/>
      <c r="ES357" s="130"/>
      <c r="ET357" s="130"/>
      <c r="EU357" s="130"/>
      <c r="EV357" s="130"/>
      <c r="EW357" s="130"/>
      <c r="EX357" s="130"/>
      <c r="EY357" s="130"/>
      <c r="EZ357" s="130"/>
      <c r="FA357" s="130"/>
      <c r="FB357" s="130"/>
      <c r="FC357" s="130"/>
      <c r="FD357" s="130"/>
      <c r="FE357" s="130"/>
      <c r="FF357" s="130"/>
      <c r="FG357" s="130"/>
      <c r="FH357" s="130"/>
      <c r="FI357" s="130"/>
      <c r="FJ357" s="130"/>
      <c r="FK357" s="130"/>
      <c r="FL357" s="130"/>
      <c r="FM357" s="130"/>
      <c r="FN357" s="130"/>
      <c r="FO357" s="130"/>
      <c r="FP357" s="130"/>
      <c r="FQ357" s="130"/>
      <c r="FR357" s="130"/>
      <c r="FS357" s="130"/>
      <c r="FT357" s="130"/>
      <c r="FU357" s="130"/>
      <c r="FV357" s="130"/>
      <c r="FW357" s="57"/>
      <c r="FX357" s="131"/>
      <c r="FY357" s="127" t="str">
        <f t="shared" si="116"/>
        <v>ضعيف</v>
      </c>
      <c r="FZ357" s="128"/>
    </row>
    <row r="358" spans="1:182" ht="54.95" customHeight="1" thickTop="1" thickBot="1">
      <c r="A358" s="161">
        <v>347</v>
      </c>
      <c r="B358" s="162"/>
      <c r="C358" s="163"/>
      <c r="D358" s="164"/>
      <c r="E358" s="162"/>
      <c r="F358" s="162"/>
      <c r="G358" s="162"/>
      <c r="H358" s="162"/>
      <c r="I358" s="162"/>
      <c r="J358" s="162"/>
      <c r="K358" s="162"/>
      <c r="L358" s="162"/>
      <c r="M358" s="162"/>
      <c r="N358" s="165"/>
      <c r="O358" s="165"/>
      <c r="P358" s="165"/>
      <c r="Q358" s="165"/>
      <c r="R358" s="165"/>
      <c r="S358" s="165"/>
      <c r="T358" s="165"/>
      <c r="U358" s="165"/>
      <c r="V358" s="165"/>
      <c r="W358" s="165"/>
      <c r="X358" s="165"/>
      <c r="Y358" s="165"/>
      <c r="Z358" s="165"/>
      <c r="AA358" s="165"/>
      <c r="AB358" s="165"/>
      <c r="AC358" s="165"/>
      <c r="AD358" s="165"/>
      <c r="AE358" s="165"/>
      <c r="AF358" s="165"/>
      <c r="AG358" s="165"/>
      <c r="AH358" s="165"/>
      <c r="AI358" s="165"/>
      <c r="AJ358" s="165"/>
      <c r="AK358" s="165"/>
      <c r="AL358" s="165"/>
      <c r="AM358" s="165"/>
      <c r="AN358" s="165"/>
      <c r="AO358" s="165"/>
      <c r="AP358" s="165"/>
      <c r="AQ358" s="165"/>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165"/>
      <c r="BV358" s="162"/>
      <c r="BW358" s="162"/>
      <c r="BX358" s="165"/>
      <c r="BY358" s="165"/>
      <c r="BZ358" s="164"/>
      <c r="CA358" s="162"/>
      <c r="CB358" s="137"/>
      <c r="CC358" s="138"/>
      <c r="CD358" s="138"/>
      <c r="CE358" s="139"/>
      <c r="CF358" s="140"/>
      <c r="CG358" s="141"/>
      <c r="CH358" s="159"/>
      <c r="CI358" s="169"/>
      <c r="CL358" s="123"/>
      <c r="CM358" s="123"/>
      <c r="CN358" s="123"/>
      <c r="CO358" s="123"/>
      <c r="CP358" s="123"/>
      <c r="CQ358" s="123"/>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124"/>
      <c r="EK358" s="125"/>
      <c r="EL358" s="131">
        <f t="shared" si="114"/>
        <v>0</v>
      </c>
      <c r="EM358" s="127" t="str">
        <f t="shared" si="115"/>
        <v>ضعيف</v>
      </c>
      <c r="EN358" s="128"/>
      <c r="EO358" s="129"/>
      <c r="EP358" s="130"/>
      <c r="EQ358" s="130"/>
      <c r="ER358" s="130"/>
      <c r="ES358" s="130"/>
      <c r="ET358" s="130"/>
      <c r="EU358" s="130"/>
      <c r="EV358" s="130"/>
      <c r="EW358" s="130"/>
      <c r="EX358" s="130"/>
      <c r="EY358" s="130"/>
      <c r="EZ358" s="130"/>
      <c r="FA358" s="130"/>
      <c r="FB358" s="130"/>
      <c r="FC358" s="130"/>
      <c r="FD358" s="130"/>
      <c r="FE358" s="130"/>
      <c r="FF358" s="130"/>
      <c r="FG358" s="130"/>
      <c r="FH358" s="130"/>
      <c r="FI358" s="130"/>
      <c r="FJ358" s="130"/>
      <c r="FK358" s="130"/>
      <c r="FL358" s="130"/>
      <c r="FM358" s="130"/>
      <c r="FN358" s="130"/>
      <c r="FO358" s="130"/>
      <c r="FP358" s="130"/>
      <c r="FQ358" s="130"/>
      <c r="FR358" s="130"/>
      <c r="FS358" s="130"/>
      <c r="FT358" s="130"/>
      <c r="FU358" s="130"/>
      <c r="FV358" s="130"/>
      <c r="FW358" s="57"/>
      <c r="FX358" s="131"/>
      <c r="FY358" s="127" t="str">
        <f t="shared" si="116"/>
        <v>ضعيف</v>
      </c>
      <c r="FZ358" s="128"/>
    </row>
    <row r="359" spans="1:182" ht="54.95" customHeight="1" thickTop="1" thickBot="1">
      <c r="A359" s="161">
        <v>348</v>
      </c>
      <c r="B359" s="162"/>
      <c r="C359" s="163"/>
      <c r="D359" s="164"/>
      <c r="E359" s="162"/>
      <c r="F359" s="162"/>
      <c r="G359" s="162"/>
      <c r="H359" s="162"/>
      <c r="I359" s="162"/>
      <c r="J359" s="162"/>
      <c r="K359" s="162"/>
      <c r="L359" s="162"/>
      <c r="M359" s="162"/>
      <c r="N359" s="165"/>
      <c r="O359" s="165"/>
      <c r="P359" s="165"/>
      <c r="Q359" s="165"/>
      <c r="R359" s="165"/>
      <c r="S359" s="165"/>
      <c r="T359" s="165"/>
      <c r="U359" s="165"/>
      <c r="V359" s="165"/>
      <c r="W359" s="165"/>
      <c r="X359" s="165"/>
      <c r="Y359" s="165"/>
      <c r="Z359" s="165"/>
      <c r="AA359" s="165"/>
      <c r="AB359" s="165"/>
      <c r="AC359" s="165"/>
      <c r="AD359" s="165"/>
      <c r="AE359" s="165"/>
      <c r="AF359" s="165"/>
      <c r="AG359" s="165"/>
      <c r="AH359" s="165"/>
      <c r="AI359" s="165"/>
      <c r="AJ359" s="165"/>
      <c r="AK359" s="165"/>
      <c r="AL359" s="165"/>
      <c r="AM359" s="165"/>
      <c r="AN359" s="165"/>
      <c r="AO359" s="165"/>
      <c r="AP359" s="165"/>
      <c r="AQ359" s="165"/>
      <c r="AR359" s="165"/>
      <c r="AS359" s="165"/>
      <c r="AT359" s="165"/>
      <c r="AU359" s="165"/>
      <c r="AV359" s="165"/>
      <c r="AW359" s="165"/>
      <c r="AX359" s="165"/>
      <c r="AY359" s="165"/>
      <c r="AZ359" s="165"/>
      <c r="BA359" s="165"/>
      <c r="BB359" s="165"/>
      <c r="BC359" s="165"/>
      <c r="BD359" s="165"/>
      <c r="BE359" s="165"/>
      <c r="BF359" s="165"/>
      <c r="BG359" s="165"/>
      <c r="BH359" s="165"/>
      <c r="BI359" s="165"/>
      <c r="BJ359" s="165"/>
      <c r="BK359" s="165"/>
      <c r="BL359" s="165"/>
      <c r="BM359" s="165"/>
      <c r="BN359" s="165"/>
      <c r="BO359" s="165"/>
      <c r="BP359" s="165"/>
      <c r="BQ359" s="165"/>
      <c r="BR359" s="165"/>
      <c r="BS359" s="165"/>
      <c r="BT359" s="165"/>
      <c r="BU359" s="165"/>
      <c r="BV359" s="162"/>
      <c r="BW359" s="162"/>
      <c r="BX359" s="165"/>
      <c r="BY359" s="165"/>
      <c r="BZ359" s="164"/>
      <c r="CA359" s="162"/>
      <c r="CB359" s="137"/>
      <c r="CC359" s="138"/>
      <c r="CD359" s="138"/>
      <c r="CE359" s="139"/>
      <c r="CF359" s="140"/>
      <c r="CG359" s="141"/>
      <c r="CH359" s="159"/>
      <c r="CI359" s="169"/>
      <c r="CL359" s="123"/>
      <c r="CM359" s="123"/>
      <c r="CN359" s="123"/>
      <c r="CO359" s="123"/>
      <c r="CP359" s="123"/>
      <c r="CQ359" s="123"/>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124"/>
      <c r="EK359" s="125"/>
      <c r="EL359" s="131">
        <f t="shared" si="114"/>
        <v>0</v>
      </c>
      <c r="EM359" s="127" t="str">
        <f t="shared" si="115"/>
        <v>ضعيف</v>
      </c>
      <c r="EN359" s="128"/>
      <c r="EO359" s="129"/>
      <c r="EP359" s="130"/>
      <c r="EQ359" s="130"/>
      <c r="ER359" s="130"/>
      <c r="ES359" s="130"/>
      <c r="ET359" s="130"/>
      <c r="EU359" s="130"/>
      <c r="EV359" s="130"/>
      <c r="EW359" s="130"/>
      <c r="EX359" s="130"/>
      <c r="EY359" s="130"/>
      <c r="EZ359" s="130"/>
      <c r="FA359" s="130"/>
      <c r="FB359" s="130"/>
      <c r="FC359" s="130"/>
      <c r="FD359" s="130"/>
      <c r="FE359" s="130"/>
      <c r="FF359" s="130"/>
      <c r="FG359" s="130"/>
      <c r="FH359" s="130"/>
      <c r="FI359" s="130"/>
      <c r="FJ359" s="130"/>
      <c r="FK359" s="130"/>
      <c r="FL359" s="130"/>
      <c r="FM359" s="130"/>
      <c r="FN359" s="130"/>
      <c r="FO359" s="130"/>
      <c r="FP359" s="130"/>
      <c r="FQ359" s="130"/>
      <c r="FR359" s="130"/>
      <c r="FS359" s="130"/>
      <c r="FT359" s="130"/>
      <c r="FU359" s="130"/>
      <c r="FV359" s="130"/>
      <c r="FW359" s="57"/>
      <c r="FX359" s="131"/>
      <c r="FY359" s="127" t="str">
        <f t="shared" si="116"/>
        <v>ضعيف</v>
      </c>
      <c r="FZ359" s="128"/>
    </row>
    <row r="360" spans="1:182" ht="54.95" customHeight="1" thickTop="1" thickBot="1">
      <c r="A360" s="161">
        <v>349</v>
      </c>
      <c r="B360" s="162"/>
      <c r="C360" s="163"/>
      <c r="D360" s="164"/>
      <c r="E360" s="162"/>
      <c r="F360" s="162"/>
      <c r="G360" s="162"/>
      <c r="H360" s="162"/>
      <c r="I360" s="162"/>
      <c r="J360" s="162"/>
      <c r="K360" s="162"/>
      <c r="L360" s="162"/>
      <c r="M360" s="162"/>
      <c r="N360" s="165"/>
      <c r="O360" s="165"/>
      <c r="P360" s="165"/>
      <c r="Q360" s="165"/>
      <c r="R360" s="165"/>
      <c r="S360" s="165"/>
      <c r="T360" s="165"/>
      <c r="U360" s="165"/>
      <c r="V360" s="165"/>
      <c r="W360" s="165"/>
      <c r="X360" s="165"/>
      <c r="Y360" s="165"/>
      <c r="Z360" s="165"/>
      <c r="AA360" s="165"/>
      <c r="AB360" s="165"/>
      <c r="AC360" s="165"/>
      <c r="AD360" s="165"/>
      <c r="AE360" s="165"/>
      <c r="AF360" s="165"/>
      <c r="AG360" s="165"/>
      <c r="AH360" s="165"/>
      <c r="AI360" s="165"/>
      <c r="AJ360" s="165"/>
      <c r="AK360" s="165"/>
      <c r="AL360" s="165"/>
      <c r="AM360" s="165"/>
      <c r="AN360" s="165"/>
      <c r="AO360" s="165"/>
      <c r="AP360" s="165"/>
      <c r="AQ360" s="165"/>
      <c r="AR360" s="165"/>
      <c r="AS360" s="165"/>
      <c r="AT360" s="165"/>
      <c r="AU360" s="165"/>
      <c r="AV360" s="165"/>
      <c r="AW360" s="165"/>
      <c r="AX360" s="165"/>
      <c r="AY360" s="165"/>
      <c r="AZ360" s="165"/>
      <c r="BA360" s="165"/>
      <c r="BB360" s="165"/>
      <c r="BC360" s="165"/>
      <c r="BD360" s="165"/>
      <c r="BE360" s="165"/>
      <c r="BF360" s="165"/>
      <c r="BG360" s="165"/>
      <c r="BH360" s="165"/>
      <c r="BI360" s="165"/>
      <c r="BJ360" s="165"/>
      <c r="BK360" s="165"/>
      <c r="BL360" s="165"/>
      <c r="BM360" s="165"/>
      <c r="BN360" s="165"/>
      <c r="BO360" s="165"/>
      <c r="BP360" s="165"/>
      <c r="BQ360" s="165"/>
      <c r="BR360" s="165"/>
      <c r="BS360" s="165"/>
      <c r="BT360" s="165"/>
      <c r="BU360" s="165"/>
      <c r="BV360" s="162"/>
      <c r="BW360" s="162"/>
      <c r="BX360" s="165"/>
      <c r="BY360" s="165"/>
      <c r="BZ360" s="164"/>
      <c r="CA360" s="162"/>
      <c r="CB360" s="137"/>
      <c r="CC360" s="138"/>
      <c r="CD360" s="138"/>
      <c r="CE360" s="139"/>
      <c r="CF360" s="140"/>
      <c r="CG360" s="141"/>
      <c r="CH360" s="159"/>
      <c r="CI360" s="169"/>
      <c r="CL360" s="123"/>
      <c r="CM360" s="123"/>
      <c r="CN360" s="123"/>
      <c r="CO360" s="123"/>
      <c r="CP360" s="123"/>
      <c r="CQ360" s="123"/>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124"/>
      <c r="EK360" s="125"/>
      <c r="EL360" s="131">
        <f t="shared" si="114"/>
        <v>0</v>
      </c>
      <c r="EM360" s="127" t="str">
        <f t="shared" si="115"/>
        <v>ضعيف</v>
      </c>
      <c r="EN360" s="128"/>
      <c r="EO360" s="129"/>
      <c r="EP360" s="130"/>
      <c r="EQ360" s="130"/>
      <c r="ER360" s="130"/>
      <c r="ES360" s="130"/>
      <c r="ET360" s="130"/>
      <c r="EU360" s="130"/>
      <c r="EV360" s="130"/>
      <c r="EW360" s="130"/>
      <c r="EX360" s="130"/>
      <c r="EY360" s="130"/>
      <c r="EZ360" s="130"/>
      <c r="FA360" s="130"/>
      <c r="FB360" s="130"/>
      <c r="FC360" s="130"/>
      <c r="FD360" s="130"/>
      <c r="FE360" s="130"/>
      <c r="FF360" s="130"/>
      <c r="FG360" s="130"/>
      <c r="FH360" s="130"/>
      <c r="FI360" s="130"/>
      <c r="FJ360" s="130"/>
      <c r="FK360" s="130"/>
      <c r="FL360" s="130"/>
      <c r="FM360" s="130"/>
      <c r="FN360" s="130"/>
      <c r="FO360" s="130"/>
      <c r="FP360" s="130"/>
      <c r="FQ360" s="130"/>
      <c r="FR360" s="130"/>
      <c r="FS360" s="130"/>
      <c r="FT360" s="130"/>
      <c r="FU360" s="130"/>
      <c r="FV360" s="130"/>
      <c r="FW360" s="57"/>
      <c r="FX360" s="131"/>
      <c r="FY360" s="127" t="str">
        <f t="shared" si="116"/>
        <v>ضعيف</v>
      </c>
      <c r="FZ360" s="128"/>
    </row>
    <row r="361" spans="1:182" ht="54.95" customHeight="1" thickTop="1" thickBot="1">
      <c r="A361" s="161">
        <v>350</v>
      </c>
      <c r="B361" s="162"/>
      <c r="C361" s="163"/>
      <c r="D361" s="164"/>
      <c r="E361" s="162"/>
      <c r="F361" s="162"/>
      <c r="G361" s="162"/>
      <c r="H361" s="162"/>
      <c r="I361" s="162"/>
      <c r="J361" s="162"/>
      <c r="K361" s="162"/>
      <c r="L361" s="162"/>
      <c r="M361" s="162"/>
      <c r="N361" s="165"/>
      <c r="O361" s="165"/>
      <c r="P361" s="165"/>
      <c r="Q361" s="165"/>
      <c r="R361" s="165"/>
      <c r="S361" s="165"/>
      <c r="T361" s="165"/>
      <c r="U361" s="165"/>
      <c r="V361" s="165"/>
      <c r="W361" s="165"/>
      <c r="X361" s="165"/>
      <c r="Y361" s="165"/>
      <c r="Z361" s="165"/>
      <c r="AA361" s="165"/>
      <c r="AB361" s="165"/>
      <c r="AC361" s="165"/>
      <c r="AD361" s="165"/>
      <c r="AE361" s="165"/>
      <c r="AF361" s="165"/>
      <c r="AG361" s="165"/>
      <c r="AH361" s="165"/>
      <c r="AI361" s="165"/>
      <c r="AJ361" s="165"/>
      <c r="AK361" s="165"/>
      <c r="AL361" s="165"/>
      <c r="AM361" s="165"/>
      <c r="AN361" s="165"/>
      <c r="AO361" s="165"/>
      <c r="AP361" s="165"/>
      <c r="AQ361" s="165"/>
      <c r="AR361" s="165"/>
      <c r="AS361" s="165"/>
      <c r="AT361" s="165"/>
      <c r="AU361" s="165"/>
      <c r="AV361" s="165"/>
      <c r="AW361" s="165"/>
      <c r="AX361" s="165"/>
      <c r="AY361" s="165"/>
      <c r="AZ361" s="165"/>
      <c r="BA361" s="165"/>
      <c r="BB361" s="165"/>
      <c r="BC361" s="165"/>
      <c r="BD361" s="165"/>
      <c r="BE361" s="165"/>
      <c r="BF361" s="165"/>
      <c r="BG361" s="165"/>
      <c r="BH361" s="165"/>
      <c r="BI361" s="165"/>
      <c r="BJ361" s="165"/>
      <c r="BK361" s="165"/>
      <c r="BL361" s="165"/>
      <c r="BM361" s="165"/>
      <c r="BN361" s="165"/>
      <c r="BO361" s="165"/>
      <c r="BP361" s="165"/>
      <c r="BQ361" s="165"/>
      <c r="BR361" s="165"/>
      <c r="BS361" s="165"/>
      <c r="BT361" s="165"/>
      <c r="BU361" s="165"/>
      <c r="BV361" s="162"/>
      <c r="BW361" s="162"/>
      <c r="BX361" s="165"/>
      <c r="BY361" s="165"/>
      <c r="BZ361" s="164"/>
      <c r="CA361" s="162"/>
      <c r="CB361" s="137"/>
      <c r="CC361" s="138"/>
      <c r="CD361" s="138"/>
      <c r="CE361" s="139"/>
      <c r="CF361" s="140"/>
      <c r="CG361" s="141"/>
      <c r="CH361" s="159"/>
      <c r="CI361" s="169"/>
      <c r="CL361" s="123"/>
      <c r="CM361" s="123"/>
      <c r="CN361" s="123"/>
      <c r="CO361" s="123"/>
      <c r="CP361" s="123"/>
      <c r="CQ361" s="123"/>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124"/>
      <c r="EK361" s="125"/>
      <c r="EL361" s="131">
        <f t="shared" si="114"/>
        <v>0</v>
      </c>
      <c r="EM361" s="127" t="str">
        <f t="shared" si="115"/>
        <v>ضعيف</v>
      </c>
      <c r="EN361" s="128"/>
      <c r="EO361" s="129"/>
      <c r="EP361" s="130"/>
      <c r="EQ361" s="130"/>
      <c r="ER361" s="130"/>
      <c r="ES361" s="130"/>
      <c r="ET361" s="130"/>
      <c r="EU361" s="130"/>
      <c r="EV361" s="130"/>
      <c r="EW361" s="130"/>
      <c r="EX361" s="130"/>
      <c r="EY361" s="130"/>
      <c r="EZ361" s="130"/>
      <c r="FA361" s="130"/>
      <c r="FB361" s="130"/>
      <c r="FC361" s="130"/>
      <c r="FD361" s="130"/>
      <c r="FE361" s="130"/>
      <c r="FF361" s="130"/>
      <c r="FG361" s="130"/>
      <c r="FH361" s="130"/>
      <c r="FI361" s="130"/>
      <c r="FJ361" s="130"/>
      <c r="FK361" s="130"/>
      <c r="FL361" s="130"/>
      <c r="FM361" s="130"/>
      <c r="FN361" s="130"/>
      <c r="FO361" s="130"/>
      <c r="FP361" s="130"/>
      <c r="FQ361" s="130"/>
      <c r="FR361" s="130"/>
      <c r="FS361" s="130"/>
      <c r="FT361" s="130"/>
      <c r="FU361" s="130"/>
      <c r="FV361" s="130"/>
      <c r="FW361" s="57"/>
      <c r="FX361" s="131"/>
      <c r="FY361" s="127" t="str">
        <f t="shared" si="116"/>
        <v>ضعيف</v>
      </c>
      <c r="FZ361" s="128"/>
    </row>
    <row r="362" spans="1:182" ht="54.95" customHeight="1" thickTop="1" thickBot="1">
      <c r="A362" s="161">
        <v>351</v>
      </c>
      <c r="B362" s="162"/>
      <c r="C362" s="163"/>
      <c r="D362" s="164"/>
      <c r="E362" s="162"/>
      <c r="F362" s="162"/>
      <c r="G362" s="162"/>
      <c r="H362" s="162"/>
      <c r="I362" s="162"/>
      <c r="J362" s="162"/>
      <c r="K362" s="162"/>
      <c r="L362" s="162"/>
      <c r="M362" s="162"/>
      <c r="N362" s="165"/>
      <c r="O362" s="165"/>
      <c r="P362" s="165"/>
      <c r="Q362" s="165"/>
      <c r="R362" s="165"/>
      <c r="S362" s="165"/>
      <c r="T362" s="165"/>
      <c r="U362" s="165"/>
      <c r="V362" s="165"/>
      <c r="W362" s="165"/>
      <c r="X362" s="165"/>
      <c r="Y362" s="165"/>
      <c r="Z362" s="165"/>
      <c r="AA362" s="165"/>
      <c r="AB362" s="165"/>
      <c r="AC362" s="165"/>
      <c r="AD362" s="165"/>
      <c r="AE362" s="165"/>
      <c r="AF362" s="165"/>
      <c r="AG362" s="165"/>
      <c r="AH362" s="165"/>
      <c r="AI362" s="165"/>
      <c r="AJ362" s="165"/>
      <c r="AK362" s="165"/>
      <c r="AL362" s="165"/>
      <c r="AM362" s="165"/>
      <c r="AN362" s="165"/>
      <c r="AO362" s="165"/>
      <c r="AP362" s="165"/>
      <c r="AQ362" s="165"/>
      <c r="AR362" s="165"/>
      <c r="AS362" s="165"/>
      <c r="AT362" s="165"/>
      <c r="AU362" s="165"/>
      <c r="AV362" s="165"/>
      <c r="AW362" s="165"/>
      <c r="AX362" s="165"/>
      <c r="AY362" s="165"/>
      <c r="AZ362" s="165"/>
      <c r="BA362" s="165"/>
      <c r="BB362" s="165"/>
      <c r="BC362" s="165"/>
      <c r="BD362" s="165"/>
      <c r="BE362" s="165"/>
      <c r="BF362" s="165"/>
      <c r="BG362" s="165"/>
      <c r="BH362" s="165"/>
      <c r="BI362" s="165"/>
      <c r="BJ362" s="165"/>
      <c r="BK362" s="165"/>
      <c r="BL362" s="165"/>
      <c r="BM362" s="165"/>
      <c r="BN362" s="165"/>
      <c r="BO362" s="165"/>
      <c r="BP362" s="165"/>
      <c r="BQ362" s="165"/>
      <c r="BR362" s="165"/>
      <c r="BS362" s="165"/>
      <c r="BT362" s="165"/>
      <c r="BU362" s="165"/>
      <c r="BV362" s="162"/>
      <c r="BW362" s="162"/>
      <c r="BX362" s="165"/>
      <c r="BY362" s="165"/>
      <c r="BZ362" s="164"/>
      <c r="CA362" s="162"/>
      <c r="CB362" s="137"/>
      <c r="CC362" s="138"/>
      <c r="CD362" s="138"/>
      <c r="CE362" s="139"/>
      <c r="CF362" s="140"/>
      <c r="CG362" s="141"/>
      <c r="CH362" s="159"/>
      <c r="CI362" s="169"/>
      <c r="CL362" s="123"/>
      <c r="CM362" s="123"/>
      <c r="CN362" s="123"/>
      <c r="CO362" s="123"/>
      <c r="CP362" s="123"/>
      <c r="CQ362" s="123"/>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124"/>
      <c r="EK362" s="125"/>
      <c r="EL362" s="131">
        <f t="shared" si="114"/>
        <v>0</v>
      </c>
      <c r="EM362" s="127" t="str">
        <f t="shared" si="115"/>
        <v>ضعيف</v>
      </c>
      <c r="EN362" s="128"/>
      <c r="EO362" s="129"/>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57"/>
      <c r="FX362" s="131"/>
      <c r="FY362" s="127" t="str">
        <f t="shared" si="116"/>
        <v>ضعيف</v>
      </c>
      <c r="FZ362" s="128"/>
    </row>
    <row r="363" spans="1:182" ht="54.95" customHeight="1" thickTop="1" thickBot="1">
      <c r="A363" s="161">
        <v>352</v>
      </c>
      <c r="B363" s="162"/>
      <c r="C363" s="163"/>
      <c r="D363" s="164"/>
      <c r="E363" s="162"/>
      <c r="F363" s="162"/>
      <c r="G363" s="162"/>
      <c r="H363" s="162"/>
      <c r="I363" s="162"/>
      <c r="J363" s="162"/>
      <c r="K363" s="162"/>
      <c r="L363" s="162"/>
      <c r="M363" s="162"/>
      <c r="N363" s="165"/>
      <c r="O363" s="165"/>
      <c r="P363" s="165"/>
      <c r="Q363" s="165"/>
      <c r="R363" s="165"/>
      <c r="S363" s="165"/>
      <c r="T363" s="165"/>
      <c r="U363" s="165"/>
      <c r="V363" s="165"/>
      <c r="W363" s="165"/>
      <c r="X363" s="165"/>
      <c r="Y363" s="165"/>
      <c r="Z363" s="165"/>
      <c r="AA363" s="165"/>
      <c r="AB363" s="165"/>
      <c r="AC363" s="165"/>
      <c r="AD363" s="165"/>
      <c r="AE363" s="165"/>
      <c r="AF363" s="165"/>
      <c r="AG363" s="165"/>
      <c r="AH363" s="165"/>
      <c r="AI363" s="165"/>
      <c r="AJ363" s="165"/>
      <c r="AK363" s="165"/>
      <c r="AL363" s="165"/>
      <c r="AM363" s="165"/>
      <c r="AN363" s="165"/>
      <c r="AO363" s="165"/>
      <c r="AP363" s="165"/>
      <c r="AQ363" s="165"/>
      <c r="AR363" s="165"/>
      <c r="AS363" s="165"/>
      <c r="AT363" s="165"/>
      <c r="AU363" s="165"/>
      <c r="AV363" s="165"/>
      <c r="AW363" s="165"/>
      <c r="AX363" s="165"/>
      <c r="AY363" s="165"/>
      <c r="AZ363" s="165"/>
      <c r="BA363" s="165"/>
      <c r="BB363" s="165"/>
      <c r="BC363" s="165"/>
      <c r="BD363" s="165"/>
      <c r="BE363" s="165"/>
      <c r="BF363" s="165"/>
      <c r="BG363" s="165"/>
      <c r="BH363" s="165"/>
      <c r="BI363" s="165"/>
      <c r="BJ363" s="165"/>
      <c r="BK363" s="165"/>
      <c r="BL363" s="165"/>
      <c r="BM363" s="165"/>
      <c r="BN363" s="165"/>
      <c r="BO363" s="165"/>
      <c r="BP363" s="165"/>
      <c r="BQ363" s="165"/>
      <c r="BR363" s="165"/>
      <c r="BS363" s="165"/>
      <c r="BT363" s="165"/>
      <c r="BU363" s="165"/>
      <c r="BV363" s="162"/>
      <c r="BW363" s="162"/>
      <c r="BX363" s="165"/>
      <c r="BY363" s="165"/>
      <c r="BZ363" s="164"/>
      <c r="CA363" s="162"/>
      <c r="CB363" s="137"/>
      <c r="CC363" s="138"/>
      <c r="CD363" s="138"/>
      <c r="CE363" s="139"/>
      <c r="CF363" s="140"/>
      <c r="CG363" s="141"/>
      <c r="CH363" s="159"/>
      <c r="CI363" s="169"/>
      <c r="CL363" s="123"/>
      <c r="CM363" s="123"/>
      <c r="CN363" s="123"/>
      <c r="CO363" s="123"/>
      <c r="CP363" s="123"/>
      <c r="CQ363" s="123"/>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124"/>
      <c r="EK363" s="125"/>
      <c r="EL363" s="131">
        <f t="shared" si="114"/>
        <v>0</v>
      </c>
      <c r="EM363" s="127" t="str">
        <f t="shared" si="115"/>
        <v>ضعيف</v>
      </c>
      <c r="EN363" s="128"/>
      <c r="EO363" s="129"/>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57"/>
      <c r="FX363" s="131"/>
      <c r="FY363" s="127" t="str">
        <f t="shared" si="116"/>
        <v>ضعيف</v>
      </c>
      <c r="FZ363" s="128"/>
    </row>
    <row r="364" spans="1:182" ht="54.95" customHeight="1" thickTop="1" thickBot="1">
      <c r="A364" s="161">
        <v>353</v>
      </c>
      <c r="B364" s="162"/>
      <c r="C364" s="163"/>
      <c r="D364" s="164"/>
      <c r="E364" s="162"/>
      <c r="F364" s="162"/>
      <c r="G364" s="162"/>
      <c r="H364" s="162"/>
      <c r="I364" s="162"/>
      <c r="J364" s="162"/>
      <c r="K364" s="162"/>
      <c r="L364" s="162"/>
      <c r="M364" s="162"/>
      <c r="N364" s="165"/>
      <c r="O364" s="165"/>
      <c r="P364" s="165"/>
      <c r="Q364" s="165"/>
      <c r="R364" s="165"/>
      <c r="S364" s="165"/>
      <c r="T364" s="165"/>
      <c r="U364" s="165"/>
      <c r="V364" s="165"/>
      <c r="W364" s="165"/>
      <c r="X364" s="165"/>
      <c r="Y364" s="165"/>
      <c r="Z364" s="165"/>
      <c r="AA364" s="165"/>
      <c r="AB364" s="165"/>
      <c r="AC364" s="165"/>
      <c r="AD364" s="165"/>
      <c r="AE364" s="165"/>
      <c r="AF364" s="165"/>
      <c r="AG364" s="165"/>
      <c r="AH364" s="165"/>
      <c r="AI364" s="165"/>
      <c r="AJ364" s="165"/>
      <c r="AK364" s="165"/>
      <c r="AL364" s="165"/>
      <c r="AM364" s="165"/>
      <c r="AN364" s="165"/>
      <c r="AO364" s="165"/>
      <c r="AP364" s="165"/>
      <c r="AQ364" s="165"/>
      <c r="AR364" s="165"/>
      <c r="AS364" s="165"/>
      <c r="AT364" s="165"/>
      <c r="AU364" s="165"/>
      <c r="AV364" s="165"/>
      <c r="AW364" s="165"/>
      <c r="AX364" s="165"/>
      <c r="AY364" s="165"/>
      <c r="AZ364" s="165"/>
      <c r="BA364" s="165"/>
      <c r="BB364" s="165"/>
      <c r="BC364" s="165"/>
      <c r="BD364" s="165"/>
      <c r="BE364" s="165"/>
      <c r="BF364" s="165"/>
      <c r="BG364" s="165"/>
      <c r="BH364" s="165"/>
      <c r="BI364" s="165"/>
      <c r="BJ364" s="165"/>
      <c r="BK364" s="165"/>
      <c r="BL364" s="165"/>
      <c r="BM364" s="165"/>
      <c r="BN364" s="165"/>
      <c r="BO364" s="165"/>
      <c r="BP364" s="165"/>
      <c r="BQ364" s="165"/>
      <c r="BR364" s="165"/>
      <c r="BS364" s="165"/>
      <c r="BT364" s="165"/>
      <c r="BU364" s="165"/>
      <c r="BV364" s="162"/>
      <c r="BW364" s="162"/>
      <c r="BX364" s="165"/>
      <c r="BY364" s="165"/>
      <c r="BZ364" s="164"/>
      <c r="CA364" s="162"/>
      <c r="CB364" s="137"/>
      <c r="CC364" s="138"/>
      <c r="CD364" s="138"/>
      <c r="CE364" s="139"/>
      <c r="CF364" s="140"/>
      <c r="CG364" s="141"/>
      <c r="CH364" s="159"/>
      <c r="CI364" s="169"/>
      <c r="CL364" s="123"/>
      <c r="CM364" s="123"/>
      <c r="CN364" s="123"/>
      <c r="CO364" s="123"/>
      <c r="CP364" s="123"/>
      <c r="CQ364" s="123"/>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124"/>
      <c r="EK364" s="125"/>
      <c r="EL364" s="131">
        <f t="shared" si="114"/>
        <v>0</v>
      </c>
      <c r="EM364" s="127" t="str">
        <f t="shared" si="115"/>
        <v>ضعيف</v>
      </c>
      <c r="EN364" s="128"/>
      <c r="EO364" s="129"/>
      <c r="EP364" s="130"/>
      <c r="EQ364" s="130"/>
      <c r="ER364" s="130"/>
      <c r="ES364" s="130"/>
      <c r="ET364" s="130"/>
      <c r="EU364" s="130"/>
      <c r="EV364" s="130"/>
      <c r="EW364" s="130"/>
      <c r="EX364" s="130"/>
      <c r="EY364" s="130"/>
      <c r="EZ364" s="130"/>
      <c r="FA364" s="130"/>
      <c r="FB364" s="130"/>
      <c r="FC364" s="130"/>
      <c r="FD364" s="130"/>
      <c r="FE364" s="130"/>
      <c r="FF364" s="130"/>
      <c r="FG364" s="130"/>
      <c r="FH364" s="130"/>
      <c r="FI364" s="130"/>
      <c r="FJ364" s="130"/>
      <c r="FK364" s="130"/>
      <c r="FL364" s="130"/>
      <c r="FM364" s="130"/>
      <c r="FN364" s="130"/>
      <c r="FO364" s="130"/>
      <c r="FP364" s="130"/>
      <c r="FQ364" s="130"/>
      <c r="FR364" s="130"/>
      <c r="FS364" s="130"/>
      <c r="FT364" s="130"/>
      <c r="FU364" s="130"/>
      <c r="FV364" s="130"/>
      <c r="FW364" s="57"/>
      <c r="FX364" s="131"/>
      <c r="FY364" s="127" t="str">
        <f t="shared" si="116"/>
        <v>ضعيف</v>
      </c>
      <c r="FZ364" s="128"/>
    </row>
    <row r="365" spans="1:182" ht="54.95" customHeight="1" thickTop="1" thickBot="1">
      <c r="A365" s="161">
        <v>354</v>
      </c>
      <c r="B365" s="162"/>
      <c r="C365" s="163"/>
      <c r="D365" s="164"/>
      <c r="E365" s="162"/>
      <c r="F365" s="162"/>
      <c r="G365" s="162"/>
      <c r="H365" s="162"/>
      <c r="I365" s="162"/>
      <c r="J365" s="162"/>
      <c r="K365" s="162"/>
      <c r="L365" s="162"/>
      <c r="M365" s="162"/>
      <c r="N365" s="165"/>
      <c r="O365" s="165"/>
      <c r="P365" s="165"/>
      <c r="Q365" s="165"/>
      <c r="R365" s="165"/>
      <c r="S365" s="165"/>
      <c r="T365" s="165"/>
      <c r="U365" s="165"/>
      <c r="V365" s="165"/>
      <c r="W365" s="165"/>
      <c r="X365" s="165"/>
      <c r="Y365" s="165"/>
      <c r="Z365" s="165"/>
      <c r="AA365" s="165"/>
      <c r="AB365" s="165"/>
      <c r="AC365" s="165"/>
      <c r="AD365" s="165"/>
      <c r="AE365" s="165"/>
      <c r="AF365" s="165"/>
      <c r="AG365" s="165"/>
      <c r="AH365" s="165"/>
      <c r="AI365" s="165"/>
      <c r="AJ365" s="165"/>
      <c r="AK365" s="165"/>
      <c r="AL365" s="165"/>
      <c r="AM365" s="165"/>
      <c r="AN365" s="165"/>
      <c r="AO365" s="165"/>
      <c r="AP365" s="165"/>
      <c r="AQ365" s="165"/>
      <c r="AR365" s="165"/>
      <c r="AS365" s="165"/>
      <c r="AT365" s="165"/>
      <c r="AU365" s="165"/>
      <c r="AV365" s="165"/>
      <c r="AW365" s="165"/>
      <c r="AX365" s="165"/>
      <c r="AY365" s="165"/>
      <c r="AZ365" s="165"/>
      <c r="BA365" s="165"/>
      <c r="BB365" s="165"/>
      <c r="BC365" s="165"/>
      <c r="BD365" s="165"/>
      <c r="BE365" s="165"/>
      <c r="BF365" s="165"/>
      <c r="BG365" s="165"/>
      <c r="BH365" s="165"/>
      <c r="BI365" s="165"/>
      <c r="BJ365" s="165"/>
      <c r="BK365" s="165"/>
      <c r="BL365" s="165"/>
      <c r="BM365" s="165"/>
      <c r="BN365" s="165"/>
      <c r="BO365" s="165"/>
      <c r="BP365" s="165"/>
      <c r="BQ365" s="165"/>
      <c r="BR365" s="165"/>
      <c r="BS365" s="165"/>
      <c r="BT365" s="165"/>
      <c r="BU365" s="165"/>
      <c r="BV365" s="162"/>
      <c r="BW365" s="162"/>
      <c r="BX365" s="165"/>
      <c r="BY365" s="165"/>
      <c r="BZ365" s="164"/>
      <c r="CA365" s="162"/>
      <c r="CB365" s="137"/>
      <c r="CC365" s="138"/>
      <c r="CD365" s="138"/>
      <c r="CE365" s="139"/>
      <c r="CF365" s="140"/>
      <c r="CG365" s="141"/>
      <c r="CH365" s="159"/>
      <c r="CI365" s="169"/>
      <c r="CL365" s="123"/>
      <c r="CM365" s="123"/>
      <c r="CN365" s="123"/>
      <c r="CO365" s="123"/>
      <c r="CP365" s="123"/>
      <c r="CQ365" s="123"/>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124"/>
      <c r="EK365" s="125"/>
      <c r="EL365" s="131">
        <f t="shared" si="114"/>
        <v>0</v>
      </c>
      <c r="EM365" s="127" t="str">
        <f t="shared" si="115"/>
        <v>ضعيف</v>
      </c>
      <c r="EN365" s="128"/>
      <c r="EO365" s="129"/>
      <c r="EP365" s="130"/>
      <c r="EQ365" s="130"/>
      <c r="ER365" s="130"/>
      <c r="ES365" s="130"/>
      <c r="ET365" s="130"/>
      <c r="EU365" s="130"/>
      <c r="EV365" s="130"/>
      <c r="EW365" s="130"/>
      <c r="EX365" s="130"/>
      <c r="EY365" s="130"/>
      <c r="EZ365" s="130"/>
      <c r="FA365" s="130"/>
      <c r="FB365" s="130"/>
      <c r="FC365" s="130"/>
      <c r="FD365" s="130"/>
      <c r="FE365" s="130"/>
      <c r="FF365" s="130"/>
      <c r="FG365" s="130"/>
      <c r="FH365" s="130"/>
      <c r="FI365" s="130"/>
      <c r="FJ365" s="130"/>
      <c r="FK365" s="130"/>
      <c r="FL365" s="130"/>
      <c r="FM365" s="130"/>
      <c r="FN365" s="130"/>
      <c r="FO365" s="130"/>
      <c r="FP365" s="130"/>
      <c r="FQ365" s="130"/>
      <c r="FR365" s="130"/>
      <c r="FS365" s="130"/>
      <c r="FT365" s="130"/>
      <c r="FU365" s="130"/>
      <c r="FV365" s="130"/>
      <c r="FW365" s="57"/>
      <c r="FX365" s="131"/>
      <c r="FY365" s="127" t="str">
        <f t="shared" si="116"/>
        <v>ضعيف</v>
      </c>
      <c r="FZ365" s="128"/>
    </row>
    <row r="366" spans="1:182" ht="54.95" customHeight="1" thickTop="1" thickBot="1">
      <c r="A366" s="161">
        <v>355</v>
      </c>
      <c r="B366" s="162"/>
      <c r="C366" s="163"/>
      <c r="D366" s="164"/>
      <c r="E366" s="162"/>
      <c r="F366" s="162"/>
      <c r="G366" s="162"/>
      <c r="H366" s="162"/>
      <c r="I366" s="162"/>
      <c r="J366" s="162"/>
      <c r="K366" s="162"/>
      <c r="L366" s="162"/>
      <c r="M366" s="162"/>
      <c r="N366" s="165"/>
      <c r="O366" s="165"/>
      <c r="P366" s="165"/>
      <c r="Q366" s="165"/>
      <c r="R366" s="165"/>
      <c r="S366" s="165"/>
      <c r="T366" s="165"/>
      <c r="U366" s="165"/>
      <c r="V366" s="165"/>
      <c r="W366" s="165"/>
      <c r="X366" s="165"/>
      <c r="Y366" s="165"/>
      <c r="Z366" s="165"/>
      <c r="AA366" s="165"/>
      <c r="AB366" s="165"/>
      <c r="AC366" s="165"/>
      <c r="AD366" s="165"/>
      <c r="AE366" s="165"/>
      <c r="AF366" s="165"/>
      <c r="AG366" s="165"/>
      <c r="AH366" s="165"/>
      <c r="AI366" s="165"/>
      <c r="AJ366" s="165"/>
      <c r="AK366" s="165"/>
      <c r="AL366" s="165"/>
      <c r="AM366" s="165"/>
      <c r="AN366" s="165"/>
      <c r="AO366" s="165"/>
      <c r="AP366" s="165"/>
      <c r="AQ366" s="165"/>
      <c r="AR366" s="165"/>
      <c r="AS366" s="165"/>
      <c r="AT366" s="165"/>
      <c r="AU366" s="165"/>
      <c r="AV366" s="165"/>
      <c r="AW366" s="165"/>
      <c r="AX366" s="165"/>
      <c r="AY366" s="165"/>
      <c r="AZ366" s="165"/>
      <c r="BA366" s="165"/>
      <c r="BB366" s="165"/>
      <c r="BC366" s="165"/>
      <c r="BD366" s="165"/>
      <c r="BE366" s="165"/>
      <c r="BF366" s="165"/>
      <c r="BG366" s="165"/>
      <c r="BH366" s="165"/>
      <c r="BI366" s="165"/>
      <c r="BJ366" s="165"/>
      <c r="BK366" s="165"/>
      <c r="BL366" s="165"/>
      <c r="BM366" s="165"/>
      <c r="BN366" s="165"/>
      <c r="BO366" s="165"/>
      <c r="BP366" s="165"/>
      <c r="BQ366" s="165"/>
      <c r="BR366" s="165"/>
      <c r="BS366" s="165"/>
      <c r="BT366" s="165"/>
      <c r="BU366" s="165"/>
      <c r="BV366" s="162"/>
      <c r="BW366" s="162"/>
      <c r="BX366" s="165"/>
      <c r="BY366" s="165"/>
      <c r="BZ366" s="164"/>
      <c r="CA366" s="162"/>
      <c r="CB366" s="137"/>
      <c r="CC366" s="138"/>
      <c r="CD366" s="138"/>
      <c r="CE366" s="139"/>
      <c r="CF366" s="140"/>
      <c r="CG366" s="141"/>
      <c r="CH366" s="159"/>
      <c r="CI366" s="169"/>
      <c r="CL366" s="123"/>
      <c r="CM366" s="123"/>
      <c r="CN366" s="123"/>
      <c r="CO366" s="123"/>
      <c r="CP366" s="123"/>
      <c r="CQ366" s="123"/>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124"/>
      <c r="EK366" s="125"/>
      <c r="EL366" s="131">
        <f t="shared" si="114"/>
        <v>0</v>
      </c>
      <c r="EM366" s="127" t="str">
        <f t="shared" si="115"/>
        <v>ضعيف</v>
      </c>
      <c r="EN366" s="128"/>
      <c r="EO366" s="129"/>
      <c r="EP366" s="130"/>
      <c r="EQ366" s="130"/>
      <c r="ER366" s="130"/>
      <c r="ES366" s="130"/>
      <c r="ET366" s="130"/>
      <c r="EU366" s="130"/>
      <c r="EV366" s="130"/>
      <c r="EW366" s="130"/>
      <c r="EX366" s="130"/>
      <c r="EY366" s="130"/>
      <c r="EZ366" s="130"/>
      <c r="FA366" s="130"/>
      <c r="FB366" s="130"/>
      <c r="FC366" s="130"/>
      <c r="FD366" s="130"/>
      <c r="FE366" s="130"/>
      <c r="FF366" s="130"/>
      <c r="FG366" s="130"/>
      <c r="FH366" s="130"/>
      <c r="FI366" s="130"/>
      <c r="FJ366" s="130"/>
      <c r="FK366" s="130"/>
      <c r="FL366" s="130"/>
      <c r="FM366" s="130"/>
      <c r="FN366" s="130"/>
      <c r="FO366" s="130"/>
      <c r="FP366" s="130"/>
      <c r="FQ366" s="130"/>
      <c r="FR366" s="130"/>
      <c r="FS366" s="130"/>
      <c r="FT366" s="130"/>
      <c r="FU366" s="130"/>
      <c r="FV366" s="130"/>
      <c r="FW366" s="57"/>
      <c r="FX366" s="131"/>
      <c r="FY366" s="127" t="str">
        <f t="shared" si="116"/>
        <v>ضعيف</v>
      </c>
      <c r="FZ366" s="128"/>
    </row>
    <row r="367" spans="1:182" ht="54.95" customHeight="1" thickTop="1" thickBot="1">
      <c r="A367" s="161">
        <v>356</v>
      </c>
      <c r="B367" s="162"/>
      <c r="C367" s="163"/>
      <c r="D367" s="164"/>
      <c r="E367" s="162"/>
      <c r="F367" s="162"/>
      <c r="G367" s="162"/>
      <c r="H367" s="162"/>
      <c r="I367" s="162"/>
      <c r="J367" s="162"/>
      <c r="K367" s="162"/>
      <c r="L367" s="162"/>
      <c r="M367" s="162"/>
      <c r="N367" s="165"/>
      <c r="O367" s="165"/>
      <c r="P367" s="165"/>
      <c r="Q367" s="165"/>
      <c r="R367" s="165"/>
      <c r="S367" s="165"/>
      <c r="T367" s="165"/>
      <c r="U367" s="165"/>
      <c r="V367" s="165"/>
      <c r="W367" s="165"/>
      <c r="X367" s="165"/>
      <c r="Y367" s="165"/>
      <c r="Z367" s="165"/>
      <c r="AA367" s="165"/>
      <c r="AB367" s="165"/>
      <c r="AC367" s="165"/>
      <c r="AD367" s="165"/>
      <c r="AE367" s="165"/>
      <c r="AF367" s="165"/>
      <c r="AG367" s="165"/>
      <c r="AH367" s="165"/>
      <c r="AI367" s="165"/>
      <c r="AJ367" s="165"/>
      <c r="AK367" s="165"/>
      <c r="AL367" s="165"/>
      <c r="AM367" s="165"/>
      <c r="AN367" s="165"/>
      <c r="AO367" s="165"/>
      <c r="AP367" s="165"/>
      <c r="AQ367" s="165"/>
      <c r="AR367" s="165"/>
      <c r="AS367" s="165"/>
      <c r="AT367" s="165"/>
      <c r="AU367" s="165"/>
      <c r="AV367" s="165"/>
      <c r="AW367" s="165"/>
      <c r="AX367" s="165"/>
      <c r="AY367" s="165"/>
      <c r="AZ367" s="165"/>
      <c r="BA367" s="165"/>
      <c r="BB367" s="165"/>
      <c r="BC367" s="165"/>
      <c r="BD367" s="165"/>
      <c r="BE367" s="165"/>
      <c r="BF367" s="165"/>
      <c r="BG367" s="165"/>
      <c r="BH367" s="165"/>
      <c r="BI367" s="165"/>
      <c r="BJ367" s="165"/>
      <c r="BK367" s="165"/>
      <c r="BL367" s="165"/>
      <c r="BM367" s="165"/>
      <c r="BN367" s="165"/>
      <c r="BO367" s="165"/>
      <c r="BP367" s="165"/>
      <c r="BQ367" s="165"/>
      <c r="BR367" s="165"/>
      <c r="BS367" s="165"/>
      <c r="BT367" s="165"/>
      <c r="BU367" s="165"/>
      <c r="BV367" s="162"/>
      <c r="BW367" s="162"/>
      <c r="BX367" s="165"/>
      <c r="BY367" s="165"/>
      <c r="BZ367" s="164"/>
      <c r="CA367" s="162"/>
      <c r="CB367" s="137"/>
      <c r="CC367" s="138"/>
      <c r="CD367" s="138"/>
      <c r="CE367" s="139"/>
      <c r="CF367" s="140"/>
      <c r="CG367" s="141"/>
      <c r="CH367" s="159"/>
      <c r="CI367" s="169"/>
      <c r="CL367" s="123"/>
      <c r="CM367" s="123"/>
      <c r="CN367" s="123"/>
      <c r="CO367" s="123"/>
      <c r="CP367" s="123"/>
      <c r="CQ367" s="123"/>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124"/>
      <c r="EK367" s="125"/>
      <c r="EL367" s="131">
        <f t="shared" si="114"/>
        <v>0</v>
      </c>
      <c r="EM367" s="127" t="str">
        <f t="shared" si="115"/>
        <v>ضعيف</v>
      </c>
      <c r="EN367" s="128"/>
      <c r="EO367" s="129"/>
      <c r="EP367" s="130"/>
      <c r="EQ367" s="130"/>
      <c r="ER367" s="130"/>
      <c r="ES367" s="130"/>
      <c r="ET367" s="130"/>
      <c r="EU367" s="130"/>
      <c r="EV367" s="130"/>
      <c r="EW367" s="130"/>
      <c r="EX367" s="130"/>
      <c r="EY367" s="130"/>
      <c r="EZ367" s="130"/>
      <c r="FA367" s="130"/>
      <c r="FB367" s="130"/>
      <c r="FC367" s="130"/>
      <c r="FD367" s="130"/>
      <c r="FE367" s="130"/>
      <c r="FF367" s="130"/>
      <c r="FG367" s="130"/>
      <c r="FH367" s="130"/>
      <c r="FI367" s="130"/>
      <c r="FJ367" s="130"/>
      <c r="FK367" s="130"/>
      <c r="FL367" s="130"/>
      <c r="FM367" s="130"/>
      <c r="FN367" s="130"/>
      <c r="FO367" s="130"/>
      <c r="FP367" s="130"/>
      <c r="FQ367" s="130"/>
      <c r="FR367" s="130"/>
      <c r="FS367" s="130"/>
      <c r="FT367" s="130"/>
      <c r="FU367" s="130"/>
      <c r="FV367" s="130"/>
      <c r="FW367" s="57"/>
      <c r="FX367" s="131"/>
      <c r="FY367" s="127" t="str">
        <f t="shared" si="116"/>
        <v>ضعيف</v>
      </c>
      <c r="FZ367" s="128"/>
    </row>
    <row r="368" spans="1:182" ht="24" thickBot="1">
      <c r="BZ368" s="41"/>
      <c r="CA368" s="41"/>
      <c r="CD368" s="44"/>
      <c r="CE368" s="136"/>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row>
    <row r="369" spans="78:134" ht="24" thickBot="1">
      <c r="BZ369" s="41"/>
      <c r="CA369" s="41"/>
      <c r="CD369" s="44"/>
      <c r="CE369" s="136"/>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row>
    <row r="370" spans="78:134" ht="24" thickBot="1">
      <c r="BZ370" s="41"/>
      <c r="CA370" s="41"/>
      <c r="CD370" s="44"/>
      <c r="CE370" s="136"/>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row>
    <row r="371" spans="78:134" ht="24" thickBot="1">
      <c r="BZ371" s="41"/>
      <c r="CA371" s="41"/>
      <c r="CD371" s="44"/>
      <c r="CE371" s="136"/>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row>
    <row r="372" spans="78:134" ht="24" thickBot="1">
      <c r="BZ372" s="41"/>
      <c r="CA372" s="41"/>
      <c r="CD372" s="44"/>
      <c r="CE372" s="136"/>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row>
    <row r="373" spans="78:134" ht="24" thickBot="1">
      <c r="BZ373" s="41"/>
      <c r="CA373" s="41"/>
      <c r="CD373" s="44"/>
      <c r="CE373" s="136"/>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row>
    <row r="374" spans="78:134" ht="24" thickBot="1">
      <c r="BZ374" s="41"/>
      <c r="CA374" s="41"/>
      <c r="CD374" s="44"/>
      <c r="CE374" s="136"/>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row>
    <row r="375" spans="78:134" ht="24" thickBot="1">
      <c r="BZ375" s="41"/>
      <c r="CA375" s="41"/>
      <c r="CD375" s="44"/>
      <c r="CE375" s="136"/>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row>
    <row r="376" spans="78:134" ht="24" thickBot="1">
      <c r="BZ376" s="41"/>
      <c r="CA376" s="41"/>
      <c r="CD376" s="44"/>
      <c r="CE376" s="136"/>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row>
    <row r="377" spans="78:134" ht="24" thickBot="1">
      <c r="BZ377" s="41"/>
      <c r="CA377" s="41"/>
      <c r="CD377" s="44"/>
      <c r="CE377" s="136"/>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row>
    <row r="378" spans="78:134" ht="24" thickBot="1">
      <c r="BZ378" s="41"/>
      <c r="CA378" s="41"/>
      <c r="CD378" s="44"/>
      <c r="CE378" s="136"/>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row>
    <row r="379" spans="78:134" ht="24" thickBot="1">
      <c r="BZ379" s="41"/>
      <c r="CA379" s="41"/>
      <c r="CD379" s="44"/>
      <c r="CE379" s="136"/>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row>
    <row r="380" spans="78:134" ht="24" thickBot="1">
      <c r="BZ380" s="41"/>
      <c r="CA380" s="41"/>
      <c r="CD380" s="44"/>
      <c r="CE380" s="136"/>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row>
    <row r="381" spans="78:134" ht="24" thickBot="1">
      <c r="BZ381" s="41"/>
      <c r="CA381" s="41"/>
      <c r="CD381" s="44"/>
      <c r="CE381" s="136"/>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row>
    <row r="382" spans="78:134" ht="24" thickBot="1">
      <c r="BZ382" s="41"/>
      <c r="CA382" s="41"/>
      <c r="CD382" s="44"/>
      <c r="CE382" s="136"/>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row>
    <row r="383" spans="78:134" ht="24" thickBot="1">
      <c r="BZ383" s="41"/>
      <c r="CA383" s="41"/>
      <c r="CD383" s="44"/>
      <c r="CE383" s="136"/>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row>
    <row r="384" spans="78:134" ht="24" thickBot="1">
      <c r="BZ384" s="41"/>
      <c r="CA384" s="41"/>
      <c r="CD384" s="44"/>
      <c r="CE384" s="136"/>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row>
    <row r="385" spans="78:134" ht="24" thickBot="1">
      <c r="BZ385" s="41"/>
      <c r="CA385" s="41"/>
      <c r="CD385" s="44"/>
      <c r="CE385" s="136"/>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row>
    <row r="386" spans="78:134" ht="24" thickBot="1">
      <c r="BZ386" s="41"/>
      <c r="CA386" s="41"/>
      <c r="CD386" s="44"/>
      <c r="CE386" s="136"/>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row>
    <row r="387" spans="78:134" ht="24" thickBot="1">
      <c r="BZ387" s="41"/>
      <c r="CA387" s="41"/>
      <c r="CD387" s="44"/>
      <c r="CE387" s="136"/>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row>
    <row r="388" spans="78:134" ht="24" thickBot="1">
      <c r="BZ388" s="41"/>
      <c r="CA388" s="41"/>
      <c r="CD388" s="44"/>
      <c r="CE388" s="136"/>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row>
    <row r="389" spans="78:134" ht="24" thickBot="1">
      <c r="BZ389" s="41"/>
      <c r="CA389" s="41"/>
      <c r="CD389" s="44"/>
      <c r="CE389" s="136"/>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row>
    <row r="390" spans="78:134" ht="24" thickBot="1">
      <c r="BZ390" s="41"/>
      <c r="CA390" s="41"/>
      <c r="CD390" s="44"/>
      <c r="CE390" s="136"/>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row>
    <row r="391" spans="78:134" ht="24" thickBot="1">
      <c r="BZ391" s="41"/>
      <c r="CA391" s="41"/>
      <c r="CD391" s="44"/>
      <c r="CE391" s="136"/>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row>
    <row r="392" spans="78:134" ht="24" thickBot="1">
      <c r="BZ392" s="41"/>
      <c r="CA392" s="41"/>
      <c r="CD392" s="44"/>
      <c r="CE392" s="136"/>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row>
    <row r="393" spans="78:134" ht="24" thickBot="1">
      <c r="BZ393" s="41"/>
      <c r="CA393" s="41"/>
      <c r="CD393" s="44"/>
      <c r="CE393" s="136"/>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row>
    <row r="394" spans="78:134" ht="24" thickBot="1">
      <c r="BZ394" s="41"/>
      <c r="CA394" s="41"/>
      <c r="CD394" s="44"/>
      <c r="CE394" s="136"/>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row>
    <row r="395" spans="78:134" ht="24" thickBot="1">
      <c r="BZ395" s="41"/>
      <c r="CA395" s="41"/>
      <c r="CD395" s="44"/>
      <c r="CE395" s="136"/>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row>
    <row r="396" spans="78:134" ht="24" thickBot="1">
      <c r="BZ396" s="41"/>
      <c r="CA396" s="41"/>
      <c r="CD396" s="44"/>
      <c r="CE396" s="136"/>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row>
    <row r="397" spans="78:134" ht="24" thickBot="1">
      <c r="BZ397" s="41"/>
      <c r="CA397" s="41"/>
      <c r="CD397" s="44"/>
      <c r="CE397" s="136"/>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row>
    <row r="398" spans="78:134" ht="24" thickBot="1">
      <c r="BZ398" s="41"/>
      <c r="CA398" s="41"/>
      <c r="CD398" s="44"/>
      <c r="CE398" s="136"/>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row>
    <row r="402" spans="78:134" ht="21" thickBot="1"/>
    <row r="403" spans="78:134" ht="24" thickBot="1">
      <c r="BZ403" s="41"/>
      <c r="CA403" s="41"/>
      <c r="CD403" s="44"/>
      <c r="CE403" s="136"/>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row>
    <row r="404" spans="78:134" ht="24" thickBot="1">
      <c r="BZ404" s="41"/>
      <c r="CA404" s="41"/>
      <c r="CD404" s="44"/>
      <c r="CE404" s="136"/>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row>
    <row r="405" spans="78:134" ht="24" thickBot="1">
      <c r="BZ405" s="41"/>
      <c r="CA405" s="41"/>
      <c r="CD405" s="44"/>
      <c r="CE405" s="136"/>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row>
    <row r="406" spans="78:134" ht="24" thickBot="1">
      <c r="BZ406" s="41"/>
      <c r="CA406" s="41"/>
      <c r="CD406" s="44"/>
      <c r="CE406" s="136"/>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row>
    <row r="407" spans="78:134" ht="24" thickBot="1">
      <c r="BZ407" s="41"/>
      <c r="CA407" s="41"/>
      <c r="CD407" s="44"/>
      <c r="CE407" s="136"/>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row>
    <row r="408" spans="78:134" ht="24" thickBot="1">
      <c r="BZ408" s="41"/>
      <c r="CA408" s="41"/>
      <c r="CD408" s="44"/>
      <c r="CE408" s="136"/>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row>
    <row r="409" spans="78:134" ht="24" thickBot="1">
      <c r="BZ409" s="41"/>
      <c r="CA409" s="41"/>
      <c r="CD409" s="44"/>
      <c r="CE409" s="136"/>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row>
    <row r="410" spans="78:134" ht="24" thickBot="1">
      <c r="BZ410" s="41"/>
      <c r="CA410" s="41"/>
      <c r="CD410" s="44"/>
      <c r="CE410" s="136"/>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row>
    <row r="411" spans="78:134" ht="24" thickBot="1">
      <c r="BZ411" s="41"/>
      <c r="CA411" s="41"/>
      <c r="CD411" s="44"/>
      <c r="CE411" s="136"/>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row>
    <row r="412" spans="78:134" ht="24" thickBot="1">
      <c r="BZ412" s="41"/>
      <c r="CA412" s="41"/>
      <c r="CD412" s="44"/>
      <c r="CE412" s="136"/>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row>
    <row r="413" spans="78:134" ht="24" thickBot="1">
      <c r="BZ413" s="41"/>
      <c r="CA413" s="41"/>
      <c r="CD413" s="44"/>
      <c r="CE413" s="136"/>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row>
    <row r="414" spans="78:134" ht="24" thickBot="1">
      <c r="BZ414" s="41"/>
      <c r="CA414" s="41"/>
      <c r="CD414" s="44"/>
      <c r="CE414" s="136"/>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row>
    <row r="415" spans="78:134" ht="24" thickBot="1">
      <c r="BZ415" s="41"/>
      <c r="CA415" s="41"/>
      <c r="CD415" s="44"/>
      <c r="CE415" s="136"/>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row>
    <row r="416" spans="78:134" ht="24" thickBot="1">
      <c r="BZ416" s="41"/>
      <c r="CA416" s="41"/>
      <c r="CD416" s="44"/>
      <c r="CE416" s="136"/>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row>
    <row r="417" spans="78:134" ht="24" thickBot="1">
      <c r="BZ417" s="41"/>
      <c r="CA417" s="41"/>
      <c r="CD417" s="44"/>
      <c r="CE417" s="136"/>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row>
    <row r="418" spans="78:134" ht="24" thickBot="1">
      <c r="BZ418" s="41"/>
      <c r="CA418" s="41"/>
      <c r="CD418" s="44"/>
      <c r="CE418" s="136"/>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row>
    <row r="419" spans="78:134" ht="24" thickBot="1">
      <c r="BZ419" s="41"/>
      <c r="CA419" s="41"/>
      <c r="CD419" s="44"/>
      <c r="CE419" s="136"/>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row>
    <row r="420" spans="78:134" ht="24" thickBot="1">
      <c r="BZ420" s="41"/>
      <c r="CA420" s="41"/>
      <c r="CD420" s="44"/>
      <c r="CE420" s="136"/>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row>
    <row r="421" spans="78:134" ht="24" thickBot="1">
      <c r="BZ421" s="41"/>
      <c r="CA421" s="41"/>
      <c r="CD421" s="44"/>
      <c r="CE421" s="136"/>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row>
    <row r="422" spans="78:134" ht="24" thickBot="1">
      <c r="BZ422" s="41"/>
      <c r="CA422" s="41"/>
      <c r="CD422" s="44"/>
      <c r="CE422" s="136"/>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row>
    <row r="423" spans="78:134" ht="24" thickBot="1">
      <c r="BZ423" s="41"/>
      <c r="CA423" s="41"/>
      <c r="CD423" s="44"/>
      <c r="CE423" s="136"/>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row>
    <row r="424" spans="78:134" ht="24" thickBot="1">
      <c r="BZ424" s="41"/>
      <c r="CA424" s="41"/>
      <c r="CD424" s="44"/>
      <c r="CE424" s="136"/>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row>
    <row r="425" spans="78:134" ht="24" thickBot="1">
      <c r="BZ425" s="41"/>
      <c r="CA425" s="41"/>
      <c r="CD425" s="44"/>
      <c r="CE425" s="136"/>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row>
    <row r="426" spans="78:134" ht="24" thickBot="1">
      <c r="BZ426" s="41"/>
      <c r="CA426" s="41"/>
      <c r="CD426" s="44"/>
      <c r="CE426" s="136"/>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row>
    <row r="427" spans="78:134" ht="24" thickBot="1">
      <c r="BZ427" s="41"/>
      <c r="CA427" s="41"/>
      <c r="CD427" s="44"/>
      <c r="CE427" s="136"/>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row>
    <row r="428" spans="78:134" ht="24" thickBot="1">
      <c r="BZ428" s="41"/>
      <c r="CA428" s="41"/>
      <c r="CD428" s="44"/>
      <c r="CE428" s="136"/>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row>
    <row r="429" spans="78:134" ht="24" thickBot="1">
      <c r="BZ429" s="41"/>
      <c r="CA429" s="41"/>
      <c r="CD429" s="44"/>
      <c r="CE429" s="136"/>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row>
    <row r="430" spans="78:134" ht="24" thickBot="1">
      <c r="BZ430" s="41"/>
      <c r="CA430" s="41"/>
      <c r="CD430" s="44"/>
      <c r="CE430" s="136"/>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row>
    <row r="431" spans="78:134" ht="24" thickBot="1">
      <c r="BZ431" s="41"/>
      <c r="CA431" s="41"/>
      <c r="CD431" s="44"/>
      <c r="CE431" s="136"/>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row>
    <row r="432" spans="78:134" ht="24" thickBot="1">
      <c r="BZ432" s="41"/>
      <c r="CA432" s="41"/>
      <c r="CD432" s="44"/>
      <c r="CE432" s="136"/>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row>
    <row r="433" spans="78:134" ht="24" thickBot="1">
      <c r="BZ433" s="41"/>
      <c r="CA433" s="41"/>
      <c r="CD433" s="44"/>
      <c r="CE433" s="136"/>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row>
    <row r="434" spans="78:134" ht="24" thickBot="1">
      <c r="BZ434" s="41"/>
      <c r="CA434" s="41"/>
      <c r="CD434" s="44"/>
      <c r="CE434" s="136"/>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row>
    <row r="435" spans="78:134" ht="24" thickBot="1">
      <c r="BZ435" s="41"/>
      <c r="CA435" s="41"/>
      <c r="CD435" s="44"/>
      <c r="CE435" s="136"/>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row>
    <row r="436" spans="78:134" ht="24" thickBot="1">
      <c r="BZ436" s="41"/>
      <c r="CA436" s="41"/>
      <c r="CD436" s="44"/>
      <c r="CE436" s="136"/>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row>
    <row r="437" spans="78:134" ht="24" thickBot="1">
      <c r="BZ437" s="41"/>
      <c r="CA437" s="41"/>
      <c r="CD437" s="44"/>
      <c r="CE437" s="136"/>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row>
    <row r="438" spans="78:134" ht="24" thickBot="1">
      <c r="BZ438" s="41"/>
      <c r="CA438" s="41"/>
      <c r="CD438" s="44"/>
      <c r="CE438" s="136"/>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row>
    <row r="439" spans="78:134" ht="24" thickBot="1">
      <c r="BZ439" s="41"/>
      <c r="CA439" s="41"/>
      <c r="CD439" s="44"/>
      <c r="CE439" s="136"/>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row>
    <row r="440" spans="78:134" ht="24" thickBot="1">
      <c r="BZ440" s="41"/>
      <c r="CA440" s="41"/>
      <c r="CD440" s="44"/>
      <c r="CE440" s="136"/>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row>
    <row r="441" spans="78:134" ht="24" thickBot="1">
      <c r="BZ441" s="41"/>
      <c r="CA441" s="41"/>
      <c r="CD441" s="44"/>
      <c r="CE441" s="136"/>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row>
    <row r="442" spans="78:134" ht="24" thickBot="1">
      <c r="BZ442" s="41"/>
      <c r="CA442" s="41"/>
      <c r="CD442" s="44"/>
      <c r="CE442" s="136"/>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row>
    <row r="443" spans="78:134" ht="24" thickBot="1">
      <c r="BZ443" s="41"/>
      <c r="CA443" s="41"/>
      <c r="CD443" s="44"/>
      <c r="CE443" s="136"/>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row>
    <row r="444" spans="78:134" ht="24" thickBot="1">
      <c r="BZ444" s="41"/>
      <c r="CA444" s="41"/>
      <c r="CD444" s="44"/>
      <c r="CE444" s="136"/>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row>
    <row r="445" spans="78:134" ht="24" thickBot="1">
      <c r="BZ445" s="41"/>
      <c r="CA445" s="41"/>
      <c r="CD445" s="44"/>
      <c r="CE445" s="136"/>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row>
    <row r="446" spans="78:134" ht="24" thickBot="1">
      <c r="BZ446" s="41"/>
      <c r="CA446" s="41"/>
      <c r="CD446" s="44"/>
      <c r="CE446" s="136"/>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row>
    <row r="447" spans="78:134" ht="24" thickBot="1">
      <c r="BZ447" s="41"/>
      <c r="CA447" s="41"/>
      <c r="CD447" s="44"/>
      <c r="CE447" s="136"/>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row>
    <row r="448" spans="78:134" ht="24" thickBot="1">
      <c r="BZ448" s="41"/>
      <c r="CA448" s="41"/>
      <c r="CD448" s="44"/>
      <c r="CE448" s="136"/>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row>
    <row r="449" spans="78:134" ht="24" thickBot="1">
      <c r="BZ449" s="41"/>
      <c r="CA449" s="41"/>
      <c r="CD449" s="44"/>
      <c r="CE449" s="136"/>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row>
    <row r="450" spans="78:134" ht="24" thickBot="1">
      <c r="BZ450" s="41"/>
      <c r="CA450" s="41"/>
      <c r="CD450" s="44"/>
      <c r="CE450" s="136"/>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row>
    <row r="451" spans="78:134" ht="24" thickBot="1">
      <c r="BZ451" s="41"/>
      <c r="CA451" s="41"/>
      <c r="CD451" s="44"/>
      <c r="CE451" s="136"/>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row>
    <row r="452" spans="78:134" ht="24" thickBot="1">
      <c r="BZ452" s="41"/>
      <c r="CA452" s="41"/>
      <c r="CD452" s="44"/>
      <c r="CE452" s="136"/>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row>
    <row r="453" spans="78:134" ht="24" thickBot="1">
      <c r="BZ453" s="41"/>
      <c r="CA453" s="41"/>
      <c r="CD453" s="44"/>
      <c r="CE453" s="136"/>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row>
    <row r="454" spans="78:134" ht="24" thickBot="1">
      <c r="BZ454" s="41"/>
      <c r="CA454" s="41"/>
      <c r="CD454" s="44"/>
      <c r="CE454" s="136"/>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row>
    <row r="455" spans="78:134" ht="24" thickBot="1">
      <c r="BZ455" s="41"/>
      <c r="CA455" s="41"/>
      <c r="CD455" s="44"/>
      <c r="CE455" s="136"/>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row>
    <row r="456" spans="78:134" ht="24" thickBot="1">
      <c r="BZ456" s="41"/>
      <c r="CA456" s="41"/>
      <c r="CD456" s="44"/>
      <c r="CE456" s="136"/>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row>
    <row r="457" spans="78:134" ht="24" thickBot="1">
      <c r="BZ457" s="41"/>
      <c r="CA457" s="41"/>
      <c r="CD457" s="44"/>
      <c r="CE457" s="136"/>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row>
    <row r="458" spans="78:134" ht="24" thickBot="1">
      <c r="BZ458" s="41"/>
      <c r="CA458" s="41"/>
      <c r="CD458" s="44"/>
      <c r="CE458" s="136"/>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row>
    <row r="459" spans="78:134" ht="24" thickBot="1">
      <c r="BZ459" s="41"/>
      <c r="CA459" s="41"/>
      <c r="CD459" s="44"/>
      <c r="CE459" s="136"/>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row>
    <row r="460" spans="78:134" ht="24" thickBot="1">
      <c r="BZ460" s="41"/>
      <c r="CA460" s="41"/>
      <c r="CD460" s="44"/>
      <c r="CE460" s="136"/>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row>
    <row r="461" spans="78:134" ht="24" thickBot="1">
      <c r="BZ461" s="41"/>
      <c r="CA461" s="41"/>
      <c r="CD461" s="44"/>
      <c r="CE461" s="136"/>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row>
    <row r="462" spans="78:134" ht="24" thickBot="1">
      <c r="BZ462" s="41"/>
      <c r="CA462" s="41"/>
      <c r="CD462" s="44"/>
      <c r="CE462" s="136"/>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row>
    <row r="463" spans="78:134" ht="24" thickBot="1">
      <c r="BZ463" s="41"/>
      <c r="CA463" s="41"/>
      <c r="CD463" s="44"/>
      <c r="CE463" s="136"/>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row>
    <row r="464" spans="78:134" ht="24" thickBot="1">
      <c r="BZ464" s="41"/>
      <c r="CA464" s="41"/>
      <c r="CD464" s="44"/>
      <c r="CE464" s="136"/>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row>
    <row r="465" spans="78:134" ht="24" thickBot="1">
      <c r="BZ465" s="41"/>
      <c r="CA465" s="41"/>
      <c r="CD465" s="44"/>
      <c r="CE465" s="136"/>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row>
    <row r="466" spans="78:134" ht="24" thickBot="1">
      <c r="BZ466" s="41"/>
      <c r="CA466" s="41"/>
      <c r="CD466" s="44"/>
      <c r="CE466" s="136"/>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row>
    <row r="467" spans="78:134" ht="24" thickBot="1">
      <c r="BZ467" s="41"/>
      <c r="CA467" s="41"/>
      <c r="CD467" s="44"/>
      <c r="CE467" s="136"/>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row>
    <row r="468" spans="78:134" ht="24" thickBot="1">
      <c r="BZ468" s="41"/>
      <c r="CA468" s="41"/>
      <c r="CD468" s="44"/>
      <c r="CE468" s="136"/>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row>
    <row r="469" spans="78:134" ht="24" thickBot="1">
      <c r="BZ469" s="41"/>
      <c r="CA469" s="41"/>
      <c r="CD469" s="44"/>
      <c r="CE469" s="136"/>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row>
    <row r="470" spans="78:134" ht="24" thickBot="1">
      <c r="BZ470" s="41"/>
      <c r="CA470" s="41"/>
      <c r="CD470" s="44"/>
      <c r="CE470" s="136"/>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row>
    <row r="471" spans="78:134" ht="24" thickBot="1">
      <c r="BZ471" s="41"/>
      <c r="CA471" s="41"/>
      <c r="CD471" s="44"/>
      <c r="CE471" s="136"/>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row>
    <row r="472" spans="78:134" ht="24" thickBot="1">
      <c r="BZ472" s="41"/>
      <c r="CA472" s="41"/>
      <c r="CD472" s="44"/>
      <c r="CE472" s="136"/>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row>
    <row r="473" spans="78:134" ht="24" thickBot="1">
      <c r="BZ473" s="41"/>
      <c r="CA473" s="41"/>
      <c r="CD473" s="44"/>
      <c r="CE473" s="136"/>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row>
    <row r="474" spans="78:134" ht="24" thickBot="1">
      <c r="BZ474" s="41"/>
      <c r="CA474" s="41"/>
      <c r="CD474" s="44"/>
      <c r="CE474" s="136"/>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row>
    <row r="475" spans="78:134" ht="24" thickBot="1">
      <c r="BZ475" s="41"/>
      <c r="CA475" s="41"/>
      <c r="CD475" s="44"/>
      <c r="CE475" s="136"/>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row>
    <row r="476" spans="78:134" ht="24" thickBot="1">
      <c r="BZ476" s="41"/>
      <c r="CA476" s="41"/>
      <c r="CD476" s="44"/>
      <c r="CE476" s="136"/>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row>
    <row r="477" spans="78:134" ht="24" thickBot="1">
      <c r="BZ477" s="41"/>
      <c r="CA477" s="41"/>
      <c r="CD477" s="44"/>
      <c r="CE477" s="136"/>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row>
    <row r="478" spans="78:134" ht="24" thickBot="1">
      <c r="BZ478" s="41"/>
      <c r="CA478" s="41"/>
      <c r="CD478" s="44"/>
      <c r="CE478" s="136"/>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row>
    <row r="479" spans="78:134" ht="24" thickBot="1">
      <c r="BZ479" s="41"/>
      <c r="CA479" s="41"/>
      <c r="CD479" s="44"/>
      <c r="CE479" s="136"/>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row>
    <row r="480" spans="78:134" ht="24" thickBot="1">
      <c r="BZ480" s="41"/>
      <c r="CA480" s="41"/>
      <c r="CD480" s="44"/>
      <c r="CE480" s="136"/>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row>
    <row r="481" spans="78:134" ht="24" thickBot="1">
      <c r="BZ481" s="41"/>
      <c r="CA481" s="41"/>
      <c r="CD481" s="44"/>
      <c r="CE481" s="136"/>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row>
    <row r="482" spans="78:134" ht="24" thickBot="1">
      <c r="BZ482" s="41"/>
      <c r="CA482" s="41"/>
      <c r="CD482" s="44"/>
      <c r="CE482" s="136"/>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row>
    <row r="483" spans="78:134" ht="24" thickBot="1">
      <c r="BZ483" s="41"/>
      <c r="CA483" s="41"/>
      <c r="CD483" s="44"/>
      <c r="CE483" s="136"/>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row>
    <row r="484" spans="78:134" ht="24" thickBot="1">
      <c r="BZ484" s="41"/>
      <c r="CA484" s="41"/>
      <c r="CD484" s="44"/>
      <c r="CE484" s="136"/>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row>
    <row r="485" spans="78:134" ht="24" thickBot="1">
      <c r="BZ485" s="41"/>
      <c r="CA485" s="41"/>
      <c r="CD485" s="44"/>
      <c r="CE485" s="136"/>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row>
    <row r="486" spans="78:134" ht="24" thickBot="1">
      <c r="BZ486" s="41"/>
      <c r="CA486" s="41"/>
      <c r="CD486" s="44"/>
      <c r="CE486" s="136"/>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row>
    <row r="487" spans="78:134" ht="24" thickBot="1">
      <c r="BZ487" s="41"/>
      <c r="CA487" s="41"/>
      <c r="CD487" s="44"/>
      <c r="CE487" s="136"/>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row>
    <row r="488" spans="78:134" ht="24" thickBot="1">
      <c r="BZ488" s="41"/>
      <c r="CA488" s="41"/>
      <c r="CD488" s="44"/>
      <c r="CE488" s="136"/>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row>
    <row r="489" spans="78:134" ht="24" thickBot="1">
      <c r="BZ489" s="41"/>
      <c r="CA489" s="41"/>
      <c r="CD489" s="44"/>
      <c r="CE489" s="136"/>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row>
    <row r="490" spans="78:134" ht="24" thickBot="1">
      <c r="BZ490" s="41"/>
      <c r="CA490" s="41"/>
      <c r="CD490" s="44"/>
      <c r="CE490" s="136"/>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row>
    <row r="491" spans="78:134" ht="24" thickBot="1">
      <c r="BZ491" s="41"/>
      <c r="CA491" s="41"/>
      <c r="CD491" s="44"/>
      <c r="CE491" s="136"/>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row>
    <row r="492" spans="78:134" ht="24" thickBot="1">
      <c r="BZ492" s="41"/>
      <c r="CA492" s="41"/>
      <c r="CD492" s="44"/>
      <c r="CE492" s="136"/>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row>
    <row r="493" spans="78:134" ht="24" thickBot="1">
      <c r="BZ493" s="41"/>
      <c r="CA493" s="41"/>
      <c r="CD493" s="44"/>
      <c r="CE493" s="136"/>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row>
    <row r="494" spans="78:134" ht="24" thickBot="1">
      <c r="BZ494" s="41"/>
      <c r="CA494" s="41"/>
      <c r="CD494" s="44"/>
      <c r="CE494" s="136"/>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row>
    <row r="495" spans="78:134" ht="24" thickBot="1">
      <c r="BZ495" s="41"/>
      <c r="CA495" s="41"/>
      <c r="CD495" s="44"/>
      <c r="CE495" s="136"/>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row>
    <row r="496" spans="78:134" ht="24" thickBot="1">
      <c r="BZ496" s="41"/>
      <c r="CA496" s="41"/>
      <c r="CD496" s="44"/>
      <c r="CE496" s="136"/>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row>
    <row r="497" spans="78:134" ht="24" thickBot="1">
      <c r="BZ497" s="41"/>
      <c r="CA497" s="41"/>
      <c r="CD497" s="44"/>
      <c r="CE497" s="136"/>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row>
    <row r="498" spans="78:134" ht="24" thickBot="1">
      <c r="BZ498" s="41"/>
      <c r="CA498" s="41"/>
      <c r="CD498" s="44"/>
      <c r="CE498" s="136"/>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row>
    <row r="499" spans="78:134" ht="24" thickBot="1">
      <c r="BZ499" s="41"/>
      <c r="CA499" s="41"/>
      <c r="CD499" s="44"/>
      <c r="CE499" s="136"/>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row>
    <row r="500" spans="78:134" ht="24" thickBot="1">
      <c r="BZ500" s="41"/>
      <c r="CA500" s="41"/>
      <c r="CD500" s="44"/>
      <c r="CE500" s="136"/>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row>
    <row r="501" spans="78:134" ht="24" thickBot="1">
      <c r="BZ501" s="41"/>
      <c r="CA501" s="41"/>
      <c r="CD501" s="44"/>
      <c r="CE501" s="136"/>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row>
    <row r="502" spans="78:134" ht="24" thickBot="1">
      <c r="BZ502" s="41"/>
      <c r="CA502" s="41"/>
      <c r="CD502" s="44"/>
      <c r="CE502" s="136"/>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row>
    <row r="503" spans="78:134" ht="24" thickBot="1">
      <c r="BZ503" s="41"/>
      <c r="CA503" s="41"/>
      <c r="CD503" s="44"/>
      <c r="CE503" s="136"/>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row>
    <row r="504" spans="78:134" ht="24" thickBot="1">
      <c r="BZ504" s="41"/>
      <c r="CA504" s="41"/>
      <c r="CD504" s="44"/>
      <c r="CE504" s="136"/>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row>
    <row r="505" spans="78:134" ht="24" thickBot="1">
      <c r="BZ505" s="41"/>
      <c r="CA505" s="41"/>
      <c r="CD505" s="44"/>
      <c r="CE505" s="136"/>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row>
    <row r="506" spans="78:134" ht="24" thickBot="1">
      <c r="BZ506" s="41"/>
      <c r="CA506" s="41"/>
      <c r="CD506" s="44"/>
      <c r="CE506" s="136"/>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row>
    <row r="507" spans="78:134" ht="24" thickBot="1">
      <c r="BZ507" s="41"/>
      <c r="CA507" s="41"/>
      <c r="CD507" s="44"/>
      <c r="CE507" s="136"/>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row>
    <row r="508" spans="78:134" ht="24" thickBot="1">
      <c r="BZ508" s="41"/>
      <c r="CA508" s="41"/>
      <c r="CD508" s="44"/>
      <c r="CE508" s="136"/>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row>
    <row r="509" spans="78:134" ht="24" thickBot="1">
      <c r="BZ509" s="41"/>
      <c r="CA509" s="41"/>
      <c r="CD509" s="44"/>
      <c r="CE509" s="136"/>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row>
    <row r="510" spans="78:134" ht="24" thickBot="1">
      <c r="BZ510" s="41"/>
      <c r="CA510" s="41"/>
      <c r="CD510" s="44"/>
      <c r="CE510" s="136"/>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row>
    <row r="511" spans="78:134" ht="24" thickBot="1">
      <c r="BZ511" s="41"/>
      <c r="CA511" s="41"/>
      <c r="CD511" s="44"/>
      <c r="CE511" s="136"/>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row>
    <row r="512" spans="78:134" ht="24" thickBot="1">
      <c r="BZ512" s="41"/>
      <c r="CA512" s="41"/>
      <c r="CD512" s="44"/>
      <c r="CE512" s="136"/>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row>
    <row r="513" spans="78:134" ht="24" thickBot="1">
      <c r="BZ513" s="41"/>
      <c r="CA513" s="41"/>
      <c r="CD513" s="44"/>
      <c r="CE513" s="136"/>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row>
    <row r="514" spans="78:134" ht="24" thickBot="1">
      <c r="BZ514" s="41"/>
      <c r="CA514" s="41"/>
      <c r="CD514" s="44"/>
      <c r="CE514" s="136"/>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row>
    <row r="515" spans="78:134" ht="24" thickBot="1">
      <c r="BZ515" s="41"/>
      <c r="CA515" s="41"/>
      <c r="CD515" s="44"/>
      <c r="CE515" s="136"/>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row>
    <row r="516" spans="78:134" ht="24" thickBot="1">
      <c r="BZ516" s="41"/>
      <c r="CA516" s="41"/>
      <c r="CD516" s="44"/>
      <c r="CE516" s="136"/>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row>
    <row r="517" spans="78:134" ht="24" thickBot="1">
      <c r="BZ517" s="41"/>
      <c r="CA517" s="41"/>
      <c r="CD517" s="44"/>
      <c r="CE517" s="136"/>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row>
    <row r="518" spans="78:134" ht="24" thickBot="1">
      <c r="BZ518" s="41"/>
      <c r="CA518" s="41"/>
      <c r="CD518" s="44"/>
      <c r="CE518" s="136"/>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row>
    <row r="519" spans="78:134" ht="24" thickBot="1">
      <c r="BZ519" s="41"/>
      <c r="CA519" s="41"/>
      <c r="CD519" s="44"/>
      <c r="CE519" s="136"/>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row>
    <row r="520" spans="78:134" ht="24" thickBot="1">
      <c r="BZ520" s="41"/>
      <c r="CA520" s="41"/>
      <c r="CD520" s="44"/>
      <c r="CE520" s="136"/>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row>
    <row r="521" spans="78:134" ht="24" thickBot="1">
      <c r="BZ521" s="41"/>
      <c r="CA521" s="41"/>
      <c r="CD521" s="44"/>
      <c r="CE521" s="136"/>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row>
    <row r="522" spans="78:134" ht="24" thickBot="1">
      <c r="BZ522" s="41"/>
      <c r="CA522" s="41"/>
      <c r="CD522" s="44"/>
      <c r="CE522" s="136"/>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row>
    <row r="523" spans="78:134" ht="24" thickBot="1">
      <c r="BZ523" s="41"/>
      <c r="CA523" s="41"/>
      <c r="CD523" s="44"/>
      <c r="CE523" s="136"/>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row>
    <row r="524" spans="78:134" ht="24" thickBot="1">
      <c r="BZ524" s="41"/>
      <c r="CA524" s="41"/>
      <c r="CD524" s="44"/>
      <c r="CE524" s="136"/>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row>
    <row r="525" spans="78:134" ht="24" thickBot="1">
      <c r="BZ525" s="41"/>
      <c r="CA525" s="41"/>
      <c r="CD525" s="44"/>
      <c r="CE525" s="136"/>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row>
    <row r="526" spans="78:134" ht="24" thickBot="1">
      <c r="BZ526" s="41"/>
      <c r="CA526" s="41"/>
      <c r="CD526" s="44"/>
      <c r="CE526" s="136"/>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row>
    <row r="527" spans="78:134" ht="24" thickBot="1">
      <c r="BZ527" s="41"/>
      <c r="CA527" s="41"/>
      <c r="CD527" s="44"/>
      <c r="CE527" s="136"/>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row>
    <row r="528" spans="78:134" ht="24" thickBot="1">
      <c r="BZ528" s="41"/>
      <c r="CA528" s="41"/>
      <c r="CD528" s="44"/>
      <c r="CE528" s="136"/>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row>
    <row r="529" spans="78:134" ht="24" thickBot="1">
      <c r="BZ529" s="41"/>
      <c r="CA529" s="41"/>
      <c r="CD529" s="44"/>
      <c r="CE529" s="136"/>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row>
    <row r="530" spans="78:134" ht="24" thickBot="1">
      <c r="BZ530" s="41"/>
      <c r="CA530" s="41"/>
      <c r="CD530" s="44"/>
      <c r="CE530" s="136"/>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row>
    <row r="531" spans="78:134" ht="24" thickBot="1">
      <c r="BZ531" s="41"/>
      <c r="CA531" s="41"/>
      <c r="CD531" s="44"/>
      <c r="CE531" s="136"/>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row>
    <row r="532" spans="78:134" ht="24" thickBot="1">
      <c r="BZ532" s="41"/>
      <c r="CA532" s="41"/>
      <c r="CD532" s="44"/>
      <c r="CE532" s="136"/>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row>
    <row r="533" spans="78:134" ht="24" thickBot="1">
      <c r="BZ533" s="41"/>
      <c r="CA533" s="41"/>
      <c r="CD533" s="44"/>
      <c r="CE533" s="136"/>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row>
    <row r="534" spans="78:134" ht="24" thickBot="1">
      <c r="BZ534" s="41"/>
      <c r="CA534" s="41"/>
      <c r="CD534" s="44"/>
      <c r="CE534" s="136"/>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row>
    <row r="535" spans="78:134" ht="24" thickBot="1">
      <c r="BZ535" s="41"/>
      <c r="CA535" s="41"/>
      <c r="CD535" s="44"/>
      <c r="CE535" s="136"/>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row>
    <row r="536" spans="78:134" ht="24" thickBot="1">
      <c r="BZ536" s="41"/>
      <c r="CA536" s="41"/>
      <c r="CD536" s="44"/>
      <c r="CE536" s="136"/>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row>
    <row r="537" spans="78:134" ht="24" thickBot="1">
      <c r="BZ537" s="41"/>
      <c r="CA537" s="41"/>
      <c r="CD537" s="44"/>
      <c r="CE537" s="136"/>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row>
    <row r="538" spans="78:134" ht="24" thickBot="1">
      <c r="BZ538" s="41"/>
      <c r="CA538" s="41"/>
      <c r="CD538" s="44"/>
      <c r="CE538" s="136"/>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row>
    <row r="539" spans="78:134" ht="24" thickBot="1">
      <c r="BZ539" s="41"/>
      <c r="CA539" s="41"/>
      <c r="CD539" s="44"/>
      <c r="CE539" s="136"/>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row>
    <row r="540" spans="78:134" ht="24" thickBot="1">
      <c r="BZ540" s="41"/>
      <c r="CA540" s="41"/>
      <c r="CD540" s="44"/>
      <c r="CE540" s="136"/>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row>
    <row r="541" spans="78:134" ht="24" thickBot="1">
      <c r="BZ541" s="41"/>
      <c r="CA541" s="41"/>
      <c r="CD541" s="44"/>
      <c r="CE541" s="136"/>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row>
    <row r="542" spans="78:134" ht="24" thickBot="1">
      <c r="BZ542" s="41"/>
      <c r="CA542" s="41"/>
      <c r="CD542" s="44"/>
      <c r="CE542" s="136"/>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row>
    <row r="543" spans="78:134" ht="24" thickBot="1">
      <c r="BZ543" s="41"/>
      <c r="CA543" s="41"/>
      <c r="CD543" s="44"/>
      <c r="CE543" s="136"/>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row>
    <row r="544" spans="78:134" ht="24" thickBot="1">
      <c r="BZ544" s="41"/>
      <c r="CA544" s="41"/>
      <c r="CD544" s="44"/>
      <c r="CE544" s="136"/>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row>
    <row r="545" spans="78:134" ht="24" thickBot="1">
      <c r="BZ545" s="41"/>
      <c r="CA545" s="41"/>
      <c r="CD545" s="44"/>
      <c r="CE545" s="136"/>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row>
    <row r="546" spans="78:134" ht="24" thickBot="1">
      <c r="BZ546" s="41"/>
      <c r="CA546" s="41"/>
      <c r="CD546" s="44"/>
      <c r="CE546" s="136"/>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row>
    <row r="547" spans="78:134" ht="24" thickBot="1">
      <c r="BZ547" s="41"/>
      <c r="CA547" s="41"/>
      <c r="CD547" s="44"/>
      <c r="CE547" s="136"/>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row>
    <row r="548" spans="78:134" ht="24" thickBot="1">
      <c r="BZ548" s="41"/>
      <c r="CA548" s="41"/>
      <c r="CD548" s="44"/>
      <c r="CE548" s="136"/>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row>
    <row r="549" spans="78:134" ht="24" thickBot="1">
      <c r="BZ549" s="41"/>
      <c r="CA549" s="41"/>
      <c r="CD549" s="44"/>
      <c r="CE549" s="136"/>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row>
    <row r="550" spans="78:134" ht="24" thickBot="1">
      <c r="BZ550" s="41"/>
      <c r="CA550" s="41"/>
      <c r="CD550" s="44"/>
      <c r="CE550" s="136"/>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row>
    <row r="551" spans="78:134" ht="24" thickBot="1">
      <c r="BZ551" s="41"/>
      <c r="CA551" s="41"/>
      <c r="CD551" s="44"/>
      <c r="CE551" s="136"/>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row>
    <row r="552" spans="78:134" ht="24" thickBot="1">
      <c r="BZ552" s="41"/>
      <c r="CA552" s="41"/>
      <c r="CD552" s="44"/>
      <c r="CE552" s="136"/>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row>
    <row r="553" spans="78:134" ht="24" thickBot="1">
      <c r="BZ553" s="41"/>
      <c r="CA553" s="41"/>
      <c r="CD553" s="44"/>
      <c r="CE553" s="136"/>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row>
    <row r="554" spans="78:134" ht="24" thickBot="1">
      <c r="BZ554" s="41"/>
      <c r="CA554" s="41"/>
      <c r="CD554" s="44"/>
      <c r="CE554" s="136"/>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row>
    <row r="555" spans="78:134" ht="24" thickBot="1">
      <c r="BZ555" s="41"/>
      <c r="CA555" s="41"/>
      <c r="CD555" s="44"/>
      <c r="CE555" s="136"/>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row>
    <row r="556" spans="78:134" ht="24" thickBot="1">
      <c r="BZ556" s="41"/>
      <c r="CA556" s="41"/>
      <c r="CD556" s="44"/>
      <c r="CE556" s="136"/>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row>
    <row r="557" spans="78:134" ht="24" thickBot="1">
      <c r="BZ557" s="41"/>
      <c r="CA557" s="41"/>
      <c r="CD557" s="44"/>
      <c r="CE557" s="136"/>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row>
    <row r="558" spans="78:134" ht="24" thickBot="1">
      <c r="BZ558" s="41"/>
      <c r="CA558" s="41"/>
      <c r="CD558" s="44"/>
      <c r="CE558" s="136"/>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row>
    <row r="559" spans="78:134" ht="24" thickBot="1">
      <c r="BZ559" s="41"/>
      <c r="CA559" s="41"/>
      <c r="CD559" s="44"/>
      <c r="CE559" s="136"/>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row>
    <row r="560" spans="78:134" ht="24" thickBot="1">
      <c r="BZ560" s="41"/>
      <c r="CA560" s="41"/>
      <c r="CD560" s="44"/>
      <c r="CE560" s="136"/>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row>
    <row r="561" spans="78:134" ht="24" thickBot="1">
      <c r="BZ561" s="41"/>
      <c r="CA561" s="41"/>
      <c r="CD561" s="44"/>
      <c r="CE561" s="136"/>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row>
    <row r="562" spans="78:134" ht="24" thickBot="1">
      <c r="BZ562" s="41"/>
      <c r="CA562" s="41"/>
      <c r="CD562" s="44"/>
      <c r="CE562" s="136"/>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row>
    <row r="563" spans="78:134" ht="24" thickBot="1">
      <c r="BZ563" s="41"/>
      <c r="CA563" s="41"/>
      <c r="CD563" s="44"/>
      <c r="CE563" s="136"/>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row>
    <row r="564" spans="78:134" ht="24" thickBot="1">
      <c r="BZ564" s="41"/>
      <c r="CA564" s="41"/>
      <c r="CD564" s="44"/>
      <c r="CE564" s="136"/>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row>
    <row r="565" spans="78:134" ht="24" thickBot="1">
      <c r="BZ565" s="41"/>
      <c r="CA565" s="41"/>
      <c r="CD565" s="44"/>
      <c r="CE565" s="136"/>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row>
    <row r="566" spans="78:134" ht="24" thickBot="1">
      <c r="BZ566" s="41"/>
      <c r="CA566" s="41"/>
      <c r="CD566" s="44"/>
      <c r="CE566" s="136"/>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row>
    <row r="567" spans="78:134" ht="24" thickBot="1">
      <c r="BZ567" s="41"/>
      <c r="CA567" s="41"/>
      <c r="CD567" s="44"/>
      <c r="CE567" s="136"/>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row>
    <row r="568" spans="78:134" ht="24" thickBot="1">
      <c r="BZ568" s="41"/>
      <c r="CA568" s="41"/>
      <c r="CD568" s="44"/>
      <c r="CE568" s="136"/>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row>
    <row r="569" spans="78:134" ht="24" thickBot="1">
      <c r="BZ569" s="41"/>
      <c r="CA569" s="41"/>
      <c r="CD569" s="44"/>
      <c r="CE569" s="136"/>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row>
    <row r="570" spans="78:134" ht="24" thickBot="1">
      <c r="BZ570" s="41"/>
      <c r="CA570" s="41"/>
      <c r="CD570" s="44"/>
      <c r="CE570" s="136"/>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row>
    <row r="571" spans="78:134" ht="24" thickBot="1">
      <c r="BZ571" s="41"/>
      <c r="CA571" s="41"/>
      <c r="CD571" s="44"/>
      <c r="CE571" s="136"/>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row>
    <row r="572" spans="78:134" ht="24" thickBot="1">
      <c r="BZ572" s="41"/>
      <c r="CA572" s="41"/>
      <c r="CD572" s="44"/>
      <c r="CE572" s="136"/>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row>
    <row r="573" spans="78:134" ht="24" thickBot="1">
      <c r="BZ573" s="41"/>
      <c r="CA573" s="41"/>
      <c r="CD573" s="44"/>
      <c r="CE573" s="136"/>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row>
    <row r="574" spans="78:134" ht="24" thickBot="1">
      <c r="BZ574" s="41"/>
      <c r="CA574" s="41"/>
      <c r="CD574" s="44"/>
      <c r="CE574" s="136"/>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row>
    <row r="575" spans="78:134" ht="24" thickBot="1">
      <c r="BZ575" s="41"/>
      <c r="CA575" s="41"/>
      <c r="CD575" s="44"/>
      <c r="CE575" s="136"/>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row>
    <row r="576" spans="78:134" ht="24" thickBot="1">
      <c r="BZ576" s="41"/>
      <c r="CA576" s="41"/>
      <c r="CD576" s="44"/>
      <c r="CE576" s="136"/>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row>
    <row r="577" spans="78:134" ht="24" thickBot="1">
      <c r="BZ577" s="41"/>
      <c r="CA577" s="41"/>
      <c r="CD577" s="44"/>
      <c r="CE577" s="136"/>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row>
    <row r="578" spans="78:134" ht="24" thickBot="1">
      <c r="BZ578" s="41"/>
      <c r="CA578" s="41"/>
      <c r="CD578" s="44"/>
      <c r="CE578" s="136"/>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row>
    <row r="579" spans="78:134" ht="24" thickBot="1">
      <c r="BZ579" s="41"/>
      <c r="CA579" s="41"/>
      <c r="CD579" s="44"/>
      <c r="CE579" s="136"/>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row>
    <row r="580" spans="78:134" ht="24" thickBot="1">
      <c r="BZ580" s="41"/>
      <c r="CA580" s="41"/>
      <c r="CD580" s="44"/>
      <c r="CE580" s="136"/>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row>
    <row r="581" spans="78:134" ht="24" thickBot="1">
      <c r="BZ581" s="41"/>
      <c r="CA581" s="41"/>
      <c r="CD581" s="44"/>
      <c r="CE581" s="136"/>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row>
    <row r="582" spans="78:134" ht="24" thickBot="1">
      <c r="BZ582" s="41"/>
      <c r="CA582" s="41"/>
      <c r="CD582" s="44"/>
      <c r="CE582" s="136"/>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row>
    <row r="583" spans="78:134" ht="24" thickBot="1">
      <c r="BZ583" s="41"/>
      <c r="CA583" s="41"/>
      <c r="CD583" s="44"/>
      <c r="CE583" s="136"/>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row>
    <row r="584" spans="78:134" ht="24" thickBot="1">
      <c r="BZ584" s="41"/>
      <c r="CA584" s="41"/>
      <c r="CD584" s="44"/>
      <c r="CE584" s="136"/>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row>
    <row r="585" spans="78:134" ht="24" thickBot="1">
      <c r="BZ585" s="41"/>
      <c r="CA585" s="41"/>
      <c r="CD585" s="44"/>
      <c r="CE585" s="136"/>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row>
    <row r="586" spans="78:134" ht="24" thickBot="1">
      <c r="BZ586" s="41"/>
      <c r="CA586" s="41"/>
      <c r="CD586" s="44"/>
      <c r="CE586" s="136"/>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row>
    <row r="587" spans="78:134" ht="24" thickBot="1">
      <c r="BZ587" s="41"/>
      <c r="CA587" s="41"/>
      <c r="CD587" s="44"/>
      <c r="CE587" s="136"/>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row>
    <row r="588" spans="78:134" ht="24" thickBot="1">
      <c r="BZ588" s="41"/>
      <c r="CA588" s="41"/>
      <c r="CD588" s="44"/>
      <c r="CE588" s="136"/>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row>
    <row r="589" spans="78:134" ht="24" thickBot="1">
      <c r="BZ589" s="41"/>
      <c r="CA589" s="41"/>
      <c r="CD589" s="44"/>
      <c r="CE589" s="136"/>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row>
    <row r="590" spans="78:134" ht="24" thickBot="1">
      <c r="BZ590" s="41"/>
      <c r="CA590" s="41"/>
      <c r="CD590" s="44"/>
      <c r="CE590" s="136"/>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row>
    <row r="591" spans="78:134" ht="24" thickBot="1">
      <c r="BZ591" s="41"/>
      <c r="CA591" s="41"/>
      <c r="CD591" s="44"/>
      <c r="CE591" s="136"/>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row>
    <row r="592" spans="78:134" ht="24" thickBot="1">
      <c r="BZ592" s="41"/>
      <c r="CA592" s="41"/>
      <c r="CD592" s="44"/>
      <c r="CE592" s="136"/>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row>
    <row r="593" spans="78:134" ht="24" thickBot="1">
      <c r="BZ593" s="41"/>
      <c r="CA593" s="41"/>
      <c r="CD593" s="44"/>
      <c r="CE593" s="136"/>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row>
    <row r="594" spans="78:134" ht="24" thickBot="1">
      <c r="BZ594" s="41"/>
      <c r="CA594" s="41"/>
      <c r="CD594" s="44"/>
      <c r="CE594" s="136"/>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row>
    <row r="595" spans="78:134" ht="24" thickBot="1">
      <c r="BZ595" s="41"/>
      <c r="CA595" s="41"/>
      <c r="CD595" s="44"/>
      <c r="CE595" s="136"/>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row>
    <row r="596" spans="78:134" ht="24" thickBot="1">
      <c r="BZ596" s="41"/>
      <c r="CA596" s="41"/>
      <c r="CD596" s="44"/>
      <c r="CE596" s="136"/>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row>
    <row r="597" spans="78:134" ht="24" thickBot="1">
      <c r="BZ597" s="41"/>
      <c r="CA597" s="41"/>
      <c r="CD597" s="44"/>
      <c r="CE597" s="136"/>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row>
    <row r="598" spans="78:134" ht="24" thickBot="1">
      <c r="BZ598" s="41"/>
      <c r="CA598" s="41"/>
      <c r="CD598" s="44"/>
      <c r="CE598" s="136"/>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row>
    <row r="599" spans="78:134" ht="24" thickBot="1">
      <c r="BZ599" s="41"/>
      <c r="CA599" s="41"/>
      <c r="CD599" s="44"/>
      <c r="CE599" s="136"/>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row>
    <row r="600" spans="78:134" ht="24" thickBot="1">
      <c r="BZ600" s="41"/>
      <c r="CA600" s="41"/>
      <c r="CD600" s="44"/>
      <c r="CE600" s="136"/>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row>
    <row r="601" spans="78:134" ht="24" thickBot="1">
      <c r="BZ601" s="41"/>
      <c r="CA601" s="41"/>
      <c r="CD601" s="44"/>
      <c r="CE601" s="136"/>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row>
    <row r="602" spans="78:134" ht="24" thickBot="1">
      <c r="BZ602" s="41"/>
      <c r="CA602" s="41"/>
      <c r="CD602" s="44"/>
      <c r="CE602" s="136"/>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row>
    <row r="603" spans="78:134" ht="24" thickBot="1">
      <c r="BZ603" s="41"/>
      <c r="CA603" s="41"/>
      <c r="CD603" s="44"/>
      <c r="CE603" s="136"/>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row>
    <row r="604" spans="78:134" ht="24" thickBot="1">
      <c r="BZ604" s="41"/>
      <c r="CA604" s="41"/>
      <c r="CD604" s="44"/>
      <c r="CE604" s="136"/>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row>
    <row r="605" spans="78:134" ht="24" thickBot="1">
      <c r="BZ605" s="41"/>
      <c r="CA605" s="41"/>
      <c r="CD605" s="44"/>
      <c r="CE605" s="136"/>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row>
    <row r="606" spans="78:134" ht="24" thickBot="1">
      <c r="BZ606" s="41"/>
      <c r="CA606" s="41"/>
      <c r="CD606" s="44"/>
      <c r="CE606" s="136"/>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row>
    <row r="607" spans="78:134" ht="24" thickBot="1">
      <c r="BZ607" s="41"/>
      <c r="CA607" s="41"/>
      <c r="CD607" s="44"/>
      <c r="CE607" s="136"/>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row>
    <row r="608" spans="78:134" ht="24" thickBot="1">
      <c r="BZ608" s="41"/>
      <c r="CA608" s="41"/>
      <c r="CD608" s="44"/>
      <c r="CE608" s="136"/>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row>
    <row r="609" spans="78:134" ht="24" thickBot="1">
      <c r="BZ609" s="41"/>
      <c r="CA609" s="41"/>
      <c r="CD609" s="44"/>
      <c r="CE609" s="136"/>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row>
    <row r="610" spans="78:134" ht="24" thickBot="1">
      <c r="BZ610" s="41"/>
      <c r="CA610" s="41"/>
      <c r="CD610" s="44"/>
      <c r="CE610" s="136"/>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row>
    <row r="611" spans="78:134" ht="24" thickBot="1">
      <c r="BZ611" s="41"/>
      <c r="CA611" s="41"/>
      <c r="CD611" s="44"/>
      <c r="CE611" s="136"/>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row>
    <row r="612" spans="78:134" ht="24" thickBot="1">
      <c r="BZ612" s="41"/>
      <c r="CA612" s="41"/>
      <c r="CD612" s="44"/>
      <c r="CE612" s="136"/>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row>
    <row r="613" spans="78:134" ht="24" thickBot="1">
      <c r="BZ613" s="41"/>
      <c r="CA613" s="41"/>
      <c r="CD613" s="44"/>
      <c r="CE613" s="136"/>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row>
    <row r="614" spans="78:134" ht="24" thickBot="1">
      <c r="BZ614" s="41"/>
      <c r="CA614" s="41"/>
      <c r="CD614" s="44"/>
      <c r="CE614" s="136"/>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row>
    <row r="615" spans="78:134" ht="24" thickBot="1">
      <c r="BZ615" s="41"/>
      <c r="CA615" s="41"/>
      <c r="CD615" s="44"/>
      <c r="CE615" s="136"/>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row>
    <row r="616" spans="78:134" ht="24" thickBot="1">
      <c r="BZ616" s="41"/>
      <c r="CA616" s="41"/>
      <c r="CD616" s="44"/>
      <c r="CE616" s="136"/>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row>
    <row r="617" spans="78:134" ht="24" thickBot="1">
      <c r="BZ617" s="41"/>
      <c r="CA617" s="41"/>
      <c r="CD617" s="44"/>
      <c r="CE617" s="136"/>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row>
    <row r="618" spans="78:134" ht="24" thickBot="1">
      <c r="BZ618" s="41"/>
      <c r="CA618" s="41"/>
      <c r="CD618" s="44"/>
      <c r="CE618" s="136"/>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row>
    <row r="619" spans="78:134" ht="24" thickBot="1">
      <c r="BZ619" s="41"/>
      <c r="CA619" s="41"/>
      <c r="CD619" s="44"/>
      <c r="CE619" s="136"/>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row>
    <row r="620" spans="78:134" ht="24" thickBot="1">
      <c r="BZ620" s="41"/>
      <c r="CA620" s="41"/>
      <c r="CD620" s="44"/>
      <c r="CE620" s="136"/>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row>
    <row r="621" spans="78:134" ht="24" thickBot="1">
      <c r="BZ621" s="41"/>
      <c r="CA621" s="41"/>
      <c r="CD621" s="44"/>
      <c r="CE621" s="136"/>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row>
    <row r="622" spans="78:134" ht="24" thickBot="1">
      <c r="BZ622" s="41"/>
      <c r="CA622" s="41"/>
      <c r="CD622" s="44"/>
      <c r="CE622" s="136"/>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row>
    <row r="623" spans="78:134" ht="24" thickBot="1">
      <c r="BZ623" s="41"/>
      <c r="CA623" s="41"/>
      <c r="CD623" s="44"/>
      <c r="CE623" s="136"/>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row>
    <row r="624" spans="78:134" ht="24" thickBot="1">
      <c r="BZ624" s="41"/>
      <c r="CA624" s="41"/>
      <c r="CD624" s="44"/>
      <c r="CE624" s="136"/>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row>
    <row r="625" spans="78:134" ht="24" thickBot="1">
      <c r="BZ625" s="41"/>
      <c r="CA625" s="41"/>
      <c r="CD625" s="44"/>
      <c r="CE625" s="136"/>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row>
    <row r="626" spans="78:134" ht="24" thickBot="1">
      <c r="BZ626" s="41"/>
      <c r="CA626" s="41"/>
      <c r="CD626" s="44"/>
      <c r="CE626" s="136"/>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row>
    <row r="627" spans="78:134" ht="24" thickBot="1">
      <c r="BZ627" s="41"/>
      <c r="CA627" s="41"/>
      <c r="CD627" s="44"/>
      <c r="CE627" s="136"/>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row>
    <row r="628" spans="78:134" ht="24" thickBot="1">
      <c r="BZ628" s="41"/>
      <c r="CA628" s="41"/>
      <c r="CD628" s="44"/>
      <c r="CE628" s="136"/>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row>
    <row r="629" spans="78:134" ht="24" thickBot="1">
      <c r="BZ629" s="41"/>
      <c r="CA629" s="41"/>
      <c r="CD629" s="44"/>
      <c r="CE629" s="136"/>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row>
    <row r="630" spans="78:134" ht="24" thickBot="1">
      <c r="BZ630" s="41"/>
      <c r="CA630" s="41"/>
      <c r="CD630" s="44"/>
      <c r="CE630" s="136"/>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row>
    <row r="631" spans="78:134" ht="24" thickBot="1">
      <c r="BZ631" s="41"/>
      <c r="CA631" s="41"/>
      <c r="CD631" s="44"/>
      <c r="CE631" s="136"/>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row>
    <row r="632" spans="78:134" ht="24" thickBot="1">
      <c r="BZ632" s="41"/>
      <c r="CA632" s="41"/>
      <c r="CD632" s="44"/>
      <c r="CE632" s="136"/>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row>
    <row r="633" spans="78:134" ht="24" thickBot="1">
      <c r="BZ633" s="41"/>
      <c r="CA633" s="41"/>
      <c r="CD633" s="44"/>
      <c r="CE633" s="136"/>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row>
    <row r="634" spans="78:134" ht="24" thickBot="1">
      <c r="BZ634" s="41"/>
      <c r="CA634" s="41"/>
      <c r="CD634" s="44"/>
      <c r="CE634" s="136"/>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row>
    <row r="635" spans="78:134" ht="24" thickBot="1">
      <c r="BZ635" s="41"/>
      <c r="CA635" s="41"/>
      <c r="CD635" s="44"/>
      <c r="CE635" s="136"/>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row>
    <row r="636" spans="78:134" ht="24" thickBot="1">
      <c r="BZ636" s="41"/>
      <c r="CA636" s="41"/>
      <c r="CD636" s="44"/>
      <c r="CE636" s="136"/>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row>
    <row r="637" spans="78:134" ht="24" thickBot="1">
      <c r="BZ637" s="41"/>
      <c r="CA637" s="41"/>
      <c r="CD637" s="44"/>
      <c r="CE637" s="136"/>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row>
    <row r="638" spans="78:134" ht="24" thickBot="1">
      <c r="BZ638" s="41"/>
      <c r="CA638" s="41"/>
      <c r="CD638" s="44"/>
      <c r="CE638" s="136"/>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row>
    <row r="639" spans="78:134" ht="24" thickBot="1">
      <c r="BZ639" s="41"/>
      <c r="CA639" s="41"/>
      <c r="CD639" s="44"/>
      <c r="CE639" s="136"/>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row>
    <row r="640" spans="78:134" ht="24" thickBot="1">
      <c r="BZ640" s="41"/>
      <c r="CA640" s="41"/>
      <c r="CD640" s="44"/>
      <c r="CE640" s="136"/>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row>
    <row r="641" spans="78:134" ht="24" thickBot="1">
      <c r="BZ641" s="41"/>
      <c r="CA641" s="41"/>
      <c r="CD641" s="44"/>
      <c r="CE641" s="136"/>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row>
    <row r="642" spans="78:134" ht="24" thickBot="1">
      <c r="BZ642" s="41"/>
      <c r="CA642" s="41"/>
      <c r="CD642" s="44"/>
      <c r="CE642" s="136"/>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row>
    <row r="643" spans="78:134" ht="24" thickBot="1">
      <c r="BZ643" s="41"/>
      <c r="CA643" s="41"/>
      <c r="CD643" s="44"/>
      <c r="CE643" s="136"/>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row>
    <row r="644" spans="78:134" ht="24" thickBot="1">
      <c r="BZ644" s="41"/>
      <c r="CA644" s="41"/>
      <c r="CD644" s="44"/>
      <c r="CE644" s="136"/>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row>
    <row r="645" spans="78:134" ht="24" thickBot="1">
      <c r="BZ645" s="41"/>
      <c r="CA645" s="41"/>
      <c r="CD645" s="44"/>
      <c r="CE645" s="136"/>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row>
    <row r="646" spans="78:134" ht="24" thickBot="1">
      <c r="BZ646" s="41"/>
      <c r="CA646" s="41"/>
      <c r="CD646" s="44"/>
      <c r="CE646" s="136"/>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row>
    <row r="647" spans="78:134" ht="24" thickBot="1">
      <c r="BZ647" s="41"/>
      <c r="CA647" s="41"/>
      <c r="CD647" s="44"/>
      <c r="CE647" s="136"/>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row>
    <row r="648" spans="78:134" ht="24" thickBot="1">
      <c r="BZ648" s="41"/>
      <c r="CA648" s="41"/>
      <c r="CD648" s="44"/>
      <c r="CE648" s="136"/>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row>
    <row r="649" spans="78:134" ht="24" thickBot="1">
      <c r="BZ649" s="41"/>
      <c r="CA649" s="41"/>
      <c r="CD649" s="44"/>
      <c r="CE649" s="136"/>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row>
    <row r="650" spans="78:134" ht="24" thickBot="1">
      <c r="BZ650" s="41"/>
      <c r="CA650" s="41"/>
      <c r="CD650" s="44"/>
      <c r="CE650" s="136"/>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row>
    <row r="651" spans="78:134" ht="24" thickBot="1">
      <c r="BZ651" s="41"/>
      <c r="CA651" s="41"/>
      <c r="CD651" s="44"/>
      <c r="CE651" s="136"/>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row>
    <row r="652" spans="78:134" ht="24" thickBot="1">
      <c r="BZ652" s="41"/>
      <c r="CA652" s="41"/>
      <c r="CD652" s="44"/>
      <c r="CE652" s="136"/>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row>
    <row r="653" spans="78:134" ht="24" thickBot="1">
      <c r="BZ653" s="41"/>
      <c r="CA653" s="41"/>
      <c r="CD653" s="44"/>
      <c r="CE653" s="136"/>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row>
    <row r="654" spans="78:134" ht="24" thickBot="1">
      <c r="BZ654" s="41"/>
      <c r="CA654" s="41"/>
      <c r="CD654" s="44"/>
      <c r="CE654" s="136"/>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row>
    <row r="655" spans="78:134" ht="24" thickBot="1">
      <c r="BZ655" s="41"/>
      <c r="CA655" s="41"/>
      <c r="CD655" s="44"/>
      <c r="CE655" s="136"/>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row>
    <row r="656" spans="78:134" ht="24" thickBot="1">
      <c r="BZ656" s="41"/>
      <c r="CA656" s="41"/>
      <c r="CD656" s="44"/>
      <c r="CE656" s="136"/>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row>
    <row r="657" spans="78:134" ht="24" thickBot="1">
      <c r="BZ657" s="41"/>
      <c r="CA657" s="41"/>
      <c r="CD657" s="44"/>
      <c r="CE657" s="136"/>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row>
    <row r="658" spans="78:134" ht="24" thickBot="1">
      <c r="BZ658" s="41"/>
      <c r="CA658" s="41"/>
      <c r="CD658" s="44"/>
      <c r="CE658" s="136"/>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row>
    <row r="659" spans="78:134" ht="24" thickBot="1">
      <c r="BZ659" s="41"/>
      <c r="CA659" s="41"/>
      <c r="CD659" s="44"/>
      <c r="CE659" s="136"/>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row>
    <row r="660" spans="78:134" ht="24" thickBot="1">
      <c r="BZ660" s="41"/>
      <c r="CA660" s="41"/>
      <c r="CD660" s="44"/>
      <c r="CE660" s="136"/>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row>
    <row r="661" spans="78:134" ht="24" thickBot="1">
      <c r="BZ661" s="41"/>
      <c r="CA661" s="41"/>
      <c r="CD661" s="44"/>
      <c r="CE661" s="136"/>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row>
    <row r="662" spans="78:134" ht="24" thickBot="1">
      <c r="BZ662" s="41"/>
      <c r="CA662" s="41"/>
      <c r="CD662" s="44"/>
      <c r="CE662" s="136"/>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row>
    <row r="663" spans="78:134" ht="24" thickBot="1">
      <c r="BZ663" s="41"/>
      <c r="CA663" s="41"/>
      <c r="CD663" s="44"/>
      <c r="CE663" s="136"/>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row>
    <row r="664" spans="78:134" ht="24" thickBot="1">
      <c r="BZ664" s="41"/>
      <c r="CA664" s="41"/>
      <c r="CD664" s="44"/>
      <c r="CE664" s="136"/>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row>
    <row r="665" spans="78:134" ht="24" thickBot="1">
      <c r="BZ665" s="41"/>
      <c r="CA665" s="41"/>
      <c r="CD665" s="44"/>
      <c r="CE665" s="136"/>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row>
    <row r="666" spans="78:134" ht="24" thickBot="1">
      <c r="BZ666" s="41"/>
      <c r="CA666" s="41"/>
      <c r="CD666" s="44"/>
      <c r="CE666" s="136"/>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row>
    <row r="667" spans="78:134" ht="24" thickBot="1">
      <c r="BZ667" s="41"/>
      <c r="CA667" s="41"/>
      <c r="CD667" s="44"/>
      <c r="CE667" s="136"/>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row>
    <row r="668" spans="78:134" ht="24" thickBot="1">
      <c r="BZ668" s="41"/>
      <c r="CA668" s="41"/>
      <c r="CD668" s="44"/>
      <c r="CE668" s="136"/>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row>
    <row r="669" spans="78:134" ht="24" thickBot="1">
      <c r="BZ669" s="41"/>
      <c r="CA669" s="41"/>
      <c r="CD669" s="44"/>
      <c r="CE669" s="136"/>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row>
    <row r="670" spans="78:134" ht="24" thickBot="1">
      <c r="BZ670" s="41"/>
      <c r="CA670" s="41"/>
      <c r="CD670" s="44"/>
      <c r="CE670" s="136"/>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row>
    <row r="671" spans="78:134" ht="24" thickBot="1">
      <c r="BZ671" s="41"/>
      <c r="CA671" s="41"/>
      <c r="CD671" s="44"/>
      <c r="CE671" s="136"/>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row>
    <row r="672" spans="78:134" ht="24" thickBot="1">
      <c r="BZ672" s="41"/>
      <c r="CA672" s="41"/>
      <c r="CD672" s="44"/>
      <c r="CE672" s="136"/>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row>
    <row r="673" spans="78:134" ht="24" thickBot="1">
      <c r="BZ673" s="41"/>
      <c r="CA673" s="41"/>
      <c r="CD673" s="44"/>
      <c r="CE673" s="136"/>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row>
    <row r="674" spans="78:134" ht="24" thickBot="1">
      <c r="BZ674" s="41"/>
      <c r="CA674" s="41"/>
      <c r="CD674" s="44"/>
      <c r="CE674" s="136"/>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row>
    <row r="675" spans="78:134" ht="24" thickBot="1">
      <c r="BZ675" s="41"/>
      <c r="CA675" s="41"/>
      <c r="CD675" s="44"/>
      <c r="CE675" s="136"/>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row>
    <row r="676" spans="78:134" ht="24" thickBot="1">
      <c r="BZ676" s="41"/>
      <c r="CA676" s="41"/>
      <c r="CD676" s="44"/>
      <c r="CE676" s="136"/>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row>
    <row r="677" spans="78:134" ht="24" thickBot="1">
      <c r="BZ677" s="41"/>
      <c r="CA677" s="41"/>
      <c r="CD677" s="44"/>
      <c r="CE677" s="136"/>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row>
    <row r="678" spans="78:134" ht="24" thickBot="1">
      <c r="BZ678" s="41"/>
      <c r="CA678" s="41"/>
      <c r="CD678" s="44"/>
      <c r="CE678" s="136"/>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row>
    <row r="679" spans="78:134" ht="24" thickBot="1">
      <c r="BZ679" s="41"/>
      <c r="CA679" s="41"/>
      <c r="CD679" s="44"/>
      <c r="CE679" s="136"/>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row>
    <row r="680" spans="78:134" ht="24" thickBot="1">
      <c r="BZ680" s="41"/>
      <c r="CA680" s="41"/>
      <c r="CD680" s="44"/>
      <c r="CE680" s="136"/>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row>
    <row r="681" spans="78:134" ht="24" thickBot="1">
      <c r="BZ681" s="41"/>
      <c r="CA681" s="41"/>
      <c r="CD681" s="44"/>
      <c r="CE681" s="136"/>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row>
    <row r="682" spans="78:134" ht="24" thickBot="1">
      <c r="BZ682" s="41"/>
      <c r="CA682" s="41"/>
      <c r="CD682" s="44"/>
      <c r="CE682" s="136"/>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row>
    <row r="683" spans="78:134" ht="24" thickBot="1">
      <c r="BZ683" s="41"/>
      <c r="CA683" s="41"/>
      <c r="CD683" s="44"/>
      <c r="CE683" s="136"/>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row>
    <row r="684" spans="78:134" ht="24" thickBot="1">
      <c r="BZ684" s="41"/>
      <c r="CA684" s="41"/>
      <c r="CD684" s="44"/>
      <c r="CE684" s="136"/>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row>
    <row r="685" spans="78:134" ht="24" thickBot="1">
      <c r="BZ685" s="41"/>
      <c r="CA685" s="41"/>
      <c r="CD685" s="44"/>
      <c r="CE685" s="136"/>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row>
    <row r="686" spans="78:134" ht="24" thickBot="1">
      <c r="BZ686" s="41"/>
      <c r="CA686" s="41"/>
      <c r="CD686" s="44"/>
      <c r="CE686" s="136"/>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row>
    <row r="687" spans="78:134" ht="24" thickBot="1">
      <c r="BZ687" s="41"/>
      <c r="CA687" s="41"/>
      <c r="CD687" s="44"/>
      <c r="CE687" s="136"/>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row>
    <row r="688" spans="78:134" ht="24" thickBot="1">
      <c r="BZ688" s="41"/>
      <c r="CA688" s="41"/>
      <c r="CD688" s="44"/>
      <c r="CE688" s="136"/>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row>
    <row r="689" spans="78:134" ht="24" thickBot="1">
      <c r="BZ689" s="41"/>
      <c r="CA689" s="41"/>
      <c r="CD689" s="44"/>
      <c r="CE689" s="136"/>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row>
    <row r="690" spans="78:134" ht="24" thickBot="1">
      <c r="BZ690" s="41"/>
      <c r="CA690" s="41"/>
      <c r="CD690" s="44"/>
      <c r="CE690" s="136"/>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row>
    <row r="691" spans="78:134" ht="24" thickBot="1">
      <c r="BZ691" s="41"/>
      <c r="CA691" s="41"/>
      <c r="CD691" s="44"/>
      <c r="CE691" s="136"/>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row>
    <row r="692" spans="78:134" ht="24" thickBot="1">
      <c r="BZ692" s="41"/>
      <c r="CA692" s="41"/>
      <c r="CD692" s="44"/>
      <c r="CE692" s="136"/>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row>
    <row r="693" spans="78:134" ht="24" thickBot="1">
      <c r="BZ693" s="41"/>
      <c r="CA693" s="41"/>
      <c r="CD693" s="44"/>
      <c r="CE693" s="136"/>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row>
    <row r="694" spans="78:134" ht="24" thickBot="1">
      <c r="BZ694" s="41"/>
      <c r="CA694" s="41"/>
      <c r="CD694" s="44"/>
      <c r="CE694" s="136"/>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row>
    <row r="695" spans="78:134" ht="24" thickBot="1">
      <c r="BZ695" s="41"/>
      <c r="CA695" s="41"/>
      <c r="CD695" s="44"/>
      <c r="CE695" s="136"/>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row>
    <row r="696" spans="78:134" ht="24" thickBot="1">
      <c r="BZ696" s="41"/>
      <c r="CA696" s="41"/>
      <c r="CD696" s="44"/>
      <c r="CE696" s="136"/>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row>
    <row r="697" spans="78:134" ht="24" thickBot="1">
      <c r="BZ697" s="41"/>
      <c r="CA697" s="41"/>
      <c r="CD697" s="44"/>
      <c r="CE697" s="136"/>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row>
    <row r="698" spans="78:134" ht="24" thickBot="1">
      <c r="BZ698" s="41"/>
      <c r="CA698" s="41"/>
      <c r="CD698" s="44"/>
      <c r="CE698" s="136"/>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row>
    <row r="699" spans="78:134" ht="24" thickBot="1">
      <c r="BZ699" s="41"/>
      <c r="CA699" s="41"/>
      <c r="CD699" s="44"/>
      <c r="CE699" s="136"/>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row>
    <row r="700" spans="78:134" ht="24" thickBot="1">
      <c r="BZ700" s="41"/>
      <c r="CA700" s="41"/>
      <c r="CD700" s="44"/>
      <c r="CE700" s="136"/>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row>
    <row r="701" spans="78:134" ht="24" thickBot="1">
      <c r="BZ701" s="41"/>
      <c r="CA701" s="41"/>
      <c r="CD701" s="44"/>
      <c r="CE701" s="136"/>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row>
    <row r="702" spans="78:134" ht="24" thickBot="1">
      <c r="BZ702" s="41"/>
      <c r="CA702" s="41"/>
      <c r="CD702" s="44"/>
      <c r="CE702" s="136"/>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row>
    <row r="703" spans="78:134" ht="24" thickBot="1">
      <c r="BZ703" s="41"/>
      <c r="CA703" s="41"/>
      <c r="CD703" s="44"/>
      <c r="CE703" s="136"/>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row>
    <row r="704" spans="78:134" ht="24" thickBot="1">
      <c r="BZ704" s="41"/>
      <c r="CA704" s="41"/>
      <c r="CD704" s="44"/>
      <c r="CE704" s="136"/>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row>
    <row r="705" spans="78:134" ht="24" thickBot="1">
      <c r="BZ705" s="41"/>
      <c r="CA705" s="41"/>
      <c r="CD705" s="44"/>
      <c r="CE705" s="136"/>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row>
    <row r="706" spans="78:134" ht="24" thickBot="1">
      <c r="BZ706" s="41"/>
      <c r="CA706" s="41"/>
      <c r="CD706" s="44"/>
      <c r="CE706" s="136"/>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row>
    <row r="707" spans="78:134" ht="24" thickBot="1">
      <c r="BZ707" s="41"/>
      <c r="CA707" s="41"/>
      <c r="CD707" s="44"/>
      <c r="CE707" s="136"/>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row>
    <row r="708" spans="78:134" ht="24" thickBot="1">
      <c r="BZ708" s="41"/>
      <c r="CA708" s="41"/>
      <c r="CD708" s="44"/>
      <c r="CE708" s="136"/>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row>
    <row r="709" spans="78:134" ht="24" thickBot="1">
      <c r="BZ709" s="41"/>
      <c r="CA709" s="41"/>
      <c r="CD709" s="44"/>
      <c r="CE709" s="136"/>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row>
    <row r="710" spans="78:134" ht="24" thickBot="1">
      <c r="BZ710" s="41"/>
      <c r="CA710" s="41"/>
      <c r="CD710" s="44"/>
      <c r="CE710" s="136"/>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row>
    <row r="711" spans="78:134" ht="24" thickBot="1">
      <c r="BZ711" s="41"/>
      <c r="CA711" s="41"/>
      <c r="CD711" s="44"/>
      <c r="CE711" s="136"/>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row>
    <row r="712" spans="78:134" ht="24" thickBot="1">
      <c r="BZ712" s="41"/>
      <c r="CA712" s="41"/>
      <c r="CD712" s="44"/>
      <c r="CE712" s="136"/>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row>
    <row r="713" spans="78:134" ht="24" thickBot="1">
      <c r="BZ713" s="41"/>
      <c r="CA713" s="41"/>
      <c r="CD713" s="44"/>
      <c r="CE713" s="136"/>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row>
    <row r="714" spans="78:134" ht="24" thickBot="1">
      <c r="BZ714" s="41"/>
      <c r="CA714" s="41"/>
      <c r="CD714" s="44"/>
      <c r="CE714" s="136"/>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row>
    <row r="715" spans="78:134" ht="24" thickBot="1">
      <c r="BZ715" s="41"/>
      <c r="CA715" s="41"/>
      <c r="CD715" s="44"/>
      <c r="CE715" s="136"/>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row>
    <row r="716" spans="78:134" ht="24" thickBot="1">
      <c r="BZ716" s="41"/>
      <c r="CA716" s="41"/>
      <c r="CD716" s="44"/>
      <c r="CE716" s="136"/>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row>
    <row r="717" spans="78:134" ht="24" thickBot="1">
      <c r="BZ717" s="41"/>
      <c r="CA717" s="41"/>
      <c r="CD717" s="44"/>
      <c r="CE717" s="136"/>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row>
    <row r="718" spans="78:134" ht="24" thickBot="1">
      <c r="BZ718" s="41"/>
      <c r="CA718" s="41"/>
      <c r="CD718" s="44"/>
      <c r="CE718" s="136"/>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row>
    <row r="719" spans="78:134" ht="24" thickBot="1">
      <c r="BZ719" s="41"/>
      <c r="CA719" s="41"/>
      <c r="CD719" s="44"/>
      <c r="CE719" s="136"/>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row>
    <row r="720" spans="78:134" ht="24" thickBot="1">
      <c r="BZ720" s="41"/>
      <c r="CA720" s="41"/>
      <c r="CD720" s="44"/>
      <c r="CE720" s="136"/>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row>
    <row r="721" spans="78:134" ht="24" thickBot="1">
      <c r="BZ721" s="41"/>
      <c r="CA721" s="41"/>
      <c r="CD721" s="44"/>
      <c r="CE721" s="136"/>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row>
    <row r="722" spans="78:134" ht="24" thickBot="1">
      <c r="BZ722" s="41"/>
      <c r="CA722" s="41"/>
      <c r="CD722" s="44"/>
      <c r="CE722" s="136"/>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row>
    <row r="723" spans="78:134" ht="24" thickBot="1">
      <c r="BZ723" s="41"/>
      <c r="CA723" s="41"/>
      <c r="CD723" s="44"/>
      <c r="CE723" s="136"/>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row>
    <row r="724" spans="78:134" ht="24" thickBot="1">
      <c r="BZ724" s="41"/>
      <c r="CA724" s="41"/>
      <c r="CD724" s="44"/>
      <c r="CE724" s="136"/>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row>
    <row r="725" spans="78:134" ht="24" thickBot="1">
      <c r="BZ725" s="41"/>
      <c r="CA725" s="41"/>
      <c r="CD725" s="44"/>
      <c r="CE725" s="136"/>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row>
    <row r="726" spans="78:134" ht="24" thickBot="1">
      <c r="BZ726" s="41"/>
      <c r="CA726" s="41"/>
      <c r="CD726" s="44"/>
      <c r="CE726" s="136"/>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row>
    <row r="727" spans="78:134" ht="24" thickBot="1">
      <c r="BZ727" s="41"/>
      <c r="CA727" s="41"/>
      <c r="CD727" s="44"/>
      <c r="CE727" s="136"/>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row>
    <row r="728" spans="78:134" ht="24" thickBot="1">
      <c r="BZ728" s="41"/>
      <c r="CA728" s="41"/>
      <c r="CD728" s="44"/>
      <c r="CE728" s="136"/>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row>
    <row r="729" spans="78:134" ht="24" thickBot="1">
      <c r="BZ729" s="41"/>
      <c r="CA729" s="41"/>
      <c r="CD729" s="44"/>
      <c r="CE729" s="136"/>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row>
    <row r="730" spans="78:134" ht="24" thickBot="1">
      <c r="BZ730" s="41"/>
      <c r="CA730" s="41"/>
      <c r="CD730" s="44"/>
      <c r="CE730" s="136"/>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row>
    <row r="731" spans="78:134" ht="24" thickBot="1">
      <c r="BZ731" s="41"/>
      <c r="CA731" s="41"/>
      <c r="CD731" s="44"/>
      <c r="CE731" s="136"/>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row>
    <row r="732" spans="78:134" ht="24" thickBot="1">
      <c r="BZ732" s="41"/>
      <c r="CA732" s="41"/>
      <c r="CD732" s="44"/>
      <c r="CE732" s="136"/>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row>
    <row r="733" spans="78:134" ht="24" thickBot="1">
      <c r="BZ733" s="41"/>
      <c r="CA733" s="41"/>
      <c r="CD733" s="44"/>
      <c r="CE733" s="136"/>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row>
    <row r="734" spans="78:134" ht="24" thickBot="1">
      <c r="BZ734" s="41"/>
      <c r="CA734" s="41"/>
      <c r="CD734" s="44"/>
      <c r="CE734" s="136"/>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row>
    <row r="735" spans="78:134" ht="24" thickBot="1">
      <c r="BZ735" s="41"/>
      <c r="CA735" s="41"/>
      <c r="CD735" s="44"/>
      <c r="CE735" s="136"/>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row>
    <row r="736" spans="78:134" ht="24" thickBot="1">
      <c r="BZ736" s="41"/>
      <c r="CA736" s="41"/>
      <c r="CD736" s="44"/>
      <c r="CE736" s="136"/>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row>
    <row r="737" spans="78:134" ht="24" thickBot="1">
      <c r="BZ737" s="41"/>
      <c r="CA737" s="41"/>
      <c r="CD737" s="44"/>
      <c r="CE737" s="136"/>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row>
    <row r="738" spans="78:134" ht="24" thickBot="1">
      <c r="BZ738" s="41"/>
      <c r="CA738" s="41"/>
      <c r="CD738" s="44"/>
      <c r="CE738" s="136"/>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row>
    <row r="739" spans="78:134" ht="24" thickBot="1">
      <c r="BZ739" s="41"/>
      <c r="CA739" s="41"/>
      <c r="CD739" s="44"/>
      <c r="CE739" s="136"/>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row>
    <row r="740" spans="78:134" ht="24" thickBot="1">
      <c r="BZ740" s="41"/>
      <c r="CA740" s="41"/>
      <c r="CD740" s="44"/>
      <c r="CE740" s="136"/>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row>
    <row r="741" spans="78:134" ht="24" thickBot="1">
      <c r="BZ741" s="41"/>
      <c r="CA741" s="41"/>
      <c r="CD741" s="44"/>
      <c r="CE741" s="136"/>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row>
    <row r="742" spans="78:134" ht="24" thickBot="1">
      <c r="BZ742" s="41"/>
      <c r="CA742" s="41"/>
      <c r="CD742" s="44"/>
      <c r="CE742" s="136"/>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row>
    <row r="743" spans="78:134" ht="24" thickBot="1">
      <c r="BZ743" s="41"/>
      <c r="CA743" s="41"/>
      <c r="CD743" s="44"/>
      <c r="CE743" s="136"/>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row>
    <row r="744" spans="78:134" ht="24" thickBot="1">
      <c r="BZ744" s="41"/>
      <c r="CA744" s="41"/>
      <c r="CD744" s="44"/>
      <c r="CE744" s="136"/>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row>
    <row r="745" spans="78:134" ht="24" thickBot="1">
      <c r="BZ745" s="41"/>
      <c r="CA745" s="41"/>
      <c r="CD745" s="44"/>
      <c r="CE745" s="136"/>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row>
    <row r="746" spans="78:134" ht="24" thickBot="1">
      <c r="BZ746" s="41"/>
      <c r="CA746" s="41"/>
      <c r="CD746" s="44"/>
      <c r="CE746" s="136"/>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row>
    <row r="747" spans="78:134" ht="24" thickBot="1">
      <c r="BZ747" s="41"/>
      <c r="CA747" s="41"/>
      <c r="CD747" s="44"/>
      <c r="CE747" s="136"/>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row>
    <row r="748" spans="78:134" ht="24" thickBot="1">
      <c r="BZ748" s="41"/>
      <c r="CA748" s="41"/>
      <c r="CD748" s="44"/>
      <c r="CE748" s="136"/>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row>
    <row r="749" spans="78:134" ht="24" thickBot="1">
      <c r="BZ749" s="41"/>
      <c r="CA749" s="41"/>
      <c r="CD749" s="44"/>
      <c r="CE749" s="136"/>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row>
    <row r="750" spans="78:134" ht="24" thickBot="1">
      <c r="BZ750" s="41"/>
      <c r="CA750" s="41"/>
      <c r="CD750" s="44"/>
      <c r="CE750" s="136"/>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row>
    <row r="751" spans="78:134" ht="24" thickBot="1">
      <c r="BZ751" s="41"/>
      <c r="CA751" s="41"/>
      <c r="CD751" s="44"/>
      <c r="CE751" s="136"/>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row>
    <row r="752" spans="78:134" ht="24" thickBot="1">
      <c r="BZ752" s="41"/>
      <c r="CA752" s="41"/>
      <c r="CD752" s="44"/>
      <c r="CE752" s="136"/>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row>
    <row r="753" spans="78:134" ht="24" thickBot="1">
      <c r="BZ753" s="41"/>
      <c r="CA753" s="41"/>
      <c r="CD753" s="44"/>
      <c r="CE753" s="136"/>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row>
    <row r="754" spans="78:134" ht="24" thickBot="1">
      <c r="BZ754" s="41"/>
      <c r="CA754" s="41"/>
      <c r="CD754" s="44"/>
      <c r="CE754" s="136"/>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row>
    <row r="755" spans="78:134" ht="24" thickBot="1">
      <c r="BZ755" s="41"/>
      <c r="CA755" s="41"/>
      <c r="CD755" s="44"/>
      <c r="CE755" s="136"/>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row>
    <row r="756" spans="78:134" ht="24" thickBot="1">
      <c r="BZ756" s="41"/>
      <c r="CA756" s="41"/>
      <c r="CD756" s="44"/>
      <c r="CE756" s="136"/>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row>
    <row r="757" spans="78:134" ht="24" thickBot="1">
      <c r="BZ757" s="41"/>
      <c r="CA757" s="41"/>
      <c r="CD757" s="44"/>
      <c r="CE757" s="136"/>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row>
    <row r="758" spans="78:134" ht="24" thickBot="1">
      <c r="BZ758" s="41"/>
      <c r="CA758" s="41"/>
      <c r="CD758" s="44"/>
      <c r="CE758" s="136"/>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row>
    <row r="759" spans="78:134" ht="24" thickBot="1">
      <c r="BZ759" s="41"/>
      <c r="CA759" s="41"/>
      <c r="CD759" s="44"/>
      <c r="CE759" s="136"/>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row>
    <row r="760" spans="78:134" ht="24" thickBot="1">
      <c r="BZ760" s="41"/>
      <c r="CA760" s="41"/>
      <c r="CD760" s="44"/>
      <c r="CE760" s="136"/>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row>
    <row r="761" spans="78:134" ht="24" thickBot="1">
      <c r="BZ761" s="41"/>
      <c r="CA761" s="41"/>
      <c r="CD761" s="44"/>
      <c r="CE761" s="136"/>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row>
    <row r="762" spans="78:134" ht="24" thickBot="1">
      <c r="BZ762" s="41"/>
      <c r="CA762" s="41"/>
      <c r="CD762" s="44"/>
      <c r="CE762" s="136"/>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row>
    <row r="763" spans="78:134" ht="24" thickBot="1">
      <c r="BZ763" s="41"/>
      <c r="CA763" s="41"/>
      <c r="CD763" s="44"/>
      <c r="CE763" s="136"/>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row>
    <row r="764" spans="78:134" ht="24" thickBot="1">
      <c r="BZ764" s="41"/>
      <c r="CA764" s="41"/>
      <c r="CD764" s="44"/>
      <c r="CE764" s="136"/>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row>
    <row r="765" spans="78:134" ht="24" thickBot="1">
      <c r="BZ765" s="41"/>
      <c r="CA765" s="41"/>
      <c r="CD765" s="44"/>
      <c r="CE765" s="136"/>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row>
    <row r="766" spans="78:134" ht="24" thickBot="1">
      <c r="BZ766" s="41"/>
      <c r="CA766" s="41"/>
      <c r="CD766" s="44"/>
      <c r="CE766" s="136"/>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row>
    <row r="767" spans="78:134" ht="24" thickBot="1">
      <c r="BZ767" s="41"/>
      <c r="CA767" s="41"/>
      <c r="CD767" s="44"/>
      <c r="CE767" s="136"/>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row>
    <row r="768" spans="78:134" ht="24" thickBot="1">
      <c r="BZ768" s="41"/>
      <c r="CA768" s="41"/>
      <c r="CD768" s="44"/>
      <c r="CE768" s="136"/>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row>
    <row r="769" spans="78:134" ht="24" thickBot="1">
      <c r="BZ769" s="41"/>
      <c r="CA769" s="41"/>
      <c r="CD769" s="44"/>
      <c r="CE769" s="136"/>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row>
    <row r="770" spans="78:134" ht="24" thickBot="1">
      <c r="BZ770" s="41"/>
      <c r="CA770" s="41"/>
      <c r="CD770" s="44"/>
      <c r="CE770" s="136"/>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row>
    <row r="771" spans="78:134" ht="24" thickBot="1">
      <c r="BZ771" s="41"/>
      <c r="CA771" s="41"/>
      <c r="CD771" s="44"/>
      <c r="CE771" s="136"/>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row>
    <row r="772" spans="78:134" ht="24" thickBot="1">
      <c r="BZ772" s="41"/>
      <c r="CA772" s="41"/>
      <c r="CD772" s="44"/>
      <c r="CE772" s="136"/>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row>
    <row r="773" spans="78:134" ht="24" thickBot="1">
      <c r="BZ773" s="41"/>
      <c r="CA773" s="41"/>
      <c r="CD773" s="44"/>
      <c r="CE773" s="136"/>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row>
    <row r="774" spans="78:134" ht="24" thickBot="1">
      <c r="BZ774" s="41"/>
      <c r="CA774" s="41"/>
      <c r="CD774" s="44"/>
      <c r="CE774" s="136"/>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row>
    <row r="775" spans="78:134" ht="24" thickBot="1">
      <c r="BZ775" s="41"/>
      <c r="CA775" s="41"/>
      <c r="CD775" s="44"/>
      <c r="CE775" s="136"/>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row>
    <row r="776" spans="78:134" ht="24" thickBot="1">
      <c r="BZ776" s="41"/>
      <c r="CA776" s="41"/>
      <c r="CD776" s="44"/>
      <c r="CE776" s="136"/>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row>
    <row r="777" spans="78:134" ht="24" thickBot="1">
      <c r="BZ777" s="41"/>
      <c r="CA777" s="41"/>
      <c r="CD777" s="44"/>
      <c r="CE777" s="136"/>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row>
    <row r="778" spans="78:134" ht="24" thickBot="1">
      <c r="BZ778" s="41"/>
      <c r="CA778" s="41"/>
      <c r="CD778" s="44"/>
      <c r="CE778" s="136"/>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row>
    <row r="779" spans="78:134" ht="24" thickBot="1">
      <c r="BZ779" s="41"/>
      <c r="CA779" s="41"/>
      <c r="CD779" s="44"/>
      <c r="CE779" s="136"/>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row>
    <row r="780" spans="78:134" ht="24" thickBot="1">
      <c r="BZ780" s="41"/>
      <c r="CA780" s="41"/>
      <c r="CD780" s="44"/>
      <c r="CE780" s="136"/>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row>
    <row r="781" spans="78:134" ht="24" thickBot="1">
      <c r="BZ781" s="41"/>
      <c r="CA781" s="41"/>
      <c r="CD781" s="44"/>
      <c r="CE781" s="136"/>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row>
    <row r="782" spans="78:134" ht="24" thickBot="1">
      <c r="BZ782" s="41"/>
      <c r="CA782" s="41"/>
      <c r="CD782" s="44"/>
      <c r="CE782" s="136"/>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row>
    <row r="783" spans="78:134" ht="24" thickBot="1">
      <c r="BZ783" s="41"/>
      <c r="CA783" s="41"/>
      <c r="CD783" s="44"/>
      <c r="CE783" s="136"/>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row>
    <row r="784" spans="78:134" ht="24" thickBot="1">
      <c r="BZ784" s="41"/>
      <c r="CA784" s="41"/>
      <c r="CD784" s="44"/>
      <c r="CE784" s="136"/>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row>
    <row r="785" spans="78:134" ht="24" thickBot="1">
      <c r="BZ785" s="41"/>
      <c r="CA785" s="41"/>
      <c r="CD785" s="44"/>
      <c r="CE785" s="136"/>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row>
    <row r="786" spans="78:134" ht="24" thickBot="1">
      <c r="BZ786" s="41"/>
      <c r="CA786" s="41"/>
      <c r="CD786" s="44"/>
      <c r="CE786" s="136"/>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row>
    <row r="787" spans="78:134" ht="24" thickBot="1">
      <c r="BZ787" s="41"/>
      <c r="CA787" s="41"/>
      <c r="CD787" s="44"/>
      <c r="CE787" s="136"/>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row>
    <row r="788" spans="78:134" ht="24" thickBot="1">
      <c r="BZ788" s="41"/>
      <c r="CA788" s="41"/>
      <c r="CD788" s="44"/>
      <c r="CE788" s="136"/>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row>
    <row r="789" spans="78:134" ht="24" thickBot="1">
      <c r="BZ789" s="41"/>
      <c r="CA789" s="41"/>
      <c r="CD789" s="44"/>
      <c r="CE789" s="136"/>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row>
    <row r="790" spans="78:134" ht="24" thickBot="1">
      <c r="BZ790" s="41"/>
      <c r="CA790" s="41"/>
      <c r="CD790" s="44"/>
      <c r="CE790" s="136"/>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row>
    <row r="791" spans="78:134" ht="24" thickBot="1">
      <c r="BZ791" s="41"/>
      <c r="CA791" s="41"/>
      <c r="CD791" s="44"/>
      <c r="CE791" s="136"/>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row>
    <row r="792" spans="78:134" ht="24" thickBot="1">
      <c r="BZ792" s="41"/>
      <c r="CA792" s="41"/>
      <c r="CD792" s="44"/>
      <c r="CE792" s="136"/>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row>
    <row r="793" spans="78:134" ht="24" thickBot="1">
      <c r="BZ793" s="41"/>
      <c r="CA793" s="41"/>
      <c r="CD793" s="44"/>
      <c r="CE793" s="136"/>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row>
    <row r="794" spans="78:134" ht="24" thickBot="1">
      <c r="BZ794" s="41"/>
      <c r="CA794" s="41"/>
      <c r="CD794" s="44"/>
      <c r="CE794" s="136"/>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row>
    <row r="795" spans="78:134" ht="24" thickBot="1">
      <c r="BZ795" s="41"/>
      <c r="CA795" s="41"/>
      <c r="CD795" s="44"/>
      <c r="CE795" s="136"/>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row>
    <row r="796" spans="78:134" ht="24" thickBot="1">
      <c r="BZ796" s="41"/>
      <c r="CA796" s="41"/>
      <c r="CD796" s="44"/>
      <c r="CE796" s="136"/>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row>
    <row r="797" spans="78:134" ht="24" thickBot="1">
      <c r="BZ797" s="41"/>
      <c r="CA797" s="41"/>
      <c r="CD797" s="44"/>
      <c r="CE797" s="136"/>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row>
    <row r="798" spans="78:134" ht="24" thickBot="1">
      <c r="BZ798" s="41"/>
      <c r="CA798" s="41"/>
      <c r="CD798" s="44"/>
      <c r="CE798" s="136"/>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row>
    <row r="799" spans="78:134" ht="24" thickBot="1">
      <c r="BZ799" s="41"/>
      <c r="CA799" s="41"/>
      <c r="CD799" s="44"/>
      <c r="CE799" s="136"/>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row>
    <row r="800" spans="78:134" ht="24" thickBot="1">
      <c r="BZ800" s="41"/>
      <c r="CA800" s="41"/>
      <c r="CD800" s="44"/>
      <c r="CE800" s="136"/>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row>
    <row r="801" spans="78:134" ht="24" thickBot="1">
      <c r="BZ801" s="41"/>
      <c r="CA801" s="41"/>
      <c r="CD801" s="44"/>
      <c r="CE801" s="136"/>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row>
    <row r="802" spans="78:134" ht="24" thickBot="1">
      <c r="BZ802" s="41"/>
      <c r="CA802" s="41"/>
      <c r="CD802" s="44"/>
      <c r="CE802" s="136"/>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row>
    <row r="803" spans="78:134" ht="24" thickBot="1">
      <c r="BZ803" s="41"/>
      <c r="CA803" s="41"/>
      <c r="CD803" s="44"/>
      <c r="CE803" s="136"/>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row>
    <row r="804" spans="78:134" ht="24" thickBot="1">
      <c r="BZ804" s="41"/>
      <c r="CA804" s="41"/>
      <c r="CD804" s="44"/>
      <c r="CE804" s="136"/>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row>
    <row r="805" spans="78:134" ht="24" thickBot="1">
      <c r="BZ805" s="41"/>
      <c r="CA805" s="41"/>
      <c r="CD805" s="44"/>
      <c r="CE805" s="136"/>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row>
    <row r="806" spans="78:134" ht="24" thickBot="1">
      <c r="BZ806" s="41"/>
      <c r="CA806" s="41"/>
      <c r="CD806" s="44"/>
      <c r="CE806" s="136"/>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row>
    <row r="807" spans="78:134" ht="24" thickBot="1">
      <c r="BZ807" s="41"/>
      <c r="CA807" s="41"/>
      <c r="CD807" s="44"/>
      <c r="CE807" s="136"/>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row>
    <row r="808" spans="78:134" ht="24" thickBot="1">
      <c r="BZ808" s="41"/>
      <c r="CA808" s="41"/>
      <c r="CD808" s="44"/>
      <c r="CE808" s="136"/>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row>
    <row r="809" spans="78:134" ht="24" thickBot="1">
      <c r="BZ809" s="41"/>
      <c r="CA809" s="41"/>
      <c r="CD809" s="44"/>
      <c r="CE809" s="136"/>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row>
    <row r="810" spans="78:134" ht="24" thickBot="1">
      <c r="BZ810" s="41"/>
      <c r="CA810" s="41"/>
      <c r="CD810" s="44"/>
      <c r="CE810" s="136"/>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row>
    <row r="811" spans="78:134" ht="24" thickBot="1">
      <c r="BZ811" s="41"/>
      <c r="CA811" s="41"/>
      <c r="CD811" s="44"/>
      <c r="CE811" s="136"/>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row>
    <row r="812" spans="78:134" ht="24" thickBot="1">
      <c r="BZ812" s="41"/>
      <c r="CA812" s="41"/>
      <c r="CD812" s="44"/>
      <c r="CE812" s="136"/>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row>
    <row r="813" spans="78:134" ht="24" thickBot="1">
      <c r="BZ813" s="41"/>
      <c r="CA813" s="41"/>
      <c r="CD813" s="44"/>
      <c r="CE813" s="136"/>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row>
    <row r="814" spans="78:134" ht="24" thickBot="1">
      <c r="BZ814" s="41"/>
      <c r="CA814" s="41"/>
      <c r="CD814" s="44"/>
      <c r="CE814" s="136"/>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row>
    <row r="815" spans="78:134" ht="24" thickBot="1">
      <c r="BZ815" s="41"/>
      <c r="CA815" s="41"/>
      <c r="CD815" s="44"/>
      <c r="CE815" s="136"/>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row>
    <row r="816" spans="78:134" ht="24" thickBot="1">
      <c r="BZ816" s="41"/>
      <c r="CA816" s="41"/>
      <c r="CD816" s="44"/>
      <c r="CE816" s="136"/>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row>
    <row r="817" spans="78:134" ht="24" thickBot="1">
      <c r="BZ817" s="41"/>
      <c r="CA817" s="41"/>
      <c r="CD817" s="44"/>
      <c r="CE817" s="136"/>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row>
    <row r="818" spans="78:134" ht="24" thickBot="1">
      <c r="BZ818" s="41"/>
      <c r="CA818" s="41"/>
      <c r="CD818" s="44"/>
      <c r="CE818" s="136"/>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row>
    <row r="819" spans="78:134" ht="24" thickBot="1">
      <c r="BZ819" s="41"/>
      <c r="CA819" s="41"/>
      <c r="CD819" s="44"/>
      <c r="CE819" s="136"/>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row>
    <row r="820" spans="78:134" ht="24" thickBot="1">
      <c r="BZ820" s="41"/>
      <c r="CA820" s="41"/>
      <c r="CD820" s="44"/>
      <c r="CE820" s="136"/>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row>
    <row r="821" spans="78:134" ht="24" thickBot="1">
      <c r="BZ821" s="41"/>
      <c r="CA821" s="41"/>
      <c r="CD821" s="44"/>
      <c r="CE821" s="136"/>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row>
    <row r="822" spans="78:134" ht="24" thickBot="1">
      <c r="BZ822" s="41"/>
      <c r="CA822" s="41"/>
      <c r="CD822" s="44"/>
      <c r="CE822" s="136"/>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row>
    <row r="823" spans="78:134" ht="24" thickBot="1">
      <c r="BZ823" s="41"/>
      <c r="CA823" s="41"/>
      <c r="CD823" s="44"/>
      <c r="CE823" s="136"/>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row>
    <row r="824" spans="78:134" ht="24" thickBot="1">
      <c r="BZ824" s="41"/>
      <c r="CA824" s="41"/>
      <c r="CD824" s="44"/>
      <c r="CE824" s="136"/>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row>
    <row r="825" spans="78:134" ht="24" thickBot="1">
      <c r="BZ825" s="41"/>
      <c r="CA825" s="41"/>
      <c r="CD825" s="44"/>
      <c r="CE825" s="136"/>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row>
    <row r="826" spans="78:134" ht="24" thickBot="1">
      <c r="BZ826" s="41"/>
      <c r="CA826" s="41"/>
      <c r="CD826" s="44"/>
      <c r="CE826" s="136"/>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row>
    <row r="827" spans="78:134" ht="24" thickBot="1">
      <c r="BZ827" s="41"/>
      <c r="CA827" s="41"/>
      <c r="CD827" s="44"/>
      <c r="CE827" s="136"/>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row>
    <row r="828" spans="78:134" ht="24" thickBot="1">
      <c r="BZ828" s="41"/>
      <c r="CA828" s="41"/>
      <c r="CD828" s="44"/>
      <c r="CE828" s="136"/>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row>
    <row r="829" spans="78:134" ht="24" thickBot="1">
      <c r="BZ829" s="41"/>
      <c r="CA829" s="41"/>
      <c r="CD829" s="44"/>
      <c r="CE829" s="136"/>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row>
    <row r="830" spans="78:134" ht="24" thickBot="1">
      <c r="BZ830" s="41"/>
      <c r="CA830" s="41"/>
      <c r="CD830" s="44"/>
      <c r="CE830" s="136"/>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row>
    <row r="831" spans="78:134" ht="24" thickBot="1">
      <c r="BZ831" s="41"/>
      <c r="CA831" s="41"/>
      <c r="CD831" s="44"/>
      <c r="CE831" s="136"/>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row>
    <row r="832" spans="78:134" ht="24" thickBot="1">
      <c r="BZ832" s="41"/>
      <c r="CA832" s="41"/>
      <c r="CD832" s="44"/>
      <c r="CE832" s="136"/>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row>
    <row r="833" spans="78:134" ht="24" thickBot="1">
      <c r="BZ833" s="41"/>
      <c r="CA833" s="41"/>
      <c r="CD833" s="44"/>
      <c r="CE833" s="136"/>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row>
    <row r="834" spans="78:134" ht="24" thickBot="1">
      <c r="BZ834" s="41"/>
      <c r="CA834" s="41"/>
      <c r="CD834" s="44"/>
      <c r="CE834" s="136"/>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row>
    <row r="835" spans="78:134" ht="24" thickBot="1">
      <c r="BZ835" s="41"/>
      <c r="CA835" s="41"/>
      <c r="CD835" s="44"/>
      <c r="CE835" s="136"/>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row>
    <row r="836" spans="78:134" ht="24" thickBot="1">
      <c r="BZ836" s="41"/>
      <c r="CA836" s="41"/>
      <c r="CD836" s="44"/>
      <c r="CE836" s="136"/>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row>
    <row r="837" spans="78:134" ht="24" thickBot="1">
      <c r="BZ837" s="41"/>
      <c r="CA837" s="41"/>
      <c r="CD837" s="44"/>
      <c r="CE837" s="136"/>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row>
    <row r="838" spans="78:134" ht="24" thickBot="1">
      <c r="BZ838" s="41"/>
      <c r="CA838" s="41"/>
      <c r="CD838" s="44"/>
      <c r="CE838" s="136"/>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row>
    <row r="839" spans="78:134" ht="24" thickBot="1">
      <c r="BZ839" s="41"/>
      <c r="CA839" s="41"/>
      <c r="CD839" s="44"/>
      <c r="CE839" s="136"/>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row>
    <row r="840" spans="78:134" ht="24" thickBot="1">
      <c r="BZ840" s="41"/>
      <c r="CA840" s="41"/>
      <c r="CD840" s="44"/>
      <c r="CE840" s="136"/>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row>
    <row r="841" spans="78:134" ht="24" thickBot="1">
      <c r="BZ841" s="41"/>
      <c r="CA841" s="41"/>
      <c r="CD841" s="44"/>
      <c r="CE841" s="136"/>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row>
    <row r="842" spans="78:134" ht="24" thickBot="1">
      <c r="BZ842" s="41"/>
      <c r="CA842" s="41"/>
      <c r="CD842" s="44"/>
      <c r="CE842" s="136"/>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row>
    <row r="843" spans="78:134" ht="24" thickBot="1">
      <c r="BZ843" s="41"/>
      <c r="CA843" s="41"/>
      <c r="CD843" s="44"/>
      <c r="CE843" s="136"/>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row>
    <row r="844" spans="78:134" ht="24" thickBot="1">
      <c r="BZ844" s="41"/>
      <c r="CA844" s="41"/>
      <c r="CD844" s="44"/>
      <c r="CE844" s="136"/>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row>
    <row r="845" spans="78:134" ht="24" thickBot="1">
      <c r="BZ845" s="41"/>
      <c r="CA845" s="41"/>
      <c r="CD845" s="44"/>
      <c r="CE845" s="136"/>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row>
    <row r="846" spans="78:134" ht="24" thickBot="1">
      <c r="BZ846" s="41"/>
      <c r="CA846" s="41"/>
      <c r="CD846" s="44"/>
      <c r="CE846" s="136"/>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row>
    <row r="847" spans="78:134" ht="24" thickBot="1">
      <c r="BZ847" s="41"/>
      <c r="CA847" s="41"/>
      <c r="CD847" s="44"/>
      <c r="CE847" s="136"/>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row>
    <row r="848" spans="78:134" ht="24" thickBot="1">
      <c r="BZ848" s="41"/>
      <c r="CA848" s="41"/>
      <c r="CD848" s="44"/>
      <c r="CE848" s="136"/>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row>
    <row r="849" spans="78:134" ht="24" thickBot="1">
      <c r="BZ849" s="41"/>
      <c r="CA849" s="41"/>
      <c r="CD849" s="44"/>
      <c r="CE849" s="136"/>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row>
    <row r="850" spans="78:134" ht="24" thickBot="1">
      <c r="BZ850" s="41"/>
      <c r="CA850" s="41"/>
      <c r="CD850" s="44"/>
      <c r="CE850" s="136"/>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row>
    <row r="851" spans="78:134" ht="24" thickBot="1">
      <c r="BZ851" s="41"/>
      <c r="CA851" s="41"/>
      <c r="CD851" s="44"/>
      <c r="CE851" s="136"/>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row>
    <row r="852" spans="78:134" ht="24" thickBot="1">
      <c r="BZ852" s="41"/>
      <c r="CA852" s="41"/>
      <c r="CD852" s="44"/>
      <c r="CE852" s="136"/>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row>
    <row r="853" spans="78:134" ht="24" thickBot="1">
      <c r="BZ853" s="41"/>
      <c r="CA853" s="41"/>
      <c r="CD853" s="44"/>
      <c r="CE853" s="136"/>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row>
    <row r="854" spans="78:134" ht="24" thickBot="1">
      <c r="BZ854" s="41"/>
      <c r="CA854" s="41"/>
      <c r="CD854" s="44"/>
      <c r="CE854" s="136"/>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row>
    <row r="855" spans="78:134" ht="24" thickBot="1">
      <c r="BZ855" s="41"/>
      <c r="CA855" s="41"/>
      <c r="CD855" s="44"/>
      <c r="CE855" s="136"/>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row>
    <row r="856" spans="78:134" ht="24" thickBot="1">
      <c r="BZ856" s="41"/>
      <c r="CA856" s="41"/>
      <c r="CD856" s="44"/>
      <c r="CE856" s="136"/>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row>
    <row r="857" spans="78:134" ht="24" thickBot="1">
      <c r="BZ857" s="41"/>
      <c r="CA857" s="41"/>
      <c r="CD857" s="44"/>
      <c r="CE857" s="136"/>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row>
    <row r="858" spans="78:134" ht="24" thickBot="1">
      <c r="BZ858" s="41"/>
      <c r="CA858" s="41"/>
      <c r="CD858" s="44"/>
      <c r="CE858" s="136"/>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row>
    <row r="859" spans="78:134" ht="24" thickBot="1">
      <c r="BZ859" s="41"/>
      <c r="CA859" s="41"/>
      <c r="CD859" s="44"/>
      <c r="CE859" s="136"/>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row>
    <row r="860" spans="78:134" ht="24" thickBot="1">
      <c r="BZ860" s="41"/>
      <c r="CA860" s="41"/>
      <c r="CD860" s="44"/>
      <c r="CE860" s="136"/>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row>
    <row r="861" spans="78:134" ht="24" thickBot="1">
      <c r="BZ861" s="41"/>
      <c r="CA861" s="41"/>
      <c r="CD861" s="44"/>
      <c r="CE861" s="136"/>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row>
    <row r="862" spans="78:134" ht="24" thickBot="1">
      <c r="BZ862" s="41"/>
      <c r="CA862" s="41"/>
      <c r="CD862" s="44"/>
      <c r="CE862" s="136"/>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row>
    <row r="863" spans="78:134" ht="24" thickBot="1">
      <c r="BZ863" s="41"/>
      <c r="CA863" s="41"/>
      <c r="CD863" s="44"/>
      <c r="CE863" s="136"/>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row>
    <row r="864" spans="78:134" ht="24" thickBot="1">
      <c r="BZ864" s="41"/>
      <c r="CA864" s="41"/>
      <c r="CD864" s="44"/>
      <c r="CE864" s="136"/>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row>
    <row r="865" spans="78:134" ht="24" thickBot="1">
      <c r="BZ865" s="41"/>
      <c r="CA865" s="41"/>
      <c r="CD865" s="44"/>
      <c r="CE865" s="136"/>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row>
    <row r="866" spans="78:134" ht="24" thickBot="1">
      <c r="BZ866" s="41"/>
      <c r="CA866" s="41"/>
      <c r="CD866" s="44"/>
      <c r="CE866" s="136"/>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row>
    <row r="867" spans="78:134" ht="24" thickBot="1">
      <c r="BZ867" s="41"/>
      <c r="CA867" s="41"/>
      <c r="CD867" s="44"/>
      <c r="CE867" s="136"/>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row>
    <row r="868" spans="78:134" ht="24" thickBot="1">
      <c r="BZ868" s="41"/>
      <c r="CA868" s="41"/>
      <c r="CD868" s="44"/>
      <c r="CE868" s="136"/>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row>
    <row r="869" spans="78:134" ht="24" thickBot="1">
      <c r="BZ869" s="41"/>
      <c r="CA869" s="41"/>
      <c r="CD869" s="44"/>
      <c r="CE869" s="136"/>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row>
    <row r="870" spans="78:134" ht="24" thickBot="1">
      <c r="BZ870" s="41"/>
      <c r="CA870" s="41"/>
      <c r="CD870" s="44"/>
      <c r="CE870" s="136"/>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row>
    <row r="871" spans="78:134" ht="24" thickBot="1">
      <c r="BZ871" s="41"/>
      <c r="CA871" s="41"/>
      <c r="CD871" s="44"/>
      <c r="CE871" s="136"/>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row>
    <row r="872" spans="78:134" ht="24" thickBot="1">
      <c r="BZ872" s="41"/>
      <c r="CA872" s="41"/>
      <c r="CD872" s="44"/>
      <c r="CE872" s="136"/>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row>
    <row r="873" spans="78:134" ht="24" thickBot="1">
      <c r="BZ873" s="41"/>
      <c r="CA873" s="41"/>
      <c r="CD873" s="44"/>
      <c r="CE873" s="136"/>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row>
    <row r="874" spans="78:134" ht="24" thickBot="1">
      <c r="BZ874" s="41"/>
      <c r="CA874" s="41"/>
      <c r="CD874" s="44"/>
      <c r="CE874" s="136"/>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row>
    <row r="875" spans="78:134" ht="24" thickBot="1">
      <c r="BZ875" s="41"/>
      <c r="CA875" s="41"/>
      <c r="CD875" s="44"/>
      <c r="CE875" s="136"/>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row>
    <row r="876" spans="78:134" ht="24" thickBot="1">
      <c r="BZ876" s="41"/>
      <c r="CA876" s="41"/>
      <c r="CD876" s="44"/>
      <c r="CE876" s="136"/>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row>
    <row r="877" spans="78:134" ht="24" thickBot="1">
      <c r="BZ877" s="41"/>
      <c r="CA877" s="41"/>
      <c r="CD877" s="44"/>
      <c r="CE877" s="136"/>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row>
    <row r="878" spans="78:134" ht="24" thickBot="1">
      <c r="BZ878" s="41"/>
      <c r="CA878" s="41"/>
      <c r="CD878" s="44"/>
      <c r="CE878" s="136"/>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row>
    <row r="879" spans="78:134" ht="24" thickBot="1">
      <c r="BZ879" s="41"/>
      <c r="CA879" s="41"/>
      <c r="CD879" s="44"/>
      <c r="CE879" s="136"/>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row>
    <row r="880" spans="78:134" ht="24" thickBot="1">
      <c r="BZ880" s="41"/>
      <c r="CA880" s="41"/>
      <c r="CD880" s="44"/>
      <c r="CE880" s="136"/>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row>
    <row r="881" spans="78:134" ht="24" thickBot="1">
      <c r="BZ881" s="41"/>
      <c r="CA881" s="41"/>
      <c r="CD881" s="44"/>
      <c r="CE881" s="136"/>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row>
    <row r="882" spans="78:134" ht="24" thickBot="1">
      <c r="BZ882" s="41"/>
      <c r="CA882" s="41"/>
      <c r="CD882" s="44"/>
      <c r="CE882" s="136"/>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row>
    <row r="883" spans="78:134" ht="24" thickBot="1">
      <c r="BZ883" s="41"/>
      <c r="CA883" s="41"/>
      <c r="CD883" s="44"/>
      <c r="CE883" s="136"/>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row>
    <row r="884" spans="78:134" ht="24" thickBot="1">
      <c r="BZ884" s="41"/>
      <c r="CA884" s="41"/>
      <c r="CD884" s="44"/>
      <c r="CE884" s="136"/>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row>
    <row r="885" spans="78:134" ht="24" thickBot="1">
      <c r="BZ885" s="41"/>
      <c r="CA885" s="41"/>
      <c r="CD885" s="44"/>
      <c r="CE885" s="136"/>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row>
    <row r="886" spans="78:134" ht="24" thickBot="1">
      <c r="BZ886" s="41"/>
      <c r="CA886" s="41"/>
      <c r="CD886" s="44"/>
      <c r="CE886" s="136"/>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row>
    <row r="887" spans="78:134" ht="24" thickBot="1">
      <c r="BZ887" s="41"/>
      <c r="CA887" s="41"/>
      <c r="CD887" s="44"/>
      <c r="CE887" s="136"/>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row>
    <row r="888" spans="78:134" ht="24" thickBot="1">
      <c r="BZ888" s="41"/>
      <c r="CA888" s="41"/>
      <c r="CD888" s="44"/>
      <c r="CE888" s="136"/>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row>
    <row r="889" spans="78:134" ht="24" thickBot="1">
      <c r="BZ889" s="41"/>
      <c r="CA889" s="41"/>
      <c r="CD889" s="44"/>
      <c r="CE889" s="136"/>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row>
    <row r="890" spans="78:134" ht="24" thickBot="1">
      <c r="BZ890" s="41"/>
      <c r="CA890" s="41"/>
      <c r="CD890" s="44"/>
      <c r="CE890" s="136"/>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row>
    <row r="891" spans="78:134" ht="24" thickBot="1">
      <c r="BZ891" s="41"/>
      <c r="CA891" s="41"/>
      <c r="CD891" s="44"/>
      <c r="CE891" s="136"/>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row>
    <row r="892" spans="78:134" ht="24" thickBot="1">
      <c r="BZ892" s="41"/>
      <c r="CA892" s="41"/>
      <c r="CD892" s="44"/>
      <c r="CE892" s="136"/>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row>
    <row r="893" spans="78:134" ht="24" thickBot="1">
      <c r="BZ893" s="41"/>
      <c r="CA893" s="41"/>
      <c r="CD893" s="44"/>
      <c r="CE893" s="136"/>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row>
    <row r="894" spans="78:134" ht="24" thickBot="1">
      <c r="BZ894" s="41"/>
      <c r="CA894" s="41"/>
      <c r="CD894" s="44"/>
      <c r="CE894" s="136"/>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row>
    <row r="895" spans="78:134" ht="24" thickBot="1">
      <c r="BZ895" s="41"/>
      <c r="CA895" s="41"/>
      <c r="CD895" s="44"/>
      <c r="CE895" s="136"/>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row>
    <row r="896" spans="78:134" ht="24" thickBot="1">
      <c r="BZ896" s="41"/>
      <c r="CA896" s="41"/>
      <c r="CD896" s="44"/>
      <c r="CE896" s="136"/>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row>
    <row r="897" spans="78:134" ht="24" thickBot="1">
      <c r="BZ897" s="41"/>
      <c r="CA897" s="41"/>
      <c r="CD897" s="44"/>
      <c r="CE897" s="136"/>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row>
    <row r="898" spans="78:134" ht="24" thickBot="1">
      <c r="BZ898" s="41"/>
      <c r="CA898" s="41"/>
      <c r="CD898" s="44"/>
      <c r="CE898" s="136"/>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row>
    <row r="899" spans="78:134" ht="24" thickBot="1">
      <c r="BZ899" s="41"/>
      <c r="CA899" s="41"/>
      <c r="CD899" s="44"/>
      <c r="CE899" s="136"/>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row>
    <row r="900" spans="78:134" ht="24" thickBot="1">
      <c r="BZ900" s="41"/>
      <c r="CA900" s="41"/>
      <c r="CD900" s="44"/>
      <c r="CE900" s="136"/>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row>
    <row r="901" spans="78:134" ht="24" thickBot="1">
      <c r="BZ901" s="41"/>
      <c r="CA901" s="41"/>
      <c r="CD901" s="44"/>
      <c r="CE901" s="136"/>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row>
    <row r="902" spans="78:134" ht="24" thickBot="1">
      <c r="BZ902" s="41"/>
      <c r="CA902" s="41"/>
      <c r="CD902" s="44"/>
      <c r="CE902" s="136"/>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row>
    <row r="903" spans="78:134" ht="24" thickBot="1">
      <c r="BZ903" s="41"/>
      <c r="CA903" s="41"/>
      <c r="CD903" s="44"/>
      <c r="CE903" s="136"/>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row>
    <row r="904" spans="78:134" ht="24" thickBot="1">
      <c r="BZ904" s="41"/>
      <c r="CA904" s="41"/>
      <c r="CD904" s="44"/>
      <c r="CE904" s="136"/>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row>
    <row r="905" spans="78:134" ht="24" thickBot="1">
      <c r="BZ905" s="41"/>
      <c r="CA905" s="41"/>
      <c r="CD905" s="44"/>
      <c r="CE905" s="136"/>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row>
    <row r="906" spans="78:134" ht="24" thickBot="1">
      <c r="BZ906" s="41"/>
      <c r="CA906" s="41"/>
      <c r="CD906" s="44"/>
      <c r="CE906" s="136"/>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row>
    <row r="907" spans="78:134" ht="24" thickBot="1">
      <c r="BZ907" s="41"/>
      <c r="CA907" s="41"/>
      <c r="CD907" s="44"/>
      <c r="CE907" s="136"/>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row>
    <row r="908" spans="78:134" ht="24" thickBot="1">
      <c r="BZ908" s="41"/>
      <c r="CA908" s="41"/>
      <c r="CD908" s="44"/>
      <c r="CE908" s="136"/>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row>
    <row r="909" spans="78:134" ht="24" thickBot="1">
      <c r="BZ909" s="41"/>
      <c r="CA909" s="41"/>
      <c r="CD909" s="44"/>
      <c r="CE909" s="136"/>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row>
    <row r="910" spans="78:134" ht="24" thickBot="1">
      <c r="BZ910" s="41"/>
      <c r="CA910" s="41"/>
      <c r="CD910" s="44"/>
      <c r="CE910" s="136"/>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row>
    <row r="911" spans="78:134" ht="24" thickBot="1">
      <c r="BZ911" s="41"/>
      <c r="CA911" s="41"/>
      <c r="CD911" s="44"/>
      <c r="CE911" s="136"/>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row>
    <row r="912" spans="78:134" ht="24" thickBot="1">
      <c r="BZ912" s="41"/>
      <c r="CA912" s="41"/>
      <c r="CD912" s="44"/>
      <c r="CE912" s="136"/>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row>
    <row r="913" spans="78:134" ht="24" thickBot="1">
      <c r="BZ913" s="41"/>
      <c r="CA913" s="41"/>
      <c r="CD913" s="44"/>
      <c r="CE913" s="136"/>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row>
    <row r="914" spans="78:134" ht="24" thickBot="1">
      <c r="BZ914" s="41"/>
      <c r="CA914" s="41"/>
      <c r="CD914" s="44"/>
      <c r="CE914" s="136"/>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row>
    <row r="915" spans="78:134" ht="24" thickBot="1">
      <c r="BZ915" s="41"/>
      <c r="CA915" s="41"/>
      <c r="CD915" s="44"/>
      <c r="CE915" s="136"/>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row>
    <row r="916" spans="78:134" ht="24" thickBot="1">
      <c r="BZ916" s="41"/>
      <c r="CA916" s="41"/>
      <c r="CD916" s="44"/>
      <c r="CE916" s="136"/>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row>
    <row r="917" spans="78:134" ht="24" thickBot="1">
      <c r="BZ917" s="41"/>
      <c r="CA917" s="41"/>
      <c r="CD917" s="44"/>
      <c r="CE917" s="136"/>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row>
    <row r="918" spans="78:134" ht="24" thickBot="1">
      <c r="BZ918" s="41"/>
      <c r="CA918" s="41"/>
      <c r="CD918" s="44"/>
      <c r="CE918" s="136"/>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row>
    <row r="919" spans="78:134" ht="24" thickBot="1">
      <c r="BZ919" s="41"/>
      <c r="CA919" s="41"/>
      <c r="CD919" s="44"/>
      <c r="CE919" s="136"/>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row>
    <row r="920" spans="78:134" ht="24" thickBot="1">
      <c r="BZ920" s="41"/>
      <c r="CA920" s="41"/>
      <c r="CD920" s="44"/>
      <c r="CE920" s="136"/>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row>
    <row r="921" spans="78:134" ht="24" thickBot="1">
      <c r="BZ921" s="41"/>
      <c r="CA921" s="41"/>
      <c r="CD921" s="44"/>
      <c r="CE921" s="136"/>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row>
    <row r="922" spans="78:134" ht="24" thickBot="1">
      <c r="BZ922" s="41"/>
      <c r="CA922" s="41"/>
      <c r="CD922" s="44"/>
      <c r="CE922" s="136"/>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row>
    <row r="923" spans="78:134" ht="24" thickBot="1">
      <c r="BZ923" s="41"/>
      <c r="CA923" s="41"/>
      <c r="CD923" s="44"/>
      <c r="CE923" s="136"/>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row>
    <row r="924" spans="78:134" ht="24" thickBot="1">
      <c r="BZ924" s="41"/>
      <c r="CA924" s="41"/>
      <c r="CD924" s="44"/>
      <c r="CE924" s="136"/>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row>
    <row r="925" spans="78:134" ht="24" thickBot="1">
      <c r="BZ925" s="41"/>
      <c r="CA925" s="41"/>
      <c r="CD925" s="44"/>
      <c r="CE925" s="136"/>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row>
    <row r="926" spans="78:134" ht="24" thickBot="1">
      <c r="BZ926" s="41"/>
      <c r="CA926" s="41"/>
      <c r="CD926" s="44"/>
      <c r="CE926" s="136"/>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row>
    <row r="927" spans="78:134" ht="24" thickBot="1">
      <c r="BZ927" s="41"/>
      <c r="CA927" s="41"/>
      <c r="CD927" s="44"/>
      <c r="CE927" s="136"/>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row>
    <row r="928" spans="78:134" ht="24" thickBot="1">
      <c r="BZ928" s="41"/>
      <c r="CA928" s="41"/>
      <c r="CD928" s="44"/>
      <c r="CE928" s="136"/>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row>
    <row r="929" spans="78:134" ht="24" thickBot="1">
      <c r="BZ929" s="41"/>
      <c r="CA929" s="41"/>
      <c r="CD929" s="44"/>
      <c r="CE929" s="136"/>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row>
    <row r="930" spans="78:134" ht="24" thickBot="1">
      <c r="BZ930" s="41"/>
      <c r="CA930" s="41"/>
      <c r="CD930" s="44"/>
      <c r="CE930" s="136"/>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row>
    <row r="931" spans="78:134" ht="24" thickBot="1">
      <c r="BZ931" s="41"/>
      <c r="CA931" s="41"/>
      <c r="CD931" s="44"/>
      <c r="CE931" s="136"/>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row>
    <row r="932" spans="78:134" ht="24" thickBot="1">
      <c r="BZ932" s="41"/>
      <c r="CA932" s="41"/>
      <c r="CD932" s="44"/>
      <c r="CE932" s="136"/>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row>
    <row r="933" spans="78:134" ht="24" thickBot="1">
      <c r="BZ933" s="41"/>
      <c r="CA933" s="41"/>
      <c r="CD933" s="44"/>
      <c r="CE933" s="136"/>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row>
    <row r="934" spans="78:134" ht="24" thickBot="1">
      <c r="BZ934" s="41"/>
      <c r="CA934" s="41"/>
      <c r="CD934" s="44"/>
      <c r="CE934" s="136"/>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row>
    <row r="935" spans="78:134" ht="24" thickBot="1">
      <c r="BZ935" s="41"/>
      <c r="CA935" s="41"/>
      <c r="CD935" s="44"/>
      <c r="CE935" s="136"/>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row>
    <row r="936" spans="78:134" ht="24" thickBot="1">
      <c r="BZ936" s="41"/>
      <c r="CA936" s="41"/>
      <c r="CD936" s="44"/>
      <c r="CE936" s="136"/>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row>
    <row r="937" spans="78:134" ht="24" thickBot="1">
      <c r="BZ937" s="41"/>
      <c r="CA937" s="41"/>
      <c r="CD937" s="44"/>
      <c r="CE937" s="136"/>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row>
    <row r="938" spans="78:134" ht="24" thickBot="1">
      <c r="BZ938" s="41"/>
      <c r="CA938" s="41"/>
      <c r="CD938" s="44"/>
      <c r="CE938" s="136"/>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row>
    <row r="939" spans="78:134" ht="24" thickBot="1">
      <c r="BZ939" s="41"/>
      <c r="CA939" s="41"/>
      <c r="CD939" s="44"/>
      <c r="CE939" s="136"/>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row>
    <row r="940" spans="78:134" ht="24" thickBot="1">
      <c r="BZ940" s="41"/>
      <c r="CA940" s="41"/>
      <c r="CD940" s="44"/>
      <c r="CE940" s="136"/>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row>
    <row r="941" spans="78:134" ht="24" thickBot="1">
      <c r="BZ941" s="41"/>
      <c r="CA941" s="41"/>
      <c r="CD941" s="44"/>
      <c r="CE941" s="136"/>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row>
    <row r="942" spans="78:134" ht="24" thickBot="1">
      <c r="BZ942" s="41"/>
      <c r="CA942" s="41"/>
      <c r="CD942" s="44"/>
      <c r="CE942" s="136"/>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row>
    <row r="943" spans="78:134" ht="24" thickBot="1">
      <c r="BZ943" s="41"/>
      <c r="CA943" s="41"/>
      <c r="CD943" s="44"/>
      <c r="CE943" s="136"/>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row>
    <row r="944" spans="78:134" ht="24" thickBot="1">
      <c r="BZ944" s="41"/>
      <c r="CA944" s="41"/>
      <c r="CD944" s="44"/>
      <c r="CE944" s="136"/>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row>
    <row r="945" spans="78:134" ht="24" thickBot="1">
      <c r="BZ945" s="41"/>
      <c r="CA945" s="41"/>
      <c r="CD945" s="44"/>
      <c r="CE945" s="136"/>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row>
    <row r="946" spans="78:134" ht="24" thickBot="1">
      <c r="BZ946" s="41"/>
      <c r="CA946" s="41"/>
      <c r="CD946" s="44"/>
      <c r="CE946" s="136"/>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row>
    <row r="947" spans="78:134" ht="24" thickBot="1">
      <c r="BZ947" s="41"/>
      <c r="CA947" s="41"/>
      <c r="CD947" s="44"/>
      <c r="CE947" s="136"/>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row>
    <row r="948" spans="78:134" ht="24" thickBot="1">
      <c r="BZ948" s="41"/>
      <c r="CA948" s="41"/>
      <c r="CD948" s="44"/>
      <c r="CE948" s="136"/>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row>
    <row r="949" spans="78:134" ht="24" thickBot="1">
      <c r="BZ949" s="41"/>
      <c r="CA949" s="41"/>
      <c r="CD949" s="44"/>
      <c r="CE949" s="136"/>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row>
    <row r="950" spans="78:134" ht="24" thickBot="1">
      <c r="BZ950" s="41"/>
      <c r="CA950" s="41"/>
      <c r="CD950" s="44"/>
      <c r="CE950" s="136"/>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row>
    <row r="951" spans="78:134" ht="24" thickBot="1">
      <c r="BZ951" s="41"/>
      <c r="CA951" s="41"/>
      <c r="CD951" s="44"/>
      <c r="CE951" s="136"/>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row>
    <row r="952" spans="78:134" ht="24" thickBot="1">
      <c r="BZ952" s="41"/>
      <c r="CA952" s="41"/>
      <c r="CD952" s="44"/>
      <c r="CE952" s="136"/>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row>
    <row r="953" spans="78:134" ht="24" thickBot="1">
      <c r="BZ953" s="41"/>
      <c r="CA953" s="41"/>
      <c r="CD953" s="44"/>
      <c r="CE953" s="136"/>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row>
    <row r="954" spans="78:134" ht="24" thickBot="1">
      <c r="BZ954" s="41"/>
      <c r="CA954" s="41"/>
      <c r="CD954" s="44"/>
      <c r="CE954" s="136"/>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row>
    <row r="955" spans="78:134" ht="24" thickBot="1">
      <c r="BZ955" s="41"/>
      <c r="CA955" s="41"/>
      <c r="CD955" s="44"/>
      <c r="CE955" s="136"/>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row>
    <row r="956" spans="78:134" ht="24" thickBot="1">
      <c r="BZ956" s="41"/>
      <c r="CA956" s="41"/>
      <c r="CD956" s="44"/>
      <c r="CE956" s="136"/>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row>
    <row r="957" spans="78:134" ht="24" thickBot="1">
      <c r="BZ957" s="41"/>
      <c r="CA957" s="41"/>
      <c r="CD957" s="44"/>
      <c r="CE957" s="136"/>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row>
    <row r="958" spans="78:134" ht="24" thickBot="1">
      <c r="BZ958" s="41"/>
      <c r="CA958" s="41"/>
      <c r="CD958" s="44"/>
      <c r="CE958" s="136"/>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row>
    <row r="959" spans="78:134" ht="24" thickBot="1">
      <c r="BZ959" s="41"/>
      <c r="CA959" s="41"/>
      <c r="CD959" s="44"/>
      <c r="CE959" s="136"/>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row>
    <row r="960" spans="78:134" ht="24" thickBot="1">
      <c r="BZ960" s="41"/>
      <c r="CA960" s="41"/>
      <c r="CD960" s="44"/>
      <c r="CE960" s="136"/>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row>
    <row r="961" spans="78:134" ht="24" thickBot="1">
      <c r="BZ961" s="41"/>
      <c r="CA961" s="41"/>
      <c r="CD961" s="44"/>
      <c r="CE961" s="136"/>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row>
    <row r="962" spans="78:134" ht="24" thickBot="1">
      <c r="BZ962" s="41"/>
      <c r="CA962" s="41"/>
      <c r="CD962" s="44"/>
      <c r="CE962" s="136"/>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row>
    <row r="963" spans="78:134" ht="24" thickBot="1">
      <c r="BZ963" s="41"/>
      <c r="CA963" s="41"/>
      <c r="CD963" s="44"/>
      <c r="CE963" s="136"/>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row>
    <row r="964" spans="78:134" ht="24" thickBot="1">
      <c r="BZ964" s="41"/>
      <c r="CA964" s="41"/>
      <c r="CD964" s="44"/>
      <c r="CE964" s="136"/>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row>
    <row r="965" spans="78:134" ht="24" thickBot="1">
      <c r="BZ965" s="41"/>
      <c r="CA965" s="41"/>
      <c r="CD965" s="44"/>
      <c r="CE965" s="136"/>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row>
    <row r="966" spans="78:134" ht="24" thickBot="1">
      <c r="BZ966" s="41"/>
      <c r="CA966" s="41"/>
      <c r="CD966" s="44"/>
      <c r="CE966" s="136"/>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row>
    <row r="967" spans="78:134" ht="24" thickBot="1">
      <c r="BZ967" s="41"/>
      <c r="CA967" s="41"/>
      <c r="CD967" s="44"/>
      <c r="CE967" s="136"/>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row>
    <row r="968" spans="78:134" ht="24" thickBot="1">
      <c r="BZ968" s="41"/>
      <c r="CA968" s="41"/>
      <c r="CD968" s="44"/>
      <c r="CE968" s="136"/>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row>
    <row r="969" spans="78:134" ht="24" thickBot="1">
      <c r="BZ969" s="41"/>
      <c r="CA969" s="41"/>
      <c r="CD969" s="44"/>
      <c r="CE969" s="136"/>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row>
    <row r="970" spans="78:134" ht="24" thickBot="1">
      <c r="BZ970" s="41"/>
      <c r="CA970" s="41"/>
      <c r="CD970" s="44"/>
      <c r="CE970" s="136"/>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row>
    <row r="971" spans="78:134" ht="24" thickBot="1">
      <c r="BZ971" s="41"/>
      <c r="CA971" s="41"/>
      <c r="CD971" s="44"/>
      <c r="CE971" s="136"/>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row>
    <row r="972" spans="78:134" ht="24" thickBot="1">
      <c r="BZ972" s="41"/>
      <c r="CA972" s="41"/>
      <c r="CD972" s="44"/>
      <c r="CE972" s="136"/>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row>
    <row r="973" spans="78:134" ht="24" thickBot="1">
      <c r="BZ973" s="41"/>
      <c r="CA973" s="41"/>
      <c r="CD973" s="44"/>
      <c r="CE973" s="136"/>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row>
    <row r="974" spans="78:134" ht="24" thickBot="1">
      <c r="BZ974" s="41"/>
      <c r="CA974" s="41"/>
      <c r="CD974" s="44"/>
      <c r="CE974" s="136"/>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row>
    <row r="975" spans="78:134" ht="24" thickBot="1">
      <c r="BZ975" s="41"/>
      <c r="CA975" s="41"/>
      <c r="CD975" s="44"/>
      <c r="CE975" s="136"/>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row>
    <row r="976" spans="78:134" ht="24" thickBot="1">
      <c r="BZ976" s="41"/>
      <c r="CA976" s="41"/>
      <c r="CD976" s="44"/>
      <c r="CE976" s="136"/>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row>
    <row r="977" spans="78:134" ht="24" thickBot="1">
      <c r="BZ977" s="41"/>
      <c r="CA977" s="41"/>
      <c r="CD977" s="44"/>
      <c r="CE977" s="136"/>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row>
    <row r="978" spans="78:134" ht="24" thickBot="1">
      <c r="BZ978" s="41"/>
      <c r="CA978" s="41"/>
      <c r="CD978" s="44"/>
      <c r="CE978" s="136"/>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row>
    <row r="979" spans="78:134" ht="24" thickBot="1">
      <c r="BZ979" s="41"/>
      <c r="CA979" s="41"/>
      <c r="CD979" s="44"/>
      <c r="CE979" s="136"/>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row>
    <row r="980" spans="78:134" ht="24" thickBot="1">
      <c r="BZ980" s="41"/>
      <c r="CA980" s="41"/>
      <c r="CD980" s="44"/>
      <c r="CE980" s="136"/>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row>
    <row r="981" spans="78:134" ht="24" thickBot="1">
      <c r="BZ981" s="41"/>
      <c r="CA981" s="41"/>
      <c r="CD981" s="44"/>
      <c r="CE981" s="136"/>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row>
    <row r="982" spans="78:134" ht="24" thickBot="1">
      <c r="BZ982" s="41"/>
      <c r="CA982" s="41"/>
      <c r="CD982" s="44"/>
      <c r="CE982" s="136"/>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row>
    <row r="983" spans="78:134" ht="24" thickBot="1">
      <c r="BZ983" s="41"/>
      <c r="CA983" s="41"/>
      <c r="CD983" s="44"/>
      <c r="CE983" s="136"/>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row>
    <row r="984" spans="78:134" ht="24" thickBot="1">
      <c r="BZ984" s="41"/>
      <c r="CA984" s="41"/>
      <c r="CD984" s="44"/>
      <c r="CE984" s="136"/>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row>
    <row r="985" spans="78:134" ht="24" thickBot="1">
      <c r="BZ985" s="41"/>
      <c r="CA985" s="41"/>
      <c r="CD985" s="44"/>
      <c r="CE985" s="136"/>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row>
    <row r="986" spans="78:134" ht="24" thickBot="1">
      <c r="BZ986" s="41"/>
      <c r="CA986" s="41"/>
      <c r="CD986" s="44"/>
      <c r="CE986" s="136"/>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row>
    <row r="987" spans="78:134" ht="24" thickBot="1">
      <c r="BZ987" s="41"/>
      <c r="CA987" s="41"/>
      <c r="CD987" s="44"/>
      <c r="CE987" s="136"/>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row>
    <row r="988" spans="78:134" ht="24" thickBot="1">
      <c r="BZ988" s="41"/>
      <c r="CA988" s="41"/>
      <c r="CD988" s="44"/>
      <c r="CE988" s="136"/>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row>
    <row r="989" spans="78:134" ht="24" thickBot="1">
      <c r="BZ989" s="41"/>
      <c r="CA989" s="41"/>
      <c r="CD989" s="44"/>
      <c r="CE989" s="136"/>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row>
    <row r="990" spans="78:134" ht="24" thickBot="1">
      <c r="BZ990" s="41"/>
      <c r="CA990" s="41"/>
      <c r="CD990" s="44"/>
      <c r="CE990" s="136"/>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row>
    <row r="991" spans="78:134" ht="24" thickBot="1">
      <c r="BZ991" s="41"/>
      <c r="CA991" s="41"/>
      <c r="CD991" s="44"/>
      <c r="CE991" s="136"/>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row>
    <row r="992" spans="78:134" ht="24" thickBot="1">
      <c r="BZ992" s="41"/>
      <c r="CA992" s="41"/>
      <c r="CD992" s="44"/>
      <c r="CE992" s="136"/>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row>
    <row r="993" spans="78:134" ht="24" thickBot="1">
      <c r="BZ993" s="41"/>
      <c r="CA993" s="41"/>
      <c r="CD993" s="44"/>
      <c r="CE993" s="136"/>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row>
    <row r="994" spans="78:134" ht="24" thickBot="1">
      <c r="BZ994" s="41"/>
      <c r="CA994" s="41"/>
      <c r="CD994" s="44"/>
      <c r="CE994" s="136"/>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row>
    <row r="995" spans="78:134" ht="24" thickBot="1">
      <c r="BZ995" s="41"/>
      <c r="CA995" s="41"/>
      <c r="CD995" s="44"/>
      <c r="CE995" s="136"/>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row>
    <row r="996" spans="78:134" ht="24" thickBot="1">
      <c r="BZ996" s="41"/>
      <c r="CA996" s="41"/>
      <c r="CD996" s="44"/>
      <c r="CE996" s="136"/>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row>
    <row r="997" spans="78:134" ht="24" thickBot="1">
      <c r="BZ997" s="41"/>
      <c r="CA997" s="41"/>
      <c r="CD997" s="44"/>
      <c r="CE997" s="136"/>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row>
    <row r="998" spans="78:134" ht="24" thickBot="1">
      <c r="BZ998" s="41"/>
      <c r="CA998" s="41"/>
      <c r="CD998" s="44"/>
      <c r="CE998" s="136"/>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row>
    <row r="999" spans="78:134" ht="24" thickBot="1">
      <c r="BZ999" s="41"/>
      <c r="CA999" s="41"/>
      <c r="CD999" s="44"/>
      <c r="CE999" s="136"/>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row>
    <row r="1000" spans="78:134" ht="24" thickBot="1">
      <c r="CA1000" s="136"/>
    </row>
    <row r="1001" spans="78:134" ht="24" thickBot="1">
      <c r="CA1001" s="136"/>
    </row>
    <row r="1002" spans="78:134" ht="24" thickBot="1">
      <c r="CA1002" s="136"/>
    </row>
    <row r="1003" spans="78:134" ht="24" thickBot="1">
      <c r="CA1003" s="136"/>
    </row>
    <row r="1004" spans="78:134" ht="24" thickBot="1">
      <c r="CA1004" s="136"/>
    </row>
    <row r="1005" spans="78:134" ht="24" thickBot="1">
      <c r="CA1005" s="136"/>
    </row>
    <row r="1006" spans="78:134" ht="24" thickBot="1">
      <c r="CA1006" s="136"/>
    </row>
    <row r="1007" spans="78:134" ht="24" thickBot="1">
      <c r="CA1007" s="136"/>
    </row>
    <row r="1008" spans="78:134" ht="24" thickBot="1">
      <c r="CA1008" s="136"/>
    </row>
    <row r="1009" spans="79:79" ht="24" thickBot="1">
      <c r="CA1009" s="136"/>
    </row>
    <row r="1010" spans="79:79" ht="24" thickBot="1">
      <c r="CA1010" s="136"/>
    </row>
    <row r="1011" spans="79:79" ht="24" thickBot="1">
      <c r="CA1011" s="136"/>
    </row>
    <row r="1012" spans="79:79" ht="24" thickBot="1">
      <c r="CA1012" s="136"/>
    </row>
    <row r="1013" spans="79:79" ht="24" thickBot="1">
      <c r="CA1013" s="136"/>
    </row>
    <row r="1014" spans="79:79" ht="24" thickBot="1">
      <c r="CA1014" s="136"/>
    </row>
    <row r="1015" spans="79:79" ht="24" thickBot="1">
      <c r="CA1015" s="136"/>
    </row>
    <row r="1016" spans="79:79" ht="24" thickBot="1">
      <c r="CA1016" s="136"/>
    </row>
    <row r="1017" spans="79:79" ht="24" thickBot="1">
      <c r="CA1017" s="136"/>
    </row>
    <row r="1018" spans="79:79" ht="24" thickBot="1">
      <c r="CA1018" s="136"/>
    </row>
    <row r="1019" spans="79:79" ht="24" thickBot="1">
      <c r="CA1019" s="136"/>
    </row>
    <row r="1020" spans="79:79" ht="24" thickBot="1">
      <c r="CA1020" s="136"/>
    </row>
    <row r="1021" spans="79:79" ht="24" thickBot="1">
      <c r="CA1021" s="136"/>
    </row>
    <row r="1022" spans="79:79" ht="24" thickBot="1">
      <c r="CA1022" s="136"/>
    </row>
    <row r="1023" spans="79:79" ht="24" thickBot="1">
      <c r="CA1023" s="136"/>
    </row>
    <row r="1024" spans="79:79" ht="24" thickBot="1">
      <c r="CA1024" s="136"/>
    </row>
    <row r="1025" spans="79:79" ht="24" thickBot="1">
      <c r="CA1025" s="136"/>
    </row>
    <row r="1026" spans="79:79" ht="24" thickBot="1">
      <c r="CA1026" s="136"/>
    </row>
    <row r="1027" spans="79:79" ht="24" thickBot="1">
      <c r="CA1027" s="136"/>
    </row>
    <row r="1028" spans="79:79" ht="24" thickBot="1">
      <c r="CA1028" s="136"/>
    </row>
    <row r="1029" spans="79:79" ht="24" thickBot="1">
      <c r="CA1029" s="136"/>
    </row>
    <row r="1030" spans="79:79" ht="24" thickBot="1">
      <c r="CA1030" s="136"/>
    </row>
    <row r="1031" spans="79:79" ht="24" thickBot="1">
      <c r="CA1031" s="136"/>
    </row>
    <row r="1032" spans="79:79" ht="24" thickBot="1">
      <c r="CA1032" s="136"/>
    </row>
    <row r="1033" spans="79:79" ht="24" thickBot="1">
      <c r="CA1033" s="136"/>
    </row>
    <row r="1034" spans="79:79" ht="24" thickBot="1">
      <c r="CA1034" s="136"/>
    </row>
    <row r="1035" spans="79:79" ht="24" thickBot="1">
      <c r="CA1035" s="136"/>
    </row>
    <row r="1036" spans="79:79" ht="24" thickBot="1">
      <c r="CA1036" s="136"/>
    </row>
    <row r="1037" spans="79:79" ht="24" thickBot="1">
      <c r="CA1037" s="136"/>
    </row>
    <row r="1038" spans="79:79" ht="24" thickBot="1">
      <c r="CA1038" s="136"/>
    </row>
    <row r="1039" spans="79:79" ht="24" thickBot="1">
      <c r="CA1039" s="136"/>
    </row>
    <row r="1040" spans="79:79" ht="24" thickBot="1">
      <c r="CA1040" s="136"/>
    </row>
    <row r="1041" spans="79:79" ht="24" thickBot="1">
      <c r="CA1041" s="136"/>
    </row>
    <row r="1042" spans="79:79" ht="24" thickBot="1">
      <c r="CA1042" s="136"/>
    </row>
    <row r="1043" spans="79:79" ht="24" thickBot="1">
      <c r="CA1043" s="136"/>
    </row>
    <row r="1044" spans="79:79" ht="24" thickBot="1">
      <c r="CA1044" s="136"/>
    </row>
    <row r="1045" spans="79:79" ht="24" thickBot="1">
      <c r="CA1045" s="136"/>
    </row>
    <row r="1046" spans="79:79" ht="24" thickBot="1">
      <c r="CA1046" s="136"/>
    </row>
    <row r="1047" spans="79:79" ht="24" thickBot="1">
      <c r="CA1047" s="136"/>
    </row>
    <row r="1048" spans="79:79" ht="24" thickBot="1">
      <c r="CA1048" s="136"/>
    </row>
    <row r="1049" spans="79:79" ht="24" thickBot="1">
      <c r="CA1049" s="136"/>
    </row>
    <row r="1050" spans="79:79" ht="24" thickBot="1">
      <c r="CA1050" s="136"/>
    </row>
    <row r="1051" spans="79:79" ht="24" thickBot="1">
      <c r="CA1051" s="136"/>
    </row>
    <row r="1052" spans="79:79" ht="24" thickBot="1">
      <c r="CA1052" s="136"/>
    </row>
    <row r="1053" spans="79:79" ht="24" thickBot="1">
      <c r="CA1053" s="136"/>
    </row>
    <row r="1054" spans="79:79" ht="24" thickBot="1">
      <c r="CA1054" s="136"/>
    </row>
    <row r="1055" spans="79:79" ht="24" thickBot="1">
      <c r="CA1055" s="136"/>
    </row>
    <row r="1056" spans="79:79" ht="24" thickBot="1">
      <c r="CA1056" s="136"/>
    </row>
    <row r="1057" spans="79:79" ht="24" thickBot="1">
      <c r="CA1057" s="136"/>
    </row>
    <row r="1058" spans="79:79" ht="24" thickBot="1">
      <c r="CA1058" s="136"/>
    </row>
    <row r="1059" spans="79:79" ht="24" thickBot="1">
      <c r="CA1059" s="136"/>
    </row>
    <row r="1060" spans="79:79" ht="24" thickBot="1">
      <c r="CA1060" s="136"/>
    </row>
    <row r="1061" spans="79:79" ht="24" thickBot="1">
      <c r="CA1061" s="136"/>
    </row>
    <row r="1062" spans="79:79" ht="24" thickBot="1">
      <c r="CA1062" s="136"/>
    </row>
    <row r="1063" spans="79:79" ht="24" thickBot="1">
      <c r="CA1063" s="136"/>
    </row>
    <row r="1064" spans="79:79" ht="24" thickBot="1">
      <c r="CA1064" s="136"/>
    </row>
    <row r="1065" spans="79:79" ht="24" thickBot="1">
      <c r="CA1065" s="136"/>
    </row>
    <row r="1066" spans="79:79" ht="24" thickBot="1">
      <c r="CA1066" s="136"/>
    </row>
    <row r="1067" spans="79:79" ht="24" thickBot="1">
      <c r="CA1067" s="136"/>
    </row>
    <row r="1068" spans="79:79" ht="24" thickBot="1">
      <c r="CA1068" s="136"/>
    </row>
    <row r="1069" spans="79:79" ht="24" thickBot="1">
      <c r="CA1069" s="136"/>
    </row>
    <row r="1070" spans="79:79" ht="24" thickBot="1">
      <c r="CA1070" s="136"/>
    </row>
    <row r="1071" spans="79:79" ht="24" thickBot="1">
      <c r="CA1071" s="136"/>
    </row>
    <row r="1072" spans="79:79" ht="24" thickBot="1">
      <c r="CA1072" s="136"/>
    </row>
    <row r="1073" spans="79:79" ht="24" thickBot="1">
      <c r="CA1073" s="136"/>
    </row>
    <row r="1074" spans="79:79" ht="24" thickBot="1">
      <c r="CA1074" s="136"/>
    </row>
    <row r="1075" spans="79:79" ht="24" thickBot="1">
      <c r="CA1075" s="136"/>
    </row>
    <row r="1076" spans="79:79" ht="24" thickBot="1">
      <c r="CA1076" s="136"/>
    </row>
    <row r="1077" spans="79:79" ht="24" thickBot="1">
      <c r="CA1077" s="136"/>
    </row>
    <row r="1078" spans="79:79" ht="24" thickBot="1">
      <c r="CA1078" s="136"/>
    </row>
    <row r="1079" spans="79:79" ht="24" thickBot="1">
      <c r="CA1079" s="136"/>
    </row>
    <row r="1080" spans="79:79" ht="24" thickBot="1">
      <c r="CA1080" s="136"/>
    </row>
    <row r="1081" spans="79:79" ht="24" thickBot="1">
      <c r="CA1081" s="136"/>
    </row>
    <row r="1082" spans="79:79" ht="24" thickBot="1">
      <c r="CA1082" s="136"/>
    </row>
    <row r="1083" spans="79:79" ht="24" thickBot="1">
      <c r="CA1083" s="136"/>
    </row>
    <row r="1084" spans="79:79" ht="24" thickBot="1">
      <c r="CA1084" s="136"/>
    </row>
    <row r="1085" spans="79:79" ht="24" thickBot="1">
      <c r="CA1085" s="136"/>
    </row>
    <row r="1086" spans="79:79" ht="24" thickBot="1">
      <c r="CA1086" s="136"/>
    </row>
    <row r="1087" spans="79:79" ht="24" thickBot="1">
      <c r="CA1087" s="136"/>
    </row>
    <row r="1088" spans="79:79" ht="24" thickBot="1">
      <c r="CA1088" s="136"/>
    </row>
    <row r="1089" spans="79:79" ht="24" thickBot="1">
      <c r="CA1089" s="136"/>
    </row>
    <row r="1090" spans="79:79" ht="24" thickBot="1">
      <c r="CA1090" s="136"/>
    </row>
    <row r="1091" spans="79:79" ht="24" thickBot="1">
      <c r="CA1091" s="136"/>
    </row>
    <row r="1092" spans="79:79" ht="24" thickBot="1">
      <c r="CA1092" s="136"/>
    </row>
    <row r="1093" spans="79:79" ht="24" thickBot="1">
      <c r="CA1093" s="136"/>
    </row>
    <row r="1094" spans="79:79" ht="24" thickBot="1">
      <c r="CA1094" s="136"/>
    </row>
    <row r="1095" spans="79:79" ht="24" thickBot="1">
      <c r="CA1095" s="136"/>
    </row>
    <row r="1096" spans="79:79" ht="24" thickBot="1">
      <c r="CA1096" s="136"/>
    </row>
    <row r="1097" spans="79:79" ht="24" thickBot="1">
      <c r="CA1097" s="136"/>
    </row>
    <row r="1098" spans="79:79" ht="24" thickBot="1">
      <c r="CA1098" s="136"/>
    </row>
    <row r="1099" spans="79:79" ht="24" thickBot="1">
      <c r="CA1099" s="136"/>
    </row>
    <row r="1100" spans="79:79" ht="24" thickBot="1">
      <c r="CA1100" s="136"/>
    </row>
    <row r="1101" spans="79:79" ht="24" thickBot="1">
      <c r="CA1101" s="136"/>
    </row>
    <row r="1102" spans="79:79" ht="24" thickBot="1">
      <c r="CA1102" s="136"/>
    </row>
    <row r="1103" spans="79:79" ht="24" thickBot="1">
      <c r="CA1103" s="136"/>
    </row>
    <row r="1104" spans="79:79" ht="24" thickBot="1">
      <c r="CA1104" s="136"/>
    </row>
    <row r="1105" spans="79:79" ht="24" thickBot="1">
      <c r="CA1105" s="136"/>
    </row>
    <row r="1106" spans="79:79" ht="24" thickBot="1">
      <c r="CA1106" s="136"/>
    </row>
    <row r="1107" spans="79:79" ht="24" thickBot="1">
      <c r="CA1107" s="136"/>
    </row>
    <row r="1108" spans="79:79" ht="24" thickBot="1">
      <c r="CA1108" s="136"/>
    </row>
    <row r="1109" spans="79:79" ht="24" thickBot="1">
      <c r="CA1109" s="136"/>
    </row>
    <row r="1110" spans="79:79" ht="24" thickBot="1">
      <c r="CA1110" s="136"/>
    </row>
    <row r="1111" spans="79:79" ht="24" thickBot="1">
      <c r="CA1111" s="136"/>
    </row>
    <row r="1112" spans="79:79" ht="24" thickBot="1">
      <c r="CA1112" s="136"/>
    </row>
    <row r="1113" spans="79:79" ht="24" thickBot="1">
      <c r="CA1113" s="136"/>
    </row>
    <row r="1114" spans="79:79" ht="24" thickBot="1">
      <c r="CA1114" s="136"/>
    </row>
    <row r="1115" spans="79:79" ht="24" thickBot="1">
      <c r="CA1115" s="136"/>
    </row>
    <row r="1116" spans="79:79" ht="24" thickBot="1">
      <c r="CA1116" s="136"/>
    </row>
    <row r="1117" spans="79:79" ht="24" thickBot="1">
      <c r="CA1117" s="136"/>
    </row>
    <row r="1118" spans="79:79" ht="24" thickBot="1">
      <c r="CA1118" s="136"/>
    </row>
    <row r="1119" spans="79:79" ht="24" thickBot="1">
      <c r="CA1119" s="136"/>
    </row>
    <row r="1120" spans="79:79" ht="24" thickBot="1">
      <c r="CA1120" s="136"/>
    </row>
    <row r="1121" spans="79:79" ht="24" thickBot="1">
      <c r="CA1121" s="136"/>
    </row>
    <row r="1122" spans="79:79" ht="24" thickBot="1">
      <c r="CA1122" s="136"/>
    </row>
    <row r="1123" spans="79:79" ht="24" thickBot="1">
      <c r="CA1123" s="136"/>
    </row>
    <row r="1124" spans="79:79" ht="24" thickBot="1">
      <c r="CA1124" s="136"/>
    </row>
    <row r="1125" spans="79:79" ht="24" thickBot="1">
      <c r="CA1125" s="136"/>
    </row>
    <row r="1126" spans="79:79" ht="24" thickBot="1">
      <c r="CA1126" s="136"/>
    </row>
    <row r="1127" spans="79:79" ht="24" thickBot="1">
      <c r="CA1127" s="136"/>
    </row>
    <row r="1128" spans="79:79" ht="24" thickBot="1">
      <c r="CA1128" s="136"/>
    </row>
    <row r="1129" spans="79:79" ht="24" thickBot="1">
      <c r="CA1129" s="136"/>
    </row>
    <row r="1130" spans="79:79" ht="24" thickBot="1">
      <c r="CA1130" s="136"/>
    </row>
    <row r="1131" spans="79:79" ht="24" thickBot="1">
      <c r="CA1131" s="136"/>
    </row>
    <row r="1132" spans="79:79" ht="24" thickBot="1">
      <c r="CA1132" s="136"/>
    </row>
    <row r="1133" spans="79:79" ht="24" thickBot="1">
      <c r="CA1133" s="136"/>
    </row>
    <row r="1134" spans="79:79" ht="24" thickBot="1">
      <c r="CA1134" s="136"/>
    </row>
    <row r="1135" spans="79:79" ht="24" thickBot="1">
      <c r="CA1135" s="136"/>
    </row>
    <row r="1136" spans="79:79" ht="24" thickBot="1">
      <c r="CA1136" s="136"/>
    </row>
    <row r="1137" spans="79:79" ht="24" thickBot="1">
      <c r="CA1137" s="136"/>
    </row>
    <row r="1138" spans="79:79" ht="24" thickBot="1">
      <c r="CA1138" s="136"/>
    </row>
    <row r="1139" spans="79:79" ht="24" thickBot="1">
      <c r="CA1139" s="136"/>
    </row>
    <row r="1140" spans="79:79" ht="24" thickBot="1">
      <c r="CA1140" s="136"/>
    </row>
    <row r="1141" spans="79:79" ht="24" thickBot="1">
      <c r="CA1141" s="136"/>
    </row>
    <row r="1142" spans="79:79" ht="24" thickBot="1">
      <c r="CA1142" s="136"/>
    </row>
    <row r="1143" spans="79:79" ht="24" thickBot="1">
      <c r="CA1143" s="136"/>
    </row>
    <row r="1144" spans="79:79" ht="24" thickBot="1">
      <c r="CA1144" s="136"/>
    </row>
    <row r="1145" spans="79:79" ht="24" thickBot="1">
      <c r="CA1145" s="136"/>
    </row>
    <row r="1146" spans="79:79" ht="24" thickBot="1">
      <c r="CA1146" s="136"/>
    </row>
    <row r="1147" spans="79:79" ht="24" thickBot="1">
      <c r="CA1147" s="136"/>
    </row>
    <row r="1148" spans="79:79" ht="24" thickBot="1">
      <c r="CA1148" s="136"/>
    </row>
    <row r="1149" spans="79:79" ht="24" thickBot="1">
      <c r="CA1149" s="136"/>
    </row>
    <row r="1150" spans="79:79" ht="24" thickBot="1">
      <c r="CA1150" s="136"/>
    </row>
    <row r="1151" spans="79:79" ht="24" thickBot="1">
      <c r="CA1151" s="136"/>
    </row>
    <row r="1152" spans="79:79" ht="24" thickBot="1">
      <c r="CA1152" s="136"/>
    </row>
    <row r="1153" spans="79:79" ht="24" thickBot="1">
      <c r="CA1153" s="136"/>
    </row>
    <row r="1154" spans="79:79" ht="24" thickBot="1">
      <c r="CA1154" s="136"/>
    </row>
    <row r="1155" spans="79:79" ht="24" thickBot="1">
      <c r="CA1155" s="136"/>
    </row>
    <row r="1156" spans="79:79" ht="24" thickBot="1">
      <c r="CA1156" s="136"/>
    </row>
    <row r="1157" spans="79:79" ht="24" thickBot="1">
      <c r="CA1157" s="136"/>
    </row>
    <row r="1158" spans="79:79" ht="24" thickBot="1">
      <c r="CA1158" s="136"/>
    </row>
    <row r="1159" spans="79:79" ht="24" thickBot="1">
      <c r="CA1159" s="136"/>
    </row>
    <row r="1160" spans="79:79" ht="24" thickBot="1">
      <c r="CA1160" s="136"/>
    </row>
    <row r="1161" spans="79:79" ht="24" thickBot="1">
      <c r="CA1161" s="136"/>
    </row>
    <row r="1162" spans="79:79" ht="24" thickBot="1">
      <c r="CA1162" s="136"/>
    </row>
    <row r="1163" spans="79:79" ht="24" thickBot="1">
      <c r="CA1163" s="136"/>
    </row>
    <row r="1164" spans="79:79" ht="24" thickBot="1">
      <c r="CA1164" s="136"/>
    </row>
    <row r="1165" spans="79:79" ht="24" thickBot="1">
      <c r="CA1165" s="136"/>
    </row>
    <row r="1166" spans="79:79" ht="24" thickBot="1">
      <c r="CA1166" s="136"/>
    </row>
    <row r="1167" spans="79:79" ht="24" thickBot="1">
      <c r="CA1167" s="136"/>
    </row>
    <row r="1168" spans="79:79" ht="24" thickBot="1">
      <c r="CA1168" s="136"/>
    </row>
    <row r="1169" spans="79:79" ht="24" thickBot="1">
      <c r="CA1169" s="136"/>
    </row>
    <row r="1170" spans="79:79" ht="24" thickBot="1">
      <c r="CA1170" s="136"/>
    </row>
    <row r="1171" spans="79:79" ht="24" thickBot="1">
      <c r="CA1171" s="136"/>
    </row>
    <row r="1172" spans="79:79" ht="24" thickBot="1">
      <c r="CA1172" s="136"/>
    </row>
    <row r="1173" spans="79:79" ht="24" thickBot="1">
      <c r="CA1173" s="136"/>
    </row>
    <row r="1174" spans="79:79" ht="24" thickBot="1">
      <c r="CA1174" s="136"/>
    </row>
    <row r="1175" spans="79:79" ht="24" thickBot="1">
      <c r="CA1175" s="136"/>
    </row>
    <row r="1176" spans="79:79" ht="24" thickBot="1">
      <c r="CA1176" s="136"/>
    </row>
    <row r="1177" spans="79:79" ht="24" thickBot="1">
      <c r="CA1177" s="136"/>
    </row>
    <row r="1178" spans="79:79" ht="24" thickBot="1">
      <c r="CA1178" s="136"/>
    </row>
    <row r="1179" spans="79:79" ht="24" thickBot="1">
      <c r="CA1179" s="136"/>
    </row>
    <row r="1180" spans="79:79" ht="24" thickBot="1">
      <c r="CA1180" s="136"/>
    </row>
    <row r="1181" spans="79:79" ht="24" thickBot="1">
      <c r="CA1181" s="136"/>
    </row>
    <row r="1182" spans="79:79" ht="24" thickBot="1">
      <c r="CA1182" s="136"/>
    </row>
    <row r="1183" spans="79:79" ht="24" thickBot="1">
      <c r="CA1183" s="136"/>
    </row>
    <row r="1184" spans="79:79" ht="24" thickBot="1">
      <c r="CA1184" s="136"/>
    </row>
    <row r="1185" spans="79:79" ht="24" thickBot="1">
      <c r="CA1185" s="136"/>
    </row>
    <row r="1186" spans="79:79" ht="24" thickBot="1">
      <c r="CA1186" s="136"/>
    </row>
    <row r="1187" spans="79:79" ht="24" thickBot="1">
      <c r="CA1187" s="136"/>
    </row>
    <row r="1188" spans="79:79" ht="24" thickBot="1">
      <c r="CA1188" s="136"/>
    </row>
    <row r="1189" spans="79:79" ht="24" thickBot="1">
      <c r="CA1189" s="136"/>
    </row>
    <row r="1190" spans="79:79" ht="24" thickBot="1">
      <c r="CA1190" s="136"/>
    </row>
    <row r="1191" spans="79:79" ht="24" thickBot="1">
      <c r="CA1191" s="136"/>
    </row>
    <row r="1192" spans="79:79" ht="24" thickBot="1">
      <c r="CA1192" s="136"/>
    </row>
    <row r="1193" spans="79:79" ht="24" thickBot="1">
      <c r="CA1193" s="136"/>
    </row>
    <row r="1194" spans="79:79" ht="24" thickBot="1">
      <c r="CA1194" s="136"/>
    </row>
    <row r="1195" spans="79:79" ht="24" thickBot="1">
      <c r="CA1195" s="136"/>
    </row>
    <row r="1196" spans="79:79" ht="24" thickBot="1">
      <c r="CA1196" s="136"/>
    </row>
    <row r="1197" spans="79:79" ht="24" thickBot="1">
      <c r="CA1197" s="136"/>
    </row>
    <row r="1198" spans="79:79" ht="24" thickBot="1">
      <c r="CA1198" s="136"/>
    </row>
    <row r="1199" spans="79:79" ht="24" thickBot="1">
      <c r="CA1199" s="136"/>
    </row>
    <row r="1200" spans="79:79" ht="24" thickBot="1">
      <c r="CA1200" s="136"/>
    </row>
    <row r="1201" spans="79:79" ht="24" thickBot="1">
      <c r="CA1201" s="136"/>
    </row>
    <row r="1202" spans="79:79" ht="24" thickBot="1">
      <c r="CA1202" s="136"/>
    </row>
    <row r="1203" spans="79:79" ht="24" thickBot="1">
      <c r="CA1203" s="136"/>
    </row>
    <row r="1204" spans="79:79" ht="24" thickBot="1">
      <c r="CA1204" s="136"/>
    </row>
    <row r="1205" spans="79:79" ht="24" thickBot="1">
      <c r="CA1205" s="136"/>
    </row>
    <row r="1206" spans="79:79" ht="24" thickBot="1">
      <c r="CA1206" s="136"/>
    </row>
    <row r="1207" spans="79:79" ht="24" thickBot="1">
      <c r="CA1207" s="136"/>
    </row>
    <row r="1208" spans="79:79" ht="24" thickBot="1">
      <c r="CA1208" s="136"/>
    </row>
    <row r="1209" spans="79:79" ht="24" thickBot="1">
      <c r="CA1209" s="136"/>
    </row>
    <row r="1210" spans="79:79" ht="24" thickBot="1">
      <c r="CA1210" s="136"/>
    </row>
    <row r="1211" spans="79:79" ht="24" thickBot="1">
      <c r="CA1211" s="136"/>
    </row>
    <row r="1212" spans="79:79" ht="24" thickBot="1">
      <c r="CA1212" s="136"/>
    </row>
    <row r="1213" spans="79:79" ht="24" thickBot="1">
      <c r="CA1213" s="136"/>
    </row>
    <row r="1214" spans="79:79" ht="24" thickBot="1">
      <c r="CA1214" s="136"/>
    </row>
    <row r="1215" spans="79:79" ht="24" thickBot="1">
      <c r="CA1215" s="136"/>
    </row>
    <row r="1216" spans="79:79" ht="24" thickBot="1">
      <c r="CA1216" s="136"/>
    </row>
    <row r="1217" spans="79:79" ht="24" thickBot="1">
      <c r="CA1217" s="136"/>
    </row>
    <row r="1218" spans="79:79" ht="24" thickBot="1">
      <c r="CA1218" s="136"/>
    </row>
    <row r="1219" spans="79:79" ht="24" thickBot="1">
      <c r="CA1219" s="136"/>
    </row>
    <row r="1220" spans="79:79" ht="24" thickBot="1">
      <c r="CA1220" s="136"/>
    </row>
    <row r="1221" spans="79:79" ht="24" thickBot="1">
      <c r="CA1221" s="136"/>
    </row>
    <row r="1222" spans="79:79" ht="24" thickBot="1">
      <c r="CA1222" s="136"/>
    </row>
    <row r="1223" spans="79:79" ht="24" thickBot="1">
      <c r="CA1223" s="136"/>
    </row>
    <row r="1224" spans="79:79" ht="24" thickBot="1">
      <c r="CA1224" s="136"/>
    </row>
    <row r="1225" spans="79:79" ht="24" thickBot="1">
      <c r="CA1225" s="136"/>
    </row>
    <row r="1226" spans="79:79" ht="24" thickBot="1">
      <c r="CA1226" s="136"/>
    </row>
    <row r="1227" spans="79:79" ht="24" thickBot="1">
      <c r="CA1227" s="136"/>
    </row>
    <row r="1228" spans="79:79" ht="24" thickBot="1">
      <c r="CA1228" s="136"/>
    </row>
    <row r="1229" spans="79:79" ht="24" thickBot="1">
      <c r="CA1229" s="136"/>
    </row>
    <row r="1230" spans="79:79" ht="24" thickBot="1">
      <c r="CA1230" s="136"/>
    </row>
    <row r="1231" spans="79:79" ht="24" thickBot="1">
      <c r="CA1231" s="136"/>
    </row>
    <row r="1232" spans="79:79" ht="24" thickBot="1">
      <c r="CA1232" s="136"/>
    </row>
    <row r="1233" spans="79:79" ht="24" thickBot="1">
      <c r="CA1233" s="136"/>
    </row>
    <row r="1234" spans="79:79" ht="24" thickBot="1">
      <c r="CA1234" s="136"/>
    </row>
    <row r="1235" spans="79:79" ht="24" thickBot="1">
      <c r="CA1235" s="136"/>
    </row>
    <row r="1236" spans="79:79" ht="24" thickBot="1">
      <c r="CA1236" s="136"/>
    </row>
    <row r="1237" spans="79:79" ht="24" thickBot="1">
      <c r="CA1237" s="136"/>
    </row>
    <row r="1238" spans="79:79" ht="24" thickBot="1">
      <c r="CA1238" s="136"/>
    </row>
    <row r="1239" spans="79:79" ht="24" thickBot="1">
      <c r="CA1239" s="136"/>
    </row>
    <row r="1240" spans="79:79" ht="24" thickBot="1">
      <c r="CA1240" s="136"/>
    </row>
    <row r="1241" spans="79:79" ht="24" thickBot="1">
      <c r="CA1241" s="136"/>
    </row>
    <row r="1242" spans="79:79" ht="24" thickBot="1">
      <c r="CA1242" s="136"/>
    </row>
    <row r="1243" spans="79:79" ht="24" thickBot="1">
      <c r="CA1243" s="136"/>
    </row>
    <row r="1244" spans="79:79" ht="24" thickBot="1">
      <c r="CA1244" s="136"/>
    </row>
    <row r="1245" spans="79:79" ht="24" thickBot="1">
      <c r="CA1245" s="136"/>
    </row>
    <row r="1246" spans="79:79" ht="24" thickBot="1">
      <c r="CA1246" s="136"/>
    </row>
    <row r="1247" spans="79:79" ht="24" thickBot="1">
      <c r="CA1247" s="136"/>
    </row>
    <row r="1248" spans="79:79" ht="24" thickBot="1">
      <c r="CA1248" s="136"/>
    </row>
    <row r="1249" spans="79:79" ht="24" thickBot="1">
      <c r="CA1249" s="136"/>
    </row>
    <row r="1250" spans="79:79" ht="24" thickBot="1">
      <c r="CA1250" s="136"/>
    </row>
    <row r="1251" spans="79:79" ht="24" thickBot="1">
      <c r="CA1251" s="136"/>
    </row>
    <row r="1252" spans="79:79" ht="24" thickBot="1">
      <c r="CA1252" s="136"/>
    </row>
    <row r="1253" spans="79:79" ht="24" thickBot="1">
      <c r="CA1253" s="136"/>
    </row>
    <row r="1254" spans="79:79" ht="24" thickBot="1">
      <c r="CA1254" s="136"/>
    </row>
    <row r="1255" spans="79:79" ht="24" thickBot="1">
      <c r="CA1255" s="136"/>
    </row>
    <row r="1256" spans="79:79" ht="24" thickBot="1">
      <c r="CA1256" s="136"/>
    </row>
    <row r="1257" spans="79:79" ht="24" thickBot="1">
      <c r="CA1257" s="136"/>
    </row>
    <row r="1258" spans="79:79" ht="24" thickBot="1">
      <c r="CA1258" s="136"/>
    </row>
    <row r="1259" spans="79:79" ht="24" thickBot="1">
      <c r="CA1259" s="136"/>
    </row>
    <row r="1260" spans="79:79" ht="24" thickBot="1">
      <c r="CA1260" s="136"/>
    </row>
    <row r="1261" spans="79:79" ht="24" thickBot="1">
      <c r="CA1261" s="136"/>
    </row>
    <row r="1262" spans="79:79" ht="24" thickBot="1">
      <c r="CA1262" s="136"/>
    </row>
    <row r="1263" spans="79:79" ht="24" thickBot="1">
      <c r="CA1263" s="136"/>
    </row>
    <row r="1264" spans="79:79" ht="24" thickBot="1">
      <c r="CA1264" s="136"/>
    </row>
    <row r="1265" spans="79:79" ht="24" thickBot="1">
      <c r="CA1265" s="136"/>
    </row>
    <row r="1266" spans="79:79" ht="24" thickBot="1">
      <c r="CA1266" s="136"/>
    </row>
    <row r="1267" spans="79:79" ht="24" thickBot="1">
      <c r="CA1267" s="136"/>
    </row>
    <row r="1268" spans="79:79" ht="24" thickBot="1">
      <c r="CA1268" s="136"/>
    </row>
    <row r="1269" spans="79:79" ht="24" thickBot="1">
      <c r="CA1269" s="136"/>
    </row>
    <row r="1270" spans="79:79" ht="24" thickBot="1">
      <c r="CA1270" s="136"/>
    </row>
    <row r="1271" spans="79:79" ht="24" thickBot="1">
      <c r="CA1271" s="136"/>
    </row>
    <row r="1272" spans="79:79" ht="24" thickBot="1">
      <c r="CA1272" s="136"/>
    </row>
    <row r="1273" spans="79:79" ht="24" thickBot="1">
      <c r="CA1273" s="136"/>
    </row>
    <row r="1274" spans="79:79" ht="24" thickBot="1">
      <c r="CA1274" s="136"/>
    </row>
    <row r="1275" spans="79:79" ht="24" thickBot="1">
      <c r="CA1275" s="136"/>
    </row>
    <row r="1276" spans="79:79" ht="24" thickBot="1">
      <c r="CA1276" s="136"/>
    </row>
    <row r="1277" spans="79:79" ht="24" thickBot="1">
      <c r="CA1277" s="136"/>
    </row>
    <row r="1278" spans="79:79" ht="24" thickBot="1">
      <c r="CA1278" s="136"/>
    </row>
    <row r="1279" spans="79:79" ht="24" thickBot="1">
      <c r="CA1279" s="136"/>
    </row>
    <row r="1280" spans="79:79" ht="24" thickBot="1">
      <c r="CA1280" s="136"/>
    </row>
    <row r="1281" spans="79:79" ht="24" thickBot="1">
      <c r="CA1281" s="136"/>
    </row>
    <row r="1282" spans="79:79" ht="24" thickBot="1">
      <c r="CA1282" s="136"/>
    </row>
    <row r="1283" spans="79:79" ht="24" thickBot="1">
      <c r="CA1283" s="136"/>
    </row>
    <row r="1284" spans="79:79" ht="24" thickBot="1">
      <c r="CA1284" s="136"/>
    </row>
    <row r="1285" spans="79:79" ht="24" thickBot="1">
      <c r="CA1285" s="136"/>
    </row>
    <row r="1286" spans="79:79" ht="24" thickBot="1">
      <c r="CA1286" s="136"/>
    </row>
    <row r="1287" spans="79:79" ht="24" thickBot="1">
      <c r="CA1287" s="136"/>
    </row>
    <row r="1288" spans="79:79" ht="24" thickBot="1">
      <c r="CA1288" s="136"/>
    </row>
    <row r="1289" spans="79:79" ht="24" thickBot="1">
      <c r="CA1289" s="136"/>
    </row>
    <row r="1290" spans="79:79" ht="24" thickBot="1">
      <c r="CA1290" s="136"/>
    </row>
    <row r="1291" spans="79:79" ht="24" thickBot="1">
      <c r="CA1291" s="136"/>
    </row>
    <row r="1292" spans="79:79" ht="24" thickBot="1">
      <c r="CA1292" s="136"/>
    </row>
    <row r="1293" spans="79:79" ht="24" thickBot="1">
      <c r="CA1293" s="136"/>
    </row>
    <row r="1294" spans="79:79" ht="24" thickBot="1">
      <c r="CA1294" s="136"/>
    </row>
    <row r="1295" spans="79:79" ht="24" thickBot="1">
      <c r="CA1295" s="136"/>
    </row>
    <row r="1296" spans="79:79" ht="24" thickBot="1">
      <c r="CA1296" s="136"/>
    </row>
    <row r="1297" spans="79:79" ht="24" thickBot="1">
      <c r="CA1297" s="136"/>
    </row>
    <row r="1298" spans="79:79" ht="24" thickBot="1">
      <c r="CA1298" s="136"/>
    </row>
    <row r="1299" spans="79:79" ht="24" thickBot="1">
      <c r="CA1299" s="136"/>
    </row>
    <row r="1300" spans="79:79" ht="24" thickBot="1">
      <c r="CA1300" s="136"/>
    </row>
    <row r="1301" spans="79:79" ht="24" thickBot="1">
      <c r="CA1301" s="136"/>
    </row>
    <row r="1302" spans="79:79" ht="24" thickBot="1">
      <c r="CA1302" s="136"/>
    </row>
    <row r="1303" spans="79:79" ht="24" thickBot="1">
      <c r="CA1303" s="136"/>
    </row>
    <row r="1304" spans="79:79" ht="24" thickBot="1">
      <c r="CA1304" s="136"/>
    </row>
    <row r="1305" spans="79:79" ht="24" thickBot="1">
      <c r="CA1305" s="136"/>
    </row>
    <row r="1306" spans="79:79" ht="24" thickBot="1">
      <c r="CA1306" s="136"/>
    </row>
    <row r="1307" spans="79:79" ht="24" thickBot="1">
      <c r="CA1307" s="136"/>
    </row>
    <row r="1308" spans="79:79" ht="24" thickBot="1">
      <c r="CA1308" s="136"/>
    </row>
    <row r="1309" spans="79:79" ht="24" thickBot="1">
      <c r="CA1309" s="136"/>
    </row>
    <row r="1310" spans="79:79" ht="24" thickBot="1">
      <c r="CA1310" s="136"/>
    </row>
    <row r="1311" spans="79:79" ht="24" thickBot="1">
      <c r="CA1311" s="136"/>
    </row>
    <row r="1312" spans="79:79" ht="24" thickBot="1">
      <c r="CA1312" s="136"/>
    </row>
    <row r="1313" spans="79:79" ht="24" thickBot="1">
      <c r="CA1313" s="136"/>
    </row>
    <row r="1314" spans="79:79" ht="24" thickBot="1">
      <c r="CA1314" s="136"/>
    </row>
    <row r="1315" spans="79:79" ht="24" thickBot="1">
      <c r="CA1315" s="136"/>
    </row>
    <row r="1316" spans="79:79" ht="24" thickBot="1">
      <c r="CA1316" s="136"/>
    </row>
    <row r="1317" spans="79:79" ht="24" thickBot="1">
      <c r="CA1317" s="136"/>
    </row>
    <row r="1318" spans="79:79" ht="24" thickBot="1">
      <c r="CA1318" s="136"/>
    </row>
    <row r="1319" spans="79:79" ht="24" thickBot="1">
      <c r="CA1319" s="136"/>
    </row>
    <row r="1320" spans="79:79" ht="24" thickBot="1">
      <c r="CA1320" s="136"/>
    </row>
    <row r="1321" spans="79:79" ht="24" thickBot="1">
      <c r="CA1321" s="136"/>
    </row>
    <row r="1322" spans="79:79" ht="24" thickBot="1">
      <c r="CA1322" s="136"/>
    </row>
    <row r="1323" spans="79:79" ht="24" thickBot="1">
      <c r="CA1323" s="136"/>
    </row>
    <row r="1324" spans="79:79" ht="24" thickBot="1">
      <c r="CA1324" s="136"/>
    </row>
    <row r="1325" spans="79:79" ht="24" thickBot="1">
      <c r="CA1325" s="136"/>
    </row>
    <row r="1326" spans="79:79" ht="24" thickBot="1">
      <c r="CA1326" s="136"/>
    </row>
    <row r="1327" spans="79:79" ht="24" thickBot="1">
      <c r="CA1327" s="136"/>
    </row>
    <row r="1328" spans="79:79" ht="24" thickBot="1">
      <c r="CA1328" s="136"/>
    </row>
    <row r="1329" spans="79:79" ht="24" thickBot="1">
      <c r="CA1329" s="136"/>
    </row>
    <row r="1330" spans="79:79" ht="24" thickBot="1">
      <c r="CA1330" s="136"/>
    </row>
    <row r="1331" spans="79:79" ht="24" thickBot="1">
      <c r="CA1331" s="136"/>
    </row>
    <row r="1332" spans="79:79" ht="24" thickBot="1">
      <c r="CA1332" s="136"/>
    </row>
    <row r="1333" spans="79:79" ht="24" thickBot="1">
      <c r="CA1333" s="136"/>
    </row>
    <row r="1334" spans="79:79" ht="24" thickBot="1">
      <c r="CA1334" s="136"/>
    </row>
    <row r="1335" spans="79:79" ht="24" thickBot="1">
      <c r="CA1335" s="136"/>
    </row>
    <row r="1336" spans="79:79" ht="24" thickBot="1">
      <c r="CA1336" s="136"/>
    </row>
    <row r="1337" spans="79:79" ht="24" thickBot="1">
      <c r="CA1337" s="136"/>
    </row>
    <row r="1338" spans="79:79" ht="24" thickBot="1">
      <c r="CA1338" s="136"/>
    </row>
    <row r="1339" spans="79:79" ht="24" thickBot="1">
      <c r="CA1339" s="136"/>
    </row>
    <row r="1340" spans="79:79" ht="24" thickBot="1">
      <c r="CA1340" s="136"/>
    </row>
    <row r="1341" spans="79:79" ht="24" thickBot="1">
      <c r="CA1341" s="136"/>
    </row>
    <row r="1342" spans="79:79" ht="24" thickBot="1">
      <c r="CA1342" s="136"/>
    </row>
    <row r="1343" spans="79:79" ht="24" thickBot="1">
      <c r="CA1343" s="136"/>
    </row>
    <row r="1344" spans="79:79" ht="24" thickBot="1">
      <c r="CA1344" s="136"/>
    </row>
    <row r="1345" spans="79:79" ht="24" thickBot="1">
      <c r="CA1345" s="136"/>
    </row>
    <row r="1346" spans="79:79" ht="24" thickBot="1">
      <c r="CA1346" s="136"/>
    </row>
    <row r="1347" spans="79:79" ht="24" thickBot="1">
      <c r="CA1347" s="136"/>
    </row>
    <row r="1348" spans="79:79" ht="24" thickBot="1">
      <c r="CA1348" s="136"/>
    </row>
    <row r="1349" spans="79:79" ht="24" thickBot="1">
      <c r="CA1349" s="136"/>
    </row>
    <row r="1350" spans="79:79" ht="24" thickBot="1">
      <c r="CA1350" s="136"/>
    </row>
    <row r="1351" spans="79:79" ht="24" thickBot="1">
      <c r="CA1351" s="136"/>
    </row>
    <row r="1352" spans="79:79" ht="24" thickBot="1">
      <c r="CA1352" s="136"/>
    </row>
    <row r="1353" spans="79:79" ht="24" thickBot="1">
      <c r="CA1353" s="136"/>
    </row>
    <row r="1354" spans="79:79" ht="24" thickBot="1">
      <c r="CA1354" s="136"/>
    </row>
    <row r="1355" spans="79:79" ht="24" thickBot="1">
      <c r="CA1355" s="136"/>
    </row>
    <row r="1356" spans="79:79" ht="24" thickBot="1">
      <c r="CA1356" s="136"/>
    </row>
    <row r="1357" spans="79:79" ht="24" thickBot="1">
      <c r="CA1357" s="136"/>
    </row>
    <row r="1358" spans="79:79" ht="24" thickBot="1">
      <c r="CA1358" s="136"/>
    </row>
    <row r="1359" spans="79:79" ht="24" thickBot="1">
      <c r="CA1359" s="136"/>
    </row>
    <row r="1360" spans="79:79" ht="24" thickBot="1">
      <c r="CA1360" s="136"/>
    </row>
    <row r="1361" spans="79:79" ht="24" thickBot="1">
      <c r="CA1361" s="136"/>
    </row>
    <row r="1362" spans="79:79" ht="24" thickBot="1">
      <c r="CA1362" s="136"/>
    </row>
    <row r="1363" spans="79:79" ht="24" thickBot="1">
      <c r="CA1363" s="136"/>
    </row>
    <row r="1364" spans="79:79" ht="24" thickBot="1">
      <c r="CA1364" s="136"/>
    </row>
    <row r="1365" spans="79:79" ht="24" thickBot="1">
      <c r="CA1365" s="136"/>
    </row>
    <row r="1366" spans="79:79" ht="24" thickBot="1">
      <c r="CA1366" s="136"/>
    </row>
    <row r="1367" spans="79:79" ht="24" thickBot="1">
      <c r="CA1367" s="136"/>
    </row>
    <row r="1368" spans="79:79" ht="24" thickBot="1">
      <c r="CA1368" s="136"/>
    </row>
    <row r="1369" spans="79:79" ht="24" thickBot="1">
      <c r="CA1369" s="136"/>
    </row>
    <row r="1370" spans="79:79" ht="24" thickBot="1">
      <c r="CA1370" s="136"/>
    </row>
    <row r="1371" spans="79:79" ht="24" thickBot="1">
      <c r="CA1371" s="136"/>
    </row>
    <row r="1372" spans="79:79" ht="24" thickBot="1">
      <c r="CA1372" s="136"/>
    </row>
    <row r="1373" spans="79:79" ht="24" thickBot="1">
      <c r="CA1373" s="136"/>
    </row>
    <row r="1374" spans="79:79" ht="24" thickBot="1">
      <c r="CA1374" s="136"/>
    </row>
    <row r="1375" spans="79:79" ht="24" thickBot="1">
      <c r="CA1375" s="136"/>
    </row>
    <row r="1376" spans="79:79" ht="24" thickBot="1">
      <c r="CA1376" s="136"/>
    </row>
    <row r="1377" spans="79:79" ht="24" thickBot="1">
      <c r="CA1377" s="136"/>
    </row>
    <row r="1378" spans="79:79" ht="24" thickBot="1">
      <c r="CA1378" s="136"/>
    </row>
    <row r="1379" spans="79:79" ht="24" thickBot="1">
      <c r="CA1379" s="136"/>
    </row>
    <row r="1380" spans="79:79" ht="24" thickBot="1">
      <c r="CA1380" s="136"/>
    </row>
    <row r="1381" spans="79:79" ht="24" thickBot="1">
      <c r="CA1381" s="136"/>
    </row>
    <row r="1382" spans="79:79" ht="24" thickBot="1">
      <c r="CA1382" s="136"/>
    </row>
    <row r="1383" spans="79:79" ht="24" thickBot="1">
      <c r="CA1383" s="136"/>
    </row>
    <row r="1384" spans="79:79" ht="24" thickBot="1">
      <c r="CA1384" s="136"/>
    </row>
    <row r="1385" spans="79:79" ht="24" thickBot="1">
      <c r="CA1385" s="136"/>
    </row>
    <row r="1386" spans="79:79" ht="24" thickBot="1">
      <c r="CA1386" s="136"/>
    </row>
    <row r="1387" spans="79:79" ht="24" thickBot="1">
      <c r="CA1387" s="136"/>
    </row>
    <row r="1388" spans="79:79" ht="24" thickBot="1">
      <c r="CA1388" s="136"/>
    </row>
    <row r="1389" spans="79:79" ht="24" thickBot="1">
      <c r="CA1389" s="136"/>
    </row>
    <row r="1390" spans="79:79" ht="24" thickBot="1">
      <c r="CA1390" s="136"/>
    </row>
    <row r="1391" spans="79:79" ht="24" thickBot="1">
      <c r="CA1391" s="136"/>
    </row>
    <row r="1392" spans="79:79" ht="24" thickBot="1">
      <c r="CA1392" s="136"/>
    </row>
    <row r="1393" spans="79:79" ht="24" thickBot="1">
      <c r="CA1393" s="136"/>
    </row>
    <row r="1394" spans="79:79" ht="24" thickBot="1">
      <c r="CA1394" s="136"/>
    </row>
    <row r="1395" spans="79:79" ht="24" thickBot="1">
      <c r="CA1395" s="136"/>
    </row>
    <row r="1396" spans="79:79" ht="24" thickBot="1">
      <c r="CA1396" s="136"/>
    </row>
    <row r="1397" spans="79:79" ht="24" thickBot="1">
      <c r="CA1397" s="136"/>
    </row>
    <row r="1398" spans="79:79" ht="24" thickBot="1">
      <c r="CA1398" s="136"/>
    </row>
    <row r="1399" spans="79:79" ht="24" thickBot="1">
      <c r="CA1399" s="136"/>
    </row>
    <row r="1400" spans="79:79" ht="24" thickBot="1">
      <c r="CA1400" s="136"/>
    </row>
    <row r="1401" spans="79:79" ht="24" thickBot="1">
      <c r="CA1401" s="136"/>
    </row>
    <row r="1402" spans="79:79" ht="24" thickBot="1">
      <c r="CA1402" s="136"/>
    </row>
    <row r="1403" spans="79:79" ht="24" thickBot="1">
      <c r="CA1403" s="136"/>
    </row>
    <row r="1404" spans="79:79" ht="24" thickBot="1">
      <c r="CA1404" s="136"/>
    </row>
    <row r="1405" spans="79:79" ht="24" thickBot="1">
      <c r="CA1405" s="136"/>
    </row>
    <row r="1406" spans="79:79" ht="24" thickBot="1">
      <c r="CA1406" s="136"/>
    </row>
    <row r="1407" spans="79:79" ht="24" thickBot="1">
      <c r="CA1407" s="136"/>
    </row>
    <row r="1408" spans="79:79" ht="24" thickBot="1">
      <c r="CA1408" s="136"/>
    </row>
    <row r="1409" spans="79:79" ht="24" thickBot="1">
      <c r="CA1409" s="136"/>
    </row>
    <row r="1410" spans="79:79" ht="24" thickBot="1">
      <c r="CA1410" s="136"/>
    </row>
    <row r="1411" spans="79:79" ht="24" thickBot="1">
      <c r="CA1411" s="136"/>
    </row>
    <row r="1412" spans="79:79" ht="24" thickBot="1">
      <c r="CA1412" s="136"/>
    </row>
    <row r="1413" spans="79:79" ht="24" thickBot="1">
      <c r="CA1413" s="136"/>
    </row>
    <row r="1414" spans="79:79" ht="24" thickBot="1">
      <c r="CA1414" s="136"/>
    </row>
    <row r="1415" spans="79:79" ht="24" thickBot="1">
      <c r="CA1415" s="136"/>
    </row>
    <row r="1416" spans="79:79" ht="24" thickBot="1">
      <c r="CA1416" s="136"/>
    </row>
    <row r="1417" spans="79:79" ht="24" thickBot="1">
      <c r="CA1417" s="136"/>
    </row>
    <row r="1418" spans="79:79" ht="24" thickBot="1">
      <c r="CA1418" s="136"/>
    </row>
    <row r="1419" spans="79:79" ht="24" thickBot="1">
      <c r="CA1419" s="136"/>
    </row>
    <row r="1420" spans="79:79" ht="24" thickBot="1">
      <c r="CA1420" s="136"/>
    </row>
    <row r="1421" spans="79:79" ht="24" thickBot="1">
      <c r="CA1421" s="136"/>
    </row>
    <row r="1422" spans="79:79" ht="24" thickBot="1">
      <c r="CA1422" s="136"/>
    </row>
    <row r="1423" spans="79:79" ht="24" thickBot="1">
      <c r="CA1423" s="136"/>
    </row>
    <row r="1424" spans="79:79" ht="24" thickBot="1">
      <c r="CA1424" s="136"/>
    </row>
    <row r="1425" spans="79:79" ht="24" thickBot="1">
      <c r="CA1425" s="136"/>
    </row>
    <row r="1426" spans="79:79" ht="24" thickBot="1">
      <c r="CA1426" s="136"/>
    </row>
    <row r="1427" spans="79:79" ht="24" thickBot="1">
      <c r="CA1427" s="136"/>
    </row>
    <row r="1428" spans="79:79" ht="24" thickBot="1">
      <c r="CA1428" s="136"/>
    </row>
    <row r="1429" spans="79:79" ht="24" thickBot="1">
      <c r="CA1429" s="136"/>
    </row>
    <row r="1430" spans="79:79" ht="24" thickBot="1">
      <c r="CA1430" s="136"/>
    </row>
    <row r="1431" spans="79:79" ht="24" thickBot="1">
      <c r="CA1431" s="136"/>
    </row>
    <row r="1432" spans="79:79" ht="24" thickBot="1">
      <c r="CA1432" s="136"/>
    </row>
    <row r="1433" spans="79:79" ht="24" thickBot="1">
      <c r="CA1433" s="136"/>
    </row>
    <row r="1434" spans="79:79" ht="24" thickBot="1">
      <c r="CA1434" s="136"/>
    </row>
    <row r="1435" spans="79:79" ht="24" thickBot="1">
      <c r="CA1435" s="136"/>
    </row>
    <row r="1436" spans="79:79" ht="24" thickBot="1">
      <c r="CA1436" s="136"/>
    </row>
    <row r="1437" spans="79:79" ht="24" thickBot="1">
      <c r="CA1437" s="136"/>
    </row>
    <row r="1438" spans="79:79" ht="24" thickBot="1">
      <c r="CA1438" s="136"/>
    </row>
    <row r="1439" spans="79:79" ht="24" thickBot="1">
      <c r="CA1439" s="136"/>
    </row>
    <row r="1440" spans="79:79" ht="24" thickBot="1">
      <c r="CA1440" s="136"/>
    </row>
    <row r="1441" spans="79:79" ht="24" thickBot="1">
      <c r="CA1441" s="136"/>
    </row>
    <row r="1442" spans="79:79" ht="24" thickBot="1">
      <c r="CA1442" s="136"/>
    </row>
    <row r="1443" spans="79:79" ht="24" thickBot="1">
      <c r="CA1443" s="136"/>
    </row>
    <row r="1444" spans="79:79" ht="24" thickBot="1">
      <c r="CA1444" s="136"/>
    </row>
    <row r="1445" spans="79:79" ht="24" thickBot="1">
      <c r="CA1445" s="136"/>
    </row>
    <row r="1446" spans="79:79" ht="24" thickBot="1">
      <c r="CA1446" s="136"/>
    </row>
    <row r="1447" spans="79:79" ht="24" thickBot="1">
      <c r="CA1447" s="136"/>
    </row>
    <row r="1448" spans="79:79" ht="24" thickBot="1">
      <c r="CA1448" s="136"/>
    </row>
    <row r="1449" spans="79:79" ht="24" thickBot="1">
      <c r="CA1449" s="136"/>
    </row>
    <row r="1450" spans="79:79" ht="24" thickBot="1">
      <c r="CA1450" s="136"/>
    </row>
    <row r="1451" spans="79:79" ht="24" thickBot="1">
      <c r="CA1451" s="136"/>
    </row>
    <row r="1452" spans="79:79" ht="24" thickBot="1">
      <c r="CA1452" s="136"/>
    </row>
    <row r="1453" spans="79:79" ht="24" thickBot="1">
      <c r="CA1453" s="136"/>
    </row>
    <row r="1454" spans="79:79" ht="24" thickBot="1">
      <c r="CA1454" s="136"/>
    </row>
    <row r="1455" spans="79:79" ht="24" thickBot="1">
      <c r="CA1455" s="136"/>
    </row>
    <row r="1456" spans="79:79" ht="24" thickBot="1">
      <c r="CA1456" s="136"/>
    </row>
    <row r="1457" spans="79:79" ht="24" thickBot="1">
      <c r="CA1457" s="136"/>
    </row>
    <row r="1458" spans="79:79" ht="24" thickBot="1">
      <c r="CA1458" s="136"/>
    </row>
    <row r="1459" spans="79:79" ht="24" thickBot="1">
      <c r="CA1459" s="136"/>
    </row>
    <row r="1460" spans="79:79" ht="24" thickBot="1">
      <c r="CA1460" s="136"/>
    </row>
    <row r="1461" spans="79:79" ht="24" thickBot="1">
      <c r="CA1461" s="136"/>
    </row>
    <row r="1462" spans="79:79" ht="24" thickBot="1">
      <c r="CA1462" s="136"/>
    </row>
    <row r="1463" spans="79:79" ht="24" thickBot="1">
      <c r="CA1463" s="136"/>
    </row>
    <row r="1464" spans="79:79" ht="24" thickBot="1">
      <c r="CA1464" s="136"/>
    </row>
    <row r="1465" spans="79:79" ht="24" thickBot="1">
      <c r="CA1465" s="136"/>
    </row>
    <row r="1466" spans="79:79" ht="24" thickBot="1">
      <c r="CA1466" s="136"/>
    </row>
    <row r="1467" spans="79:79" ht="24" thickBot="1">
      <c r="CA1467" s="136"/>
    </row>
    <row r="1468" spans="79:79" ht="24" thickBot="1">
      <c r="CA1468" s="136"/>
    </row>
    <row r="1469" spans="79:79" ht="24" thickBot="1">
      <c r="CA1469" s="136"/>
    </row>
    <row r="1470" spans="79:79" ht="24" thickBot="1">
      <c r="CA1470" s="136"/>
    </row>
    <row r="1471" spans="79:79" ht="24" thickBot="1">
      <c r="CA1471" s="136"/>
    </row>
    <row r="1472" spans="79:79" ht="24" thickBot="1">
      <c r="CA1472" s="136"/>
    </row>
    <row r="1473" spans="79:79" ht="24" thickBot="1">
      <c r="CA1473" s="136"/>
    </row>
    <row r="1474" spans="79:79" ht="24" thickBot="1">
      <c r="CA1474" s="136"/>
    </row>
    <row r="1475" spans="79:79" ht="24" thickBot="1">
      <c r="CA1475" s="136"/>
    </row>
    <row r="1476" spans="79:79" ht="24" thickBot="1">
      <c r="CA1476" s="136"/>
    </row>
    <row r="1477" spans="79:79" ht="24" thickBot="1">
      <c r="CA1477" s="136"/>
    </row>
    <row r="1478" spans="79:79" ht="24" thickBot="1">
      <c r="CA1478" s="136"/>
    </row>
    <row r="1479" spans="79:79" ht="24" thickBot="1">
      <c r="CA1479" s="136"/>
    </row>
    <row r="1480" spans="79:79" ht="24" thickBot="1">
      <c r="CA1480" s="136"/>
    </row>
    <row r="1481" spans="79:79" ht="24" thickBot="1">
      <c r="CA1481" s="136"/>
    </row>
    <row r="1482" spans="79:79" ht="24" thickBot="1">
      <c r="CA1482" s="136"/>
    </row>
    <row r="1483" spans="79:79" ht="24" thickBot="1">
      <c r="CA1483" s="136"/>
    </row>
    <row r="1484" spans="79:79" ht="24" thickBot="1">
      <c r="CA1484" s="136"/>
    </row>
    <row r="1485" spans="79:79" ht="24" thickBot="1">
      <c r="CA1485" s="136"/>
    </row>
    <row r="1486" spans="79:79" ht="24" thickBot="1">
      <c r="CA1486" s="136"/>
    </row>
    <row r="1487" spans="79:79" ht="24" thickBot="1">
      <c r="CA1487" s="136"/>
    </row>
    <row r="1488" spans="79:79" ht="24" thickBot="1">
      <c r="CA1488" s="136"/>
    </row>
    <row r="1489" spans="79:79" ht="24" thickBot="1">
      <c r="CA1489" s="136"/>
    </row>
    <row r="1490" spans="79:79" ht="24" thickBot="1">
      <c r="CA1490" s="136"/>
    </row>
    <row r="1491" spans="79:79" ht="24" thickBot="1">
      <c r="CA1491" s="136"/>
    </row>
    <row r="1492" spans="79:79" ht="24" thickBot="1">
      <c r="CA1492" s="136"/>
    </row>
    <row r="1493" spans="79:79" ht="24" thickBot="1">
      <c r="CA1493" s="136"/>
    </row>
    <row r="1494" spans="79:79" ht="24" thickBot="1">
      <c r="CA1494" s="136"/>
    </row>
    <row r="1495" spans="79:79" ht="24" thickBot="1">
      <c r="CA1495" s="136"/>
    </row>
    <row r="1496" spans="79:79" ht="24" thickBot="1">
      <c r="CA1496" s="136"/>
    </row>
    <row r="1497" spans="79:79" ht="24" thickBot="1">
      <c r="CA1497" s="136"/>
    </row>
    <row r="1498" spans="79:79" ht="24" thickBot="1">
      <c r="CA1498" s="136"/>
    </row>
    <row r="1499" spans="79:79" ht="24" thickBot="1">
      <c r="CA1499" s="136"/>
    </row>
    <row r="1500" spans="79:79" ht="24" thickBot="1">
      <c r="CA1500" s="136"/>
    </row>
    <row r="1501" spans="79:79" ht="24" thickBot="1">
      <c r="CA1501" s="136"/>
    </row>
    <row r="1502" spans="79:79" ht="24" thickBot="1">
      <c r="CA1502" s="136"/>
    </row>
    <row r="1503" spans="79:79" ht="24" thickBot="1">
      <c r="CA1503" s="136"/>
    </row>
    <row r="1504" spans="79:79" ht="24" thickBot="1">
      <c r="CA1504" s="136"/>
    </row>
    <row r="1505" spans="79:79" ht="24" thickBot="1">
      <c r="CA1505" s="136"/>
    </row>
    <row r="1506" spans="79:79" ht="24" thickBot="1">
      <c r="CA1506" s="136"/>
    </row>
    <row r="1507" spans="79:79" ht="24" thickBot="1">
      <c r="CA1507" s="136"/>
    </row>
    <row r="1508" spans="79:79" ht="24" thickBot="1">
      <c r="CA1508" s="136"/>
    </row>
    <row r="1509" spans="79:79" ht="24" thickBot="1">
      <c r="CA1509" s="136"/>
    </row>
    <row r="1510" spans="79:79" ht="24" thickBot="1">
      <c r="CA1510" s="136"/>
    </row>
    <row r="1511" spans="79:79" ht="24" thickBot="1">
      <c r="CA1511" s="136"/>
    </row>
    <row r="1512" spans="79:79" ht="24" thickBot="1">
      <c r="CA1512" s="136"/>
    </row>
    <row r="1513" spans="79:79" ht="24" thickBot="1">
      <c r="CA1513" s="136"/>
    </row>
    <row r="1514" spans="79:79" ht="24" thickBot="1">
      <c r="CA1514" s="136"/>
    </row>
    <row r="1515" spans="79:79" ht="24" thickBot="1">
      <c r="CA1515" s="136"/>
    </row>
    <row r="1516" spans="79:79" ht="24" thickBot="1">
      <c r="CA1516" s="136"/>
    </row>
    <row r="1517" spans="79:79" ht="24" thickBot="1">
      <c r="CA1517" s="136"/>
    </row>
    <row r="1518" spans="79:79" ht="24" thickBot="1">
      <c r="CA1518" s="136"/>
    </row>
    <row r="1519" spans="79:79" ht="24" thickBot="1">
      <c r="CA1519" s="136"/>
    </row>
    <row r="1520" spans="79:79" ht="24" thickBot="1">
      <c r="CA1520" s="136"/>
    </row>
    <row r="1521" spans="79:79" ht="24" thickBot="1">
      <c r="CA1521" s="136"/>
    </row>
    <row r="1522" spans="79:79" ht="24" thickBot="1">
      <c r="CA1522" s="136"/>
    </row>
    <row r="1523" spans="79:79" ht="24" thickBot="1">
      <c r="CA1523" s="136"/>
    </row>
    <row r="1524" spans="79:79" ht="24" thickBot="1">
      <c r="CA1524" s="136"/>
    </row>
    <row r="1525" spans="79:79" ht="24" thickBot="1">
      <c r="CA1525" s="136"/>
    </row>
    <row r="1526" spans="79:79" ht="24" thickBot="1">
      <c r="CA1526" s="136"/>
    </row>
    <row r="1527" spans="79:79" ht="24" thickBot="1">
      <c r="CA1527" s="136"/>
    </row>
    <row r="1528" spans="79:79" ht="24" thickBot="1">
      <c r="CA1528" s="136"/>
    </row>
    <row r="1529" spans="79:79" ht="24" thickBot="1">
      <c r="CA1529" s="136"/>
    </row>
    <row r="1530" spans="79:79" ht="24" thickBot="1">
      <c r="CA1530" s="136"/>
    </row>
    <row r="1531" spans="79:79" ht="24" thickBot="1">
      <c r="CA1531" s="136"/>
    </row>
    <row r="1532" spans="79:79" ht="24" thickBot="1">
      <c r="CA1532" s="136"/>
    </row>
    <row r="1533" spans="79:79" ht="24" thickBot="1">
      <c r="CA1533" s="136"/>
    </row>
    <row r="1534" spans="79:79" ht="24" thickBot="1">
      <c r="CA1534" s="136"/>
    </row>
    <row r="1535" spans="79:79" ht="24" thickBot="1">
      <c r="CA1535" s="136"/>
    </row>
    <row r="1536" spans="79:79" ht="24" thickBot="1">
      <c r="CA1536" s="136"/>
    </row>
    <row r="1537" spans="79:79" ht="24" thickBot="1">
      <c r="CA1537" s="136"/>
    </row>
    <row r="1538" spans="79:79" ht="24" thickBot="1">
      <c r="CA1538" s="136"/>
    </row>
    <row r="1539" spans="79:79" ht="24" thickBot="1">
      <c r="CA1539" s="136"/>
    </row>
    <row r="1540" spans="79:79" ht="24" thickBot="1">
      <c r="CA1540" s="136"/>
    </row>
    <row r="1541" spans="79:79" ht="24" thickBot="1">
      <c r="CA1541" s="136"/>
    </row>
    <row r="1542" spans="79:79" ht="24" thickBot="1">
      <c r="CA1542" s="136"/>
    </row>
    <row r="1543" spans="79:79" ht="24" thickBot="1">
      <c r="CA1543" s="136"/>
    </row>
    <row r="1544" spans="79:79" ht="24" thickBot="1">
      <c r="CA1544" s="136"/>
    </row>
    <row r="1545" spans="79:79" ht="24" thickBot="1">
      <c r="CA1545" s="136"/>
    </row>
    <row r="1546" spans="79:79" ht="24" thickBot="1">
      <c r="CA1546" s="136"/>
    </row>
    <row r="1547" spans="79:79" ht="24" thickBot="1">
      <c r="CA1547" s="136"/>
    </row>
    <row r="1548" spans="79:79" ht="24" thickBot="1">
      <c r="CA1548" s="136"/>
    </row>
    <row r="1549" spans="79:79" ht="24" thickBot="1">
      <c r="CA1549" s="136"/>
    </row>
    <row r="1550" spans="79:79" ht="24" thickBot="1">
      <c r="CA1550" s="136"/>
    </row>
    <row r="1551" spans="79:79" ht="24" thickBot="1">
      <c r="CA1551" s="136"/>
    </row>
    <row r="1552" spans="79:79" ht="24" thickBot="1">
      <c r="CA1552" s="136"/>
    </row>
    <row r="1553" spans="79:79" ht="24" thickBot="1">
      <c r="CA1553" s="136"/>
    </row>
    <row r="1554" spans="79:79" ht="24" thickBot="1">
      <c r="CA1554" s="136"/>
    </row>
    <row r="1555" spans="79:79" ht="24" thickBot="1">
      <c r="CA1555" s="136"/>
    </row>
    <row r="1556" spans="79:79" ht="24" thickBot="1">
      <c r="CA1556" s="136"/>
    </row>
    <row r="1557" spans="79:79" ht="24" thickBot="1">
      <c r="CA1557" s="136"/>
    </row>
    <row r="1558" spans="79:79" ht="24" thickBot="1">
      <c r="CA1558" s="136"/>
    </row>
    <row r="1559" spans="79:79" ht="24" thickBot="1">
      <c r="CA1559" s="136"/>
    </row>
    <row r="1560" spans="79:79" ht="24" thickBot="1">
      <c r="CA1560" s="136"/>
    </row>
    <row r="1561" spans="79:79" ht="24" thickBot="1">
      <c r="CA1561" s="136"/>
    </row>
    <row r="1562" spans="79:79" ht="24" thickBot="1">
      <c r="CA1562" s="136"/>
    </row>
    <row r="1563" spans="79:79" ht="24" thickBot="1">
      <c r="CA1563" s="136"/>
    </row>
    <row r="1564" spans="79:79" ht="24" thickBot="1">
      <c r="CA1564" s="136"/>
    </row>
    <row r="1565" spans="79:79" ht="24" thickBot="1">
      <c r="CA1565" s="136"/>
    </row>
    <row r="1566" spans="79:79" ht="24" thickBot="1">
      <c r="CA1566" s="136"/>
    </row>
    <row r="1567" spans="79:79" ht="24" thickBot="1">
      <c r="CA1567" s="136"/>
    </row>
    <row r="1568" spans="79:79" ht="24" thickBot="1">
      <c r="CA1568" s="136"/>
    </row>
    <row r="1569" spans="79:79" ht="24" thickBot="1">
      <c r="CA1569" s="136"/>
    </row>
    <row r="1570" spans="79:79" ht="24" thickBot="1">
      <c r="CA1570" s="136"/>
    </row>
    <row r="1571" spans="79:79" ht="24" thickBot="1">
      <c r="CA1571" s="136"/>
    </row>
    <row r="1572" spans="79:79" ht="24" thickBot="1">
      <c r="CA1572" s="136"/>
    </row>
    <row r="1573" spans="79:79" ht="24" thickBot="1">
      <c r="CA1573" s="136"/>
    </row>
    <row r="1574" spans="79:79" ht="24" thickBot="1">
      <c r="CA1574" s="136"/>
    </row>
    <row r="1575" spans="79:79" ht="24" thickBot="1">
      <c r="CA1575" s="136"/>
    </row>
    <row r="1576" spans="79:79" ht="24" thickBot="1">
      <c r="CA1576" s="136"/>
    </row>
    <row r="1577" spans="79:79" ht="24" thickBot="1">
      <c r="CA1577" s="136"/>
    </row>
    <row r="1578" spans="79:79" ht="24" thickBot="1">
      <c r="CA1578" s="136"/>
    </row>
    <row r="1579" spans="79:79" ht="24" thickBot="1">
      <c r="CA1579" s="136"/>
    </row>
    <row r="1580" spans="79:79" ht="24" thickBot="1">
      <c r="CA1580" s="136"/>
    </row>
    <row r="1581" spans="79:79" ht="24" thickBot="1">
      <c r="CA1581" s="136"/>
    </row>
    <row r="1582" spans="79:79" ht="24" thickBot="1">
      <c r="CA1582" s="136"/>
    </row>
    <row r="1583" spans="79:79" ht="24" thickBot="1">
      <c r="CA1583" s="136"/>
    </row>
    <row r="1584" spans="79:79" ht="24" thickBot="1">
      <c r="CA1584" s="136"/>
    </row>
    <row r="1585" spans="79:79" ht="24" thickBot="1">
      <c r="CA1585" s="136"/>
    </row>
    <row r="1586" spans="79:79" ht="24" thickBot="1">
      <c r="CA1586" s="136"/>
    </row>
    <row r="1587" spans="79:79" ht="24" thickBot="1">
      <c r="CA1587" s="136"/>
    </row>
    <row r="1588" spans="79:79" ht="24" thickBot="1">
      <c r="CA1588" s="136"/>
    </row>
    <row r="1589" spans="79:79" ht="24" thickBot="1">
      <c r="CA1589" s="136"/>
    </row>
    <row r="1590" spans="79:79" ht="24" thickBot="1">
      <c r="CA1590" s="136"/>
    </row>
    <row r="1591" spans="79:79" ht="24" thickBot="1">
      <c r="CA1591" s="136"/>
    </row>
    <row r="1592" spans="79:79" ht="24" thickBot="1">
      <c r="CA1592" s="136"/>
    </row>
    <row r="1593" spans="79:79" ht="24" thickBot="1">
      <c r="CA1593" s="136"/>
    </row>
    <row r="1594" spans="79:79" ht="24" thickBot="1">
      <c r="CA1594" s="136"/>
    </row>
    <row r="1595" spans="79:79" ht="24" thickBot="1">
      <c r="CA1595" s="136"/>
    </row>
    <row r="1596" spans="79:79" ht="24" thickBot="1">
      <c r="CA1596" s="136"/>
    </row>
    <row r="1597" spans="79:79" ht="24" thickBot="1">
      <c r="CA1597" s="136"/>
    </row>
    <row r="1598" spans="79:79" ht="24" thickBot="1">
      <c r="CA1598" s="136"/>
    </row>
    <row r="1599" spans="79:79" ht="24" thickBot="1">
      <c r="CA1599" s="136"/>
    </row>
    <row r="1600" spans="79:79" ht="24" thickBot="1">
      <c r="CA1600" s="136"/>
    </row>
    <row r="1601" spans="79:79" ht="24" thickBot="1">
      <c r="CA1601" s="136"/>
    </row>
    <row r="1602" spans="79:79" ht="24" thickBot="1">
      <c r="CA1602" s="136"/>
    </row>
    <row r="1603" spans="79:79" ht="24" thickBot="1">
      <c r="CA1603" s="136"/>
    </row>
    <row r="1604" spans="79:79" ht="24" thickBot="1">
      <c r="CA1604" s="136"/>
    </row>
    <row r="1605" spans="79:79" ht="24" thickBot="1">
      <c r="CA1605" s="136"/>
    </row>
    <row r="1606" spans="79:79" ht="24" thickBot="1">
      <c r="CA1606" s="136"/>
    </row>
    <row r="1607" spans="79:79" ht="24" thickBot="1">
      <c r="CA1607" s="136"/>
    </row>
    <row r="1608" spans="79:79" ht="24" thickBot="1">
      <c r="CA1608" s="136"/>
    </row>
    <row r="1609" spans="79:79" ht="24" thickBot="1">
      <c r="CA1609" s="136"/>
    </row>
    <row r="1610" spans="79:79" ht="24" thickBot="1">
      <c r="CA1610" s="136"/>
    </row>
    <row r="1611" spans="79:79" ht="24" thickBot="1">
      <c r="CA1611" s="136"/>
    </row>
    <row r="1612" spans="79:79" ht="24" thickBot="1">
      <c r="CA1612" s="136"/>
    </row>
    <row r="1613" spans="79:79" ht="24" thickBot="1">
      <c r="CA1613" s="136"/>
    </row>
    <row r="1614" spans="79:79" ht="24" thickBot="1">
      <c r="CA1614" s="136"/>
    </row>
    <row r="1615" spans="79:79" ht="24" thickBot="1">
      <c r="CA1615" s="136"/>
    </row>
    <row r="1616" spans="79:79" ht="24" thickBot="1">
      <c r="CA1616" s="136"/>
    </row>
    <row r="1617" spans="79:79" ht="24" thickBot="1">
      <c r="CA1617" s="136"/>
    </row>
    <row r="1618" spans="79:79" ht="24" thickBot="1">
      <c r="CA1618" s="136"/>
    </row>
    <row r="1619" spans="79:79" ht="24" thickBot="1">
      <c r="CA1619" s="136"/>
    </row>
    <row r="1620" spans="79:79" ht="24" thickBot="1">
      <c r="CA1620" s="136"/>
    </row>
    <row r="1621" spans="79:79" ht="24" thickBot="1">
      <c r="CA1621" s="136"/>
    </row>
    <row r="1622" spans="79:79" ht="24" thickBot="1">
      <c r="CA1622" s="136"/>
    </row>
    <row r="1623" spans="79:79" ht="24" thickBot="1">
      <c r="CA1623" s="136"/>
    </row>
    <row r="1624" spans="79:79" ht="24" thickBot="1">
      <c r="CA1624" s="136"/>
    </row>
    <row r="1625" spans="79:79" ht="24" thickBot="1">
      <c r="CA1625" s="136"/>
    </row>
    <row r="1626" spans="79:79" ht="24" thickBot="1">
      <c r="CA1626" s="136"/>
    </row>
    <row r="1627" spans="79:79" ht="24" thickBot="1">
      <c r="CA1627" s="136"/>
    </row>
    <row r="1628" spans="79:79" ht="24" thickBot="1">
      <c r="CA1628" s="136"/>
    </row>
    <row r="1629" spans="79:79" ht="24" thickBot="1">
      <c r="CA1629" s="136"/>
    </row>
    <row r="1630" spans="79:79" ht="24" thickBot="1">
      <c r="CA1630" s="136"/>
    </row>
    <row r="1631" spans="79:79" ht="24" thickBot="1">
      <c r="CA1631" s="136"/>
    </row>
    <row r="1632" spans="79:79" ht="24" thickBot="1">
      <c r="CA1632" s="136"/>
    </row>
    <row r="1633" spans="79:79" ht="24" thickBot="1">
      <c r="CA1633" s="136"/>
    </row>
    <row r="1634" spans="79:79" ht="24" thickBot="1">
      <c r="CA1634" s="136"/>
    </row>
    <row r="1635" spans="79:79" ht="24" thickBot="1">
      <c r="CA1635" s="136"/>
    </row>
    <row r="1636" spans="79:79" ht="24" thickBot="1">
      <c r="CA1636" s="136"/>
    </row>
    <row r="1637" spans="79:79" ht="24" thickBot="1">
      <c r="CA1637" s="136"/>
    </row>
    <row r="1638" spans="79:79" ht="24" thickBot="1">
      <c r="CA1638" s="136"/>
    </row>
    <row r="1639" spans="79:79" ht="24" thickBot="1">
      <c r="CA1639" s="136"/>
    </row>
    <row r="1640" spans="79:79" ht="24" thickBot="1">
      <c r="CA1640" s="136"/>
    </row>
    <row r="1641" spans="79:79" ht="24" thickBot="1">
      <c r="CA1641" s="136"/>
    </row>
    <row r="1642" spans="79:79" ht="24" thickBot="1">
      <c r="CA1642" s="136"/>
    </row>
    <row r="1643" spans="79:79" ht="24" thickBot="1">
      <c r="CA1643" s="136"/>
    </row>
    <row r="1644" spans="79:79" ht="24" thickBot="1">
      <c r="CA1644" s="136"/>
    </row>
    <row r="1645" spans="79:79" ht="24" thickBot="1">
      <c r="CA1645" s="136"/>
    </row>
    <row r="1646" spans="79:79" ht="24" thickBot="1">
      <c r="CA1646" s="136"/>
    </row>
    <row r="1647" spans="79:79" ht="24" thickBot="1">
      <c r="CA1647" s="136"/>
    </row>
    <row r="1648" spans="79:79" ht="24" thickBot="1">
      <c r="CA1648" s="136"/>
    </row>
    <row r="1649" spans="79:79" ht="24" thickBot="1">
      <c r="CA1649" s="136"/>
    </row>
    <row r="1650" spans="79:79" ht="24" thickBot="1">
      <c r="CA1650" s="136"/>
    </row>
    <row r="1651" spans="79:79" ht="24" thickBot="1">
      <c r="CA1651" s="136"/>
    </row>
    <row r="1652" spans="79:79" ht="24" thickBot="1">
      <c r="CA1652" s="136"/>
    </row>
    <row r="1653" spans="79:79" ht="24" thickBot="1">
      <c r="CA1653" s="136"/>
    </row>
    <row r="1654" spans="79:79" ht="24" thickBot="1">
      <c r="CA1654" s="136"/>
    </row>
    <row r="1655" spans="79:79" ht="24" thickBot="1">
      <c r="CA1655" s="136"/>
    </row>
    <row r="1656" spans="79:79" ht="24" thickBot="1">
      <c r="CA1656" s="136"/>
    </row>
    <row r="1657" spans="79:79" ht="24" thickBot="1">
      <c r="CA1657" s="136"/>
    </row>
    <row r="1658" spans="79:79" ht="24" thickBot="1">
      <c r="CA1658" s="136"/>
    </row>
    <row r="1659" spans="79:79" ht="24" thickBot="1">
      <c r="CA1659" s="136"/>
    </row>
    <row r="1660" spans="79:79" ht="24" thickBot="1">
      <c r="CA1660" s="136"/>
    </row>
    <row r="1661" spans="79:79" ht="24" thickBot="1">
      <c r="CA1661" s="136"/>
    </row>
    <row r="1662" spans="79:79" ht="24" thickBot="1">
      <c r="CA1662" s="136"/>
    </row>
    <row r="1663" spans="79:79" ht="24" thickBot="1">
      <c r="CA1663" s="136"/>
    </row>
    <row r="1664" spans="79:79" ht="24" thickBot="1">
      <c r="CA1664" s="136"/>
    </row>
    <row r="1665" spans="79:79" ht="24" thickBot="1">
      <c r="CA1665" s="136"/>
    </row>
    <row r="1666" spans="79:79" ht="24" thickBot="1">
      <c r="CA1666" s="136"/>
    </row>
    <row r="1667" spans="79:79" ht="24" thickBot="1">
      <c r="CA1667" s="136"/>
    </row>
    <row r="1668" spans="79:79" ht="24" thickBot="1">
      <c r="CA1668" s="136"/>
    </row>
    <row r="1669" spans="79:79" ht="24" thickBot="1">
      <c r="CA1669" s="136"/>
    </row>
    <row r="1670" spans="79:79" ht="24" thickBot="1">
      <c r="CA1670" s="136"/>
    </row>
    <row r="1671" spans="79:79" ht="24" thickBot="1">
      <c r="CA1671" s="136"/>
    </row>
    <row r="1672" spans="79:79" ht="24" thickBot="1">
      <c r="CA1672" s="136"/>
    </row>
    <row r="1673" spans="79:79" ht="24" thickBot="1">
      <c r="CA1673" s="136"/>
    </row>
    <row r="1674" spans="79:79" ht="24" thickBot="1">
      <c r="CA1674" s="136"/>
    </row>
    <row r="1675" spans="79:79" ht="24" thickBot="1">
      <c r="CA1675" s="136"/>
    </row>
    <row r="1676" spans="79:79" ht="24" thickBot="1">
      <c r="CA1676" s="136"/>
    </row>
    <row r="1677" spans="79:79" ht="24" thickBot="1">
      <c r="CA1677" s="136"/>
    </row>
    <row r="1678" spans="79:79" ht="24" thickBot="1">
      <c r="CA1678" s="136"/>
    </row>
    <row r="1679" spans="79:79" ht="24" thickBot="1">
      <c r="CA1679" s="136"/>
    </row>
    <row r="1680" spans="79:79" ht="24" thickBot="1">
      <c r="CA1680" s="136"/>
    </row>
    <row r="1681" spans="79:79" ht="24" thickBot="1">
      <c r="CA1681" s="136"/>
    </row>
    <row r="1682" spans="79:79" ht="24" thickBot="1">
      <c r="CA1682" s="136"/>
    </row>
    <row r="1683" spans="79:79" ht="24" thickBot="1">
      <c r="CA1683" s="136"/>
    </row>
    <row r="1684" spans="79:79" ht="24" thickBot="1">
      <c r="CA1684" s="136"/>
    </row>
    <row r="1685" spans="79:79" ht="24" thickBot="1">
      <c r="CA1685" s="136"/>
    </row>
    <row r="1686" spans="79:79" ht="24" thickBot="1">
      <c r="CA1686" s="136"/>
    </row>
    <row r="1687" spans="79:79" ht="24" thickBot="1">
      <c r="CA1687" s="136"/>
    </row>
    <row r="1688" spans="79:79" ht="24" thickBot="1">
      <c r="CA1688" s="136"/>
    </row>
    <row r="1689" spans="79:79" ht="24" thickBot="1">
      <c r="CA1689" s="136"/>
    </row>
    <row r="1690" spans="79:79" ht="24" thickBot="1">
      <c r="CA1690" s="136"/>
    </row>
    <row r="1691" spans="79:79" ht="24" thickBot="1">
      <c r="CA1691" s="136"/>
    </row>
    <row r="1692" spans="79:79" ht="24" thickBot="1">
      <c r="CA1692" s="136"/>
    </row>
    <row r="1693" spans="79:79" ht="24" thickBot="1">
      <c r="CA1693" s="136"/>
    </row>
    <row r="1694" spans="79:79" ht="24" thickBot="1">
      <c r="CA1694" s="136"/>
    </row>
    <row r="1695" spans="79:79" ht="24" thickBot="1">
      <c r="CA1695" s="136"/>
    </row>
    <row r="1696" spans="79:79" ht="24" thickBot="1">
      <c r="CA1696" s="136"/>
    </row>
    <row r="1697" spans="79:79" ht="24" thickBot="1">
      <c r="CA1697" s="136"/>
    </row>
    <row r="1698" spans="79:79" ht="24" thickBot="1">
      <c r="CA1698" s="136"/>
    </row>
    <row r="1699" spans="79:79" ht="24" thickBot="1">
      <c r="CA1699" s="136"/>
    </row>
    <row r="1700" spans="79:79" ht="24" thickBot="1">
      <c r="CA1700" s="136"/>
    </row>
    <row r="1701" spans="79:79" ht="24" thickBot="1">
      <c r="CA1701" s="136"/>
    </row>
    <row r="1702" spans="79:79" ht="24" thickBot="1">
      <c r="CA1702" s="136"/>
    </row>
    <row r="1703" spans="79:79" ht="24" thickBot="1">
      <c r="CA1703" s="136"/>
    </row>
    <row r="1704" spans="79:79" ht="24" thickBot="1">
      <c r="CA1704" s="136"/>
    </row>
    <row r="1705" spans="79:79" ht="24" thickBot="1">
      <c r="CA1705" s="136"/>
    </row>
    <row r="1706" spans="79:79" ht="24" thickBot="1">
      <c r="CA1706" s="136"/>
    </row>
    <row r="1707" spans="79:79" ht="24" thickBot="1">
      <c r="CA1707" s="136"/>
    </row>
    <row r="1708" spans="79:79" ht="24" thickBot="1">
      <c r="CA1708" s="136"/>
    </row>
    <row r="1709" spans="79:79" ht="24" thickBot="1">
      <c r="CA1709" s="136"/>
    </row>
    <row r="1710" spans="79:79" ht="24" thickBot="1">
      <c r="CA1710" s="136"/>
    </row>
    <row r="1711" spans="79:79" ht="24" thickBot="1">
      <c r="CA1711" s="136"/>
    </row>
    <row r="1712" spans="79:79" ht="24" thickBot="1">
      <c r="CA1712" s="136"/>
    </row>
    <row r="1713" spans="79:79" ht="24" thickBot="1">
      <c r="CA1713" s="136"/>
    </row>
    <row r="1714" spans="79:79" ht="24" thickBot="1">
      <c r="CA1714" s="136"/>
    </row>
    <row r="1715" spans="79:79" ht="24" thickBot="1">
      <c r="CA1715" s="136"/>
    </row>
    <row r="1716" spans="79:79" ht="24" thickBot="1">
      <c r="CA1716" s="136"/>
    </row>
    <row r="1717" spans="79:79" ht="24" thickBot="1">
      <c r="CA1717" s="136"/>
    </row>
    <row r="1718" spans="79:79" ht="24" thickBot="1">
      <c r="CA1718" s="136"/>
    </row>
    <row r="1719" spans="79:79" ht="24" thickBot="1">
      <c r="CA1719" s="136"/>
    </row>
    <row r="1720" spans="79:79" ht="24" thickBot="1">
      <c r="CA1720" s="136"/>
    </row>
    <row r="1721" spans="79:79" ht="24" thickBot="1">
      <c r="CA1721" s="136"/>
    </row>
    <row r="1722" spans="79:79" ht="24" thickBot="1">
      <c r="CA1722" s="136"/>
    </row>
    <row r="1723" spans="79:79" ht="24" thickBot="1">
      <c r="CA1723" s="136"/>
    </row>
    <row r="1724" spans="79:79" ht="24" thickBot="1">
      <c r="CA1724" s="136"/>
    </row>
    <row r="1725" spans="79:79" ht="24" thickBot="1">
      <c r="CA1725" s="136"/>
    </row>
    <row r="1726" spans="79:79" ht="24" thickBot="1">
      <c r="CA1726" s="136"/>
    </row>
    <row r="1727" spans="79:79" ht="24" thickBot="1">
      <c r="CA1727" s="136"/>
    </row>
    <row r="1728" spans="79:79" ht="24" thickBot="1">
      <c r="CA1728" s="136"/>
    </row>
    <row r="1729" spans="79:79" ht="24" thickBot="1">
      <c r="CA1729" s="136"/>
    </row>
    <row r="1730" spans="79:79" ht="24" thickBot="1">
      <c r="CA1730" s="136"/>
    </row>
    <row r="1731" spans="79:79" ht="24" thickBot="1">
      <c r="CA1731" s="136"/>
    </row>
    <row r="1732" spans="79:79" ht="24" thickBot="1">
      <c r="CA1732" s="136"/>
    </row>
    <row r="1733" spans="79:79" ht="24" thickBot="1">
      <c r="CA1733" s="136"/>
    </row>
    <row r="1734" spans="79:79" ht="24" thickBot="1">
      <c r="CA1734" s="136"/>
    </row>
    <row r="1735" spans="79:79" ht="24" thickBot="1">
      <c r="CA1735" s="136"/>
    </row>
    <row r="1736" spans="79:79" ht="24" thickBot="1">
      <c r="CA1736" s="136"/>
    </row>
    <row r="1737" spans="79:79" ht="24" thickBot="1">
      <c r="CA1737" s="136"/>
    </row>
    <row r="1738" spans="79:79" ht="24" thickBot="1">
      <c r="CA1738" s="136"/>
    </row>
    <row r="1739" spans="79:79" ht="24" thickBot="1">
      <c r="CA1739" s="136"/>
    </row>
    <row r="1740" spans="79:79" ht="24" thickBot="1">
      <c r="CA1740" s="136"/>
    </row>
    <row r="1741" spans="79:79" ht="24" thickBot="1">
      <c r="CA1741" s="136"/>
    </row>
    <row r="1742" spans="79:79" ht="24" thickBot="1">
      <c r="CA1742" s="136"/>
    </row>
    <row r="1743" spans="79:79" ht="24" thickBot="1">
      <c r="CA1743" s="136"/>
    </row>
    <row r="1744" spans="79:79" ht="24" thickBot="1">
      <c r="CA1744" s="136"/>
    </row>
    <row r="1745" spans="79:79" ht="24" thickBot="1">
      <c r="CA1745" s="136"/>
    </row>
    <row r="1746" spans="79:79" ht="24" thickBot="1">
      <c r="CA1746" s="136"/>
    </row>
    <row r="1747" spans="79:79" ht="24" thickBot="1">
      <c r="CA1747" s="136"/>
    </row>
    <row r="1748" spans="79:79" ht="24" thickBot="1">
      <c r="CA1748" s="136"/>
    </row>
    <row r="1749" spans="79:79" ht="24" thickBot="1">
      <c r="CA1749" s="136"/>
    </row>
    <row r="1750" spans="79:79" ht="24" thickBot="1">
      <c r="CA1750" s="136"/>
    </row>
    <row r="1751" spans="79:79" ht="24" thickBot="1">
      <c r="CA1751" s="136"/>
    </row>
    <row r="1752" spans="79:79" ht="24" thickBot="1">
      <c r="CA1752" s="136"/>
    </row>
    <row r="1753" spans="79:79" ht="24" thickBot="1">
      <c r="CA1753" s="136"/>
    </row>
    <row r="1754" spans="79:79" ht="24" thickBot="1">
      <c r="CA1754" s="136"/>
    </row>
    <row r="1755" spans="79:79" ht="24" thickBot="1">
      <c r="CA1755" s="136"/>
    </row>
    <row r="1756" spans="79:79" ht="24" thickBot="1">
      <c r="CA1756" s="136"/>
    </row>
    <row r="1757" spans="79:79" ht="24" thickBot="1">
      <c r="CA1757" s="136"/>
    </row>
    <row r="1758" spans="79:79" ht="24" thickBot="1">
      <c r="CA1758" s="136"/>
    </row>
    <row r="1759" spans="79:79" ht="24" thickBot="1">
      <c r="CA1759" s="136"/>
    </row>
    <row r="1760" spans="79:79" ht="24" thickBot="1">
      <c r="CA1760" s="136"/>
    </row>
    <row r="1761" spans="79:79" ht="24" thickBot="1">
      <c r="CA1761" s="136"/>
    </row>
    <row r="1762" spans="79:79" ht="24" thickBot="1">
      <c r="CA1762" s="136"/>
    </row>
    <row r="1763" spans="79:79" ht="24" thickBot="1">
      <c r="CA1763" s="136"/>
    </row>
    <row r="1764" spans="79:79" ht="24" thickBot="1">
      <c r="CA1764" s="136"/>
    </row>
    <row r="1765" spans="79:79" ht="24" thickBot="1">
      <c r="CA1765" s="136"/>
    </row>
    <row r="1766" spans="79:79" ht="24" thickBot="1">
      <c r="CA1766" s="136"/>
    </row>
    <row r="1767" spans="79:79" ht="24" thickBot="1">
      <c r="CA1767" s="136"/>
    </row>
    <row r="1768" spans="79:79" ht="24" thickBot="1">
      <c r="CA1768" s="136"/>
    </row>
    <row r="1769" spans="79:79" ht="24" thickBot="1">
      <c r="CA1769" s="136"/>
    </row>
    <row r="1770" spans="79:79" ht="24" thickBot="1">
      <c r="CA1770" s="136"/>
    </row>
    <row r="1771" spans="79:79" ht="24" thickBot="1">
      <c r="CA1771" s="136"/>
    </row>
    <row r="1772" spans="79:79" ht="24" thickBot="1">
      <c r="CA1772" s="136"/>
    </row>
    <row r="1773" spans="79:79" ht="24" thickBot="1">
      <c r="CA1773" s="136"/>
    </row>
    <row r="1774" spans="79:79" ht="24" thickBot="1">
      <c r="CA1774" s="136"/>
    </row>
    <row r="1775" spans="79:79" ht="24" thickBot="1">
      <c r="CA1775" s="136"/>
    </row>
    <row r="1776" spans="79:79" ht="24" thickBot="1">
      <c r="CA1776" s="136"/>
    </row>
    <row r="1777" spans="79:79" ht="24" thickBot="1">
      <c r="CA1777" s="136"/>
    </row>
    <row r="1778" spans="79:79" ht="24" thickBot="1">
      <c r="CA1778" s="136"/>
    </row>
    <row r="1779" spans="79:79" ht="24" thickBot="1">
      <c r="CA1779" s="136"/>
    </row>
    <row r="1780" spans="79:79" ht="24" thickBot="1">
      <c r="CA1780" s="136"/>
    </row>
    <row r="1781" spans="79:79" ht="24" thickBot="1">
      <c r="CA1781" s="136"/>
    </row>
    <row r="1782" spans="79:79" ht="24" thickBot="1">
      <c r="CA1782" s="136"/>
    </row>
    <row r="1783" spans="79:79" ht="24" thickBot="1">
      <c r="CA1783" s="136"/>
    </row>
    <row r="1784" spans="79:79" ht="24" thickBot="1">
      <c r="CA1784" s="136"/>
    </row>
    <row r="1785" spans="79:79" ht="24" thickBot="1">
      <c r="CA1785" s="136"/>
    </row>
    <row r="1786" spans="79:79" ht="24" thickBot="1">
      <c r="CA1786" s="136"/>
    </row>
    <row r="1787" spans="79:79" ht="24" thickBot="1">
      <c r="CA1787" s="136"/>
    </row>
    <row r="1788" spans="79:79" ht="24" thickBot="1">
      <c r="CA1788" s="136"/>
    </row>
    <row r="1789" spans="79:79" ht="24" thickBot="1">
      <c r="CA1789" s="136"/>
    </row>
    <row r="1790" spans="79:79" ht="24" thickBot="1">
      <c r="CA1790" s="136"/>
    </row>
    <row r="1791" spans="79:79" ht="24" thickBot="1">
      <c r="CA1791" s="136"/>
    </row>
    <row r="1792" spans="79:79" ht="24" thickBot="1">
      <c r="CA1792" s="136"/>
    </row>
    <row r="1793" spans="79:79" ht="24" thickBot="1">
      <c r="CA1793" s="136"/>
    </row>
    <row r="1794" spans="79:79" ht="24" thickBot="1">
      <c r="CA1794" s="136"/>
    </row>
    <row r="1795" spans="79:79" ht="24" thickBot="1">
      <c r="CA1795" s="136"/>
    </row>
    <row r="1796" spans="79:79" ht="24" thickBot="1">
      <c r="CA1796" s="136"/>
    </row>
    <row r="1797" spans="79:79" ht="24" thickBot="1">
      <c r="CA1797" s="136"/>
    </row>
    <row r="1798" spans="79:79" ht="24" thickBot="1">
      <c r="CA1798" s="136"/>
    </row>
    <row r="1799" spans="79:79" ht="24" thickBot="1">
      <c r="CA1799" s="136"/>
    </row>
    <row r="1800" spans="79:79" ht="24" thickBot="1">
      <c r="CA1800" s="136"/>
    </row>
    <row r="1801" spans="79:79" ht="24" thickBot="1">
      <c r="CA1801" s="136"/>
    </row>
    <row r="1802" spans="79:79" ht="24" thickBot="1">
      <c r="CA1802" s="136"/>
    </row>
    <row r="1803" spans="79:79" ht="24" thickBot="1">
      <c r="CA1803" s="136"/>
    </row>
    <row r="1804" spans="79:79" ht="24" thickBot="1">
      <c r="CA1804" s="136"/>
    </row>
    <row r="1805" spans="79:79" ht="24" thickBot="1">
      <c r="CA1805" s="136"/>
    </row>
    <row r="1806" spans="79:79" ht="24" thickBot="1">
      <c r="CA1806" s="136"/>
    </row>
    <row r="1807" spans="79:79" ht="24" thickBot="1">
      <c r="CA1807" s="136"/>
    </row>
    <row r="1808" spans="79:79" ht="24" thickBot="1">
      <c r="CA1808" s="136"/>
    </row>
    <row r="1809" spans="79:79" ht="24" thickBot="1">
      <c r="CA1809" s="136"/>
    </row>
    <row r="1810" spans="79:79" ht="24" thickBot="1">
      <c r="CA1810" s="136"/>
    </row>
    <row r="1811" spans="79:79" ht="24" thickBot="1">
      <c r="CA1811" s="136"/>
    </row>
    <row r="1812" spans="79:79" ht="24" thickBot="1">
      <c r="CA1812" s="136"/>
    </row>
    <row r="1813" spans="79:79" ht="24" thickBot="1">
      <c r="CA1813" s="136"/>
    </row>
    <row r="1814" spans="79:79" ht="24" thickBot="1">
      <c r="CA1814" s="136"/>
    </row>
    <row r="1815" spans="79:79" ht="24" thickBot="1">
      <c r="CA1815" s="136"/>
    </row>
    <row r="1816" spans="79:79" ht="24" thickBot="1">
      <c r="CA1816" s="136"/>
    </row>
    <row r="1817" spans="79:79" ht="24" thickBot="1">
      <c r="CA1817" s="136"/>
    </row>
    <row r="1818" spans="79:79" ht="24" thickBot="1">
      <c r="CA1818" s="136"/>
    </row>
    <row r="1819" spans="79:79" ht="24" thickBot="1">
      <c r="CA1819" s="136"/>
    </row>
    <row r="1820" spans="79:79" ht="24" thickBot="1">
      <c r="CA1820" s="136"/>
    </row>
    <row r="1821" spans="79:79" ht="24" thickBot="1">
      <c r="CA1821" s="136"/>
    </row>
    <row r="1822" spans="79:79" ht="24" thickBot="1">
      <c r="CA1822" s="136"/>
    </row>
    <row r="1823" spans="79:79" ht="24" thickBot="1">
      <c r="CA1823" s="136"/>
    </row>
    <row r="1824" spans="79:79" ht="24" thickBot="1">
      <c r="CA1824" s="136"/>
    </row>
    <row r="1825" spans="79:79" ht="24" thickBot="1">
      <c r="CA1825" s="136"/>
    </row>
    <row r="1826" spans="79:79" ht="24" thickBot="1">
      <c r="CA1826" s="136"/>
    </row>
    <row r="1827" spans="79:79" ht="24" thickBot="1">
      <c r="CA1827" s="136"/>
    </row>
    <row r="1828" spans="79:79" ht="24" thickBot="1">
      <c r="CA1828" s="136"/>
    </row>
    <row r="1829" spans="79:79" ht="24" thickBot="1">
      <c r="CA1829" s="136"/>
    </row>
    <row r="1830" spans="79:79" ht="24" thickBot="1">
      <c r="CA1830" s="136"/>
    </row>
    <row r="1831" spans="79:79" ht="24" thickBot="1">
      <c r="CA1831" s="136"/>
    </row>
    <row r="1832" spans="79:79" ht="24" thickBot="1">
      <c r="CA1832" s="136"/>
    </row>
    <row r="1833" spans="79:79" ht="24" thickBot="1">
      <c r="CA1833" s="136"/>
    </row>
    <row r="1834" spans="79:79" ht="24" thickBot="1">
      <c r="CA1834" s="136"/>
    </row>
    <row r="1835" spans="79:79" ht="24" thickBot="1">
      <c r="CA1835" s="136"/>
    </row>
    <row r="1836" spans="79:79" ht="24" thickBot="1">
      <c r="CA1836" s="136"/>
    </row>
    <row r="1837" spans="79:79" ht="24" thickBot="1">
      <c r="CA1837" s="136"/>
    </row>
    <row r="1838" spans="79:79" ht="24" thickBot="1">
      <c r="CA1838" s="136"/>
    </row>
    <row r="1839" spans="79:79" ht="24" thickBot="1">
      <c r="CA1839" s="136"/>
    </row>
    <row r="1840" spans="79:79" ht="24" thickBot="1">
      <c r="CA1840" s="136"/>
    </row>
    <row r="1841" spans="79:79" ht="24" thickBot="1">
      <c r="CA1841" s="136"/>
    </row>
    <row r="1842" spans="79:79" ht="24" thickBot="1">
      <c r="CA1842" s="136"/>
    </row>
    <row r="1843" spans="79:79" ht="24" thickBot="1">
      <c r="CA1843" s="136"/>
    </row>
    <row r="1844" spans="79:79" ht="24" thickBot="1">
      <c r="CA1844" s="136"/>
    </row>
    <row r="1845" spans="79:79" ht="24" thickBot="1">
      <c r="CA1845" s="136"/>
    </row>
    <row r="1846" spans="79:79" ht="24" thickBot="1">
      <c r="CA1846" s="136"/>
    </row>
    <row r="1847" spans="79:79" ht="24" thickBot="1">
      <c r="CA1847" s="136"/>
    </row>
    <row r="1848" spans="79:79" ht="24" thickBot="1">
      <c r="CA1848" s="136"/>
    </row>
    <row r="1849" spans="79:79" ht="24" thickBot="1">
      <c r="CA1849" s="136"/>
    </row>
    <row r="1850" spans="79:79" ht="24" thickBot="1">
      <c r="CA1850" s="136"/>
    </row>
    <row r="1851" spans="79:79" ht="24" thickBot="1">
      <c r="CA1851" s="136"/>
    </row>
    <row r="1852" spans="79:79" ht="24" thickBot="1">
      <c r="CA1852" s="136"/>
    </row>
    <row r="1853" spans="79:79" ht="24" thickBot="1">
      <c r="CA1853" s="136"/>
    </row>
    <row r="1854" spans="79:79" ht="24" thickBot="1">
      <c r="CA1854" s="136"/>
    </row>
    <row r="1855" spans="79:79" ht="24" thickBot="1">
      <c r="CA1855" s="136"/>
    </row>
    <row r="1856" spans="79:79" ht="24" thickBot="1">
      <c r="CA1856" s="136"/>
    </row>
    <row r="1857" spans="79:79" ht="24" thickBot="1">
      <c r="CA1857" s="136"/>
    </row>
    <row r="1858" spans="79:79" ht="24" thickBot="1">
      <c r="CA1858" s="136"/>
    </row>
    <row r="1859" spans="79:79" ht="24" thickBot="1">
      <c r="CA1859" s="136"/>
    </row>
    <row r="1860" spans="79:79" ht="24" thickBot="1">
      <c r="CA1860" s="136"/>
    </row>
    <row r="1861" spans="79:79" ht="24" thickBot="1">
      <c r="CA1861" s="136"/>
    </row>
    <row r="1862" spans="79:79" ht="24" thickBot="1">
      <c r="CA1862" s="136"/>
    </row>
    <row r="1863" spans="79:79" ht="24" thickBot="1">
      <c r="CA1863" s="136"/>
    </row>
    <row r="1864" spans="79:79" ht="24" thickBot="1">
      <c r="CA1864" s="136"/>
    </row>
    <row r="1865" spans="79:79" ht="24" thickBot="1">
      <c r="CA1865" s="136"/>
    </row>
    <row r="1866" spans="79:79" ht="24" thickBot="1">
      <c r="CA1866" s="136"/>
    </row>
    <row r="1867" spans="79:79" ht="24" thickBot="1">
      <c r="CA1867" s="136"/>
    </row>
    <row r="1868" spans="79:79" ht="24" thickBot="1">
      <c r="CA1868" s="136"/>
    </row>
    <row r="1869" spans="79:79" ht="24" thickBot="1">
      <c r="CA1869" s="136"/>
    </row>
    <row r="1870" spans="79:79" ht="24" thickBot="1">
      <c r="CA1870" s="136"/>
    </row>
    <row r="1871" spans="79:79" ht="24" thickBot="1">
      <c r="CA1871" s="136"/>
    </row>
    <row r="1872" spans="79:79" ht="24" thickBot="1">
      <c r="CA1872" s="136"/>
    </row>
    <row r="1873" spans="79:79" ht="24" thickBot="1">
      <c r="CA1873" s="136"/>
    </row>
    <row r="1874" spans="79:79" ht="24" thickBot="1">
      <c r="CA1874" s="136"/>
    </row>
    <row r="1875" spans="79:79" ht="24" thickBot="1">
      <c r="CA1875" s="136"/>
    </row>
    <row r="1876" spans="79:79" ht="24" thickBot="1">
      <c r="CA1876" s="136"/>
    </row>
    <row r="1877" spans="79:79" ht="24" thickBot="1">
      <c r="CA1877" s="136"/>
    </row>
    <row r="1878" spans="79:79" ht="24" thickBot="1">
      <c r="CA1878" s="136"/>
    </row>
    <row r="1879" spans="79:79" ht="24" thickBot="1">
      <c r="CA1879" s="136"/>
    </row>
    <row r="1880" spans="79:79" ht="24" thickBot="1">
      <c r="CA1880" s="136"/>
    </row>
    <row r="1881" spans="79:79" ht="24" thickBot="1">
      <c r="CA1881" s="136"/>
    </row>
    <row r="1882" spans="79:79" ht="24" thickBot="1">
      <c r="CA1882" s="136"/>
    </row>
    <row r="1883" spans="79:79" ht="24" thickBot="1">
      <c r="CA1883" s="136"/>
    </row>
    <row r="1884" spans="79:79" ht="24" thickBot="1">
      <c r="CA1884" s="136"/>
    </row>
    <row r="1885" spans="79:79" ht="24" thickBot="1">
      <c r="CA1885" s="136"/>
    </row>
    <row r="1886" spans="79:79" ht="24" thickBot="1">
      <c r="CA1886" s="136"/>
    </row>
    <row r="1887" spans="79:79" ht="24" thickBot="1">
      <c r="CA1887" s="136"/>
    </row>
    <row r="1888" spans="79:79" ht="24" thickBot="1">
      <c r="CA1888" s="136"/>
    </row>
    <row r="1889" spans="79:79" ht="24" thickBot="1">
      <c r="CA1889" s="136"/>
    </row>
    <row r="1890" spans="79:79" ht="24" thickBot="1">
      <c r="CA1890" s="136"/>
    </row>
    <row r="1891" spans="79:79" ht="24" thickBot="1">
      <c r="CA1891" s="136"/>
    </row>
    <row r="1892" spans="79:79" ht="24" thickBot="1">
      <c r="CA1892" s="136"/>
    </row>
    <row r="1893" spans="79:79" ht="24" thickBot="1">
      <c r="CA1893" s="136"/>
    </row>
    <row r="1894" spans="79:79" ht="24" thickBot="1">
      <c r="CA1894" s="136"/>
    </row>
    <row r="1895" spans="79:79" ht="24" thickBot="1">
      <c r="CA1895" s="136"/>
    </row>
    <row r="1896" spans="79:79" ht="24" thickBot="1">
      <c r="CA1896" s="136"/>
    </row>
    <row r="1897" spans="79:79" ht="24" thickBot="1">
      <c r="CA1897" s="136"/>
    </row>
    <row r="1898" spans="79:79" ht="24" thickBot="1">
      <c r="CA1898" s="136"/>
    </row>
    <row r="1899" spans="79:79" ht="24" thickBot="1">
      <c r="CA1899" s="136"/>
    </row>
    <row r="1900" spans="79:79" ht="24" thickBot="1">
      <c r="CA1900" s="136"/>
    </row>
    <row r="1901" spans="79:79" ht="24" thickBot="1">
      <c r="CA1901" s="136"/>
    </row>
    <row r="1902" spans="79:79" ht="24" thickBot="1">
      <c r="CA1902" s="136"/>
    </row>
    <row r="1903" spans="79:79" ht="24" thickBot="1">
      <c r="CA1903" s="136"/>
    </row>
    <row r="1904" spans="79:79" ht="24" thickBot="1">
      <c r="CA1904" s="136"/>
    </row>
    <row r="1905" spans="79:79" ht="24" thickBot="1">
      <c r="CA1905" s="136"/>
    </row>
    <row r="1906" spans="79:79" ht="24" thickBot="1">
      <c r="CA1906" s="136"/>
    </row>
    <row r="1907" spans="79:79" ht="24" thickBot="1">
      <c r="CA1907" s="136"/>
    </row>
    <row r="1908" spans="79:79" ht="24" thickBot="1">
      <c r="CA1908" s="136"/>
    </row>
    <row r="1909" spans="79:79" ht="24" thickBot="1">
      <c r="CA1909" s="136"/>
    </row>
    <row r="1910" spans="79:79" ht="24" thickBot="1">
      <c r="CA1910" s="136"/>
    </row>
    <row r="1911" spans="79:79" ht="24" thickBot="1">
      <c r="CA1911" s="136"/>
    </row>
    <row r="1912" spans="79:79" ht="24" thickBot="1">
      <c r="CA1912" s="136"/>
    </row>
    <row r="1913" spans="79:79" ht="24" thickBot="1">
      <c r="CA1913" s="136"/>
    </row>
    <row r="1914" spans="79:79" ht="24" thickBot="1">
      <c r="CA1914" s="136"/>
    </row>
    <row r="1915" spans="79:79" ht="24" thickBot="1">
      <c r="CA1915" s="136"/>
    </row>
    <row r="1916" spans="79:79" ht="24" thickBot="1">
      <c r="CA1916" s="136"/>
    </row>
    <row r="1917" spans="79:79" ht="24" thickBot="1">
      <c r="CA1917" s="136"/>
    </row>
    <row r="1918" spans="79:79" ht="24" thickBot="1">
      <c r="CA1918" s="136"/>
    </row>
    <row r="1919" spans="79:79" ht="24" thickBot="1">
      <c r="CA1919" s="136"/>
    </row>
    <row r="1920" spans="79:79" ht="24" thickBot="1">
      <c r="CA1920" s="136"/>
    </row>
    <row r="1921" spans="79:79" ht="24" thickBot="1">
      <c r="CA1921" s="136"/>
    </row>
    <row r="1922" spans="79:79" ht="24" thickBot="1">
      <c r="CA1922" s="136"/>
    </row>
    <row r="1923" spans="79:79" ht="24" thickBot="1">
      <c r="CA1923" s="136"/>
    </row>
    <row r="1924" spans="79:79" ht="24" thickBot="1">
      <c r="CA1924" s="136"/>
    </row>
    <row r="1925" spans="79:79" ht="24" thickBot="1">
      <c r="CA1925" s="136"/>
    </row>
    <row r="1926" spans="79:79" ht="24" thickBot="1">
      <c r="CA1926" s="136"/>
    </row>
    <row r="1927" spans="79:79" ht="24" thickBot="1">
      <c r="CA1927" s="136"/>
    </row>
    <row r="1928" spans="79:79" ht="24" thickBot="1">
      <c r="CA1928" s="136"/>
    </row>
    <row r="1929" spans="79:79" ht="24" thickBot="1">
      <c r="CA1929" s="136"/>
    </row>
    <row r="1930" spans="79:79" ht="24" thickBot="1">
      <c r="CA1930" s="136"/>
    </row>
    <row r="1931" spans="79:79" ht="24" thickBot="1">
      <c r="CA1931" s="136"/>
    </row>
    <row r="1932" spans="79:79" ht="24" thickBot="1">
      <c r="CA1932" s="136"/>
    </row>
    <row r="1933" spans="79:79" ht="24" thickBot="1">
      <c r="CA1933" s="136"/>
    </row>
    <row r="1934" spans="79:79" ht="24" thickBot="1">
      <c r="CA1934" s="136"/>
    </row>
    <row r="1935" spans="79:79" ht="24" thickBot="1">
      <c r="CA1935" s="136"/>
    </row>
    <row r="1936" spans="79:79" ht="24" thickBot="1">
      <c r="CA1936" s="136"/>
    </row>
    <row r="1937" spans="79:79" ht="24" thickBot="1">
      <c r="CA1937" s="136"/>
    </row>
    <row r="1938" spans="79:79" ht="24" thickBot="1">
      <c r="CA1938" s="136"/>
    </row>
    <row r="1939" spans="79:79" ht="24" thickBot="1">
      <c r="CA1939" s="136"/>
    </row>
    <row r="1940" spans="79:79" ht="24" thickBot="1">
      <c r="CA1940" s="136"/>
    </row>
    <row r="1941" spans="79:79" ht="24" thickBot="1">
      <c r="CA1941" s="136"/>
    </row>
    <row r="1942" spans="79:79" ht="24" thickBot="1">
      <c r="CA1942" s="136"/>
    </row>
    <row r="1943" spans="79:79" ht="24" thickBot="1">
      <c r="CA1943" s="136"/>
    </row>
    <row r="1944" spans="79:79" ht="24" thickBot="1">
      <c r="CA1944" s="136"/>
    </row>
    <row r="1945" spans="79:79" ht="24" thickBot="1">
      <c r="CA1945" s="136"/>
    </row>
    <row r="1946" spans="79:79" ht="24" thickBot="1">
      <c r="CA1946" s="136"/>
    </row>
    <row r="1947" spans="79:79" ht="24" thickBot="1">
      <c r="CA1947" s="136"/>
    </row>
    <row r="1948" spans="79:79" ht="24" thickBot="1">
      <c r="CA1948" s="136"/>
    </row>
    <row r="1949" spans="79:79" ht="24" thickBot="1">
      <c r="CA1949" s="136"/>
    </row>
    <row r="1950" spans="79:79" ht="24" thickBot="1">
      <c r="CA1950" s="136"/>
    </row>
    <row r="1951" spans="79:79" ht="24" thickBot="1">
      <c r="CA1951" s="136"/>
    </row>
    <row r="1952" spans="79:79" ht="24" thickBot="1">
      <c r="CA1952" s="136"/>
    </row>
    <row r="1953" spans="79:79" ht="24" thickBot="1">
      <c r="CA1953" s="136"/>
    </row>
    <row r="1954" spans="79:79" ht="24" thickBot="1">
      <c r="CA1954" s="136"/>
    </row>
    <row r="1955" spans="79:79" ht="24" thickBot="1">
      <c r="CA1955" s="136"/>
    </row>
    <row r="1956" spans="79:79" ht="24" thickBot="1">
      <c r="CA1956" s="136"/>
    </row>
    <row r="1957" spans="79:79" ht="24" thickBot="1">
      <c r="CA1957" s="136"/>
    </row>
    <row r="1958" spans="79:79" ht="24" thickBot="1">
      <c r="CA1958" s="136"/>
    </row>
    <row r="1959" spans="79:79" ht="24" thickBot="1">
      <c r="CA1959" s="136"/>
    </row>
    <row r="1960" spans="79:79" ht="24" thickBot="1">
      <c r="CA1960" s="136"/>
    </row>
    <row r="1961" spans="79:79" ht="24" thickBot="1">
      <c r="CA1961" s="136"/>
    </row>
    <row r="1962" spans="79:79" ht="24" thickBot="1">
      <c r="CA1962" s="136"/>
    </row>
    <row r="1963" spans="79:79" ht="24" thickBot="1">
      <c r="CA1963" s="136"/>
    </row>
    <row r="1964" spans="79:79" ht="24" thickBot="1">
      <c r="CA1964" s="136"/>
    </row>
    <row r="1965" spans="79:79" ht="24" thickBot="1">
      <c r="CA1965" s="136"/>
    </row>
    <row r="1966" spans="79:79" ht="24" thickBot="1">
      <c r="CA1966" s="136"/>
    </row>
    <row r="1967" spans="79:79" ht="24" thickBot="1">
      <c r="CA1967" s="136"/>
    </row>
    <row r="1968" spans="79:79" ht="24" thickBot="1">
      <c r="CA1968" s="136"/>
    </row>
    <row r="1969" spans="79:79" ht="24" thickBot="1">
      <c r="CA1969" s="136"/>
    </row>
    <row r="1970" spans="79:79" ht="24" thickBot="1">
      <c r="CA1970" s="136"/>
    </row>
    <row r="1971" spans="79:79" ht="24" thickBot="1">
      <c r="CA1971" s="136"/>
    </row>
    <row r="1972" spans="79:79" ht="24" thickBot="1">
      <c r="CA1972" s="136"/>
    </row>
    <row r="1973" spans="79:79" ht="24" thickBot="1">
      <c r="CA1973" s="136"/>
    </row>
    <row r="1974" spans="79:79" ht="24" thickBot="1">
      <c r="CA1974" s="136"/>
    </row>
    <row r="1975" spans="79:79" ht="24" thickBot="1">
      <c r="CA1975" s="136"/>
    </row>
    <row r="1976" spans="79:79" ht="24" thickBot="1">
      <c r="CA1976" s="136"/>
    </row>
    <row r="1977" spans="79:79" ht="24" thickBot="1">
      <c r="CA1977" s="136"/>
    </row>
    <row r="1978" spans="79:79" ht="24" thickBot="1">
      <c r="CA1978" s="136"/>
    </row>
    <row r="1979" spans="79:79" ht="24" thickBot="1">
      <c r="CA1979" s="136"/>
    </row>
    <row r="1980" spans="79:79" ht="24" thickBot="1">
      <c r="CA1980" s="136"/>
    </row>
    <row r="1981" spans="79:79" ht="24" thickBot="1">
      <c r="CA1981" s="136"/>
    </row>
    <row r="1982" spans="79:79" ht="24" thickBot="1">
      <c r="CA1982" s="136"/>
    </row>
    <row r="1983" spans="79:79" ht="24" thickBot="1">
      <c r="CA1983" s="136"/>
    </row>
    <row r="1984" spans="79:79" ht="24" thickBot="1">
      <c r="CA1984" s="136"/>
    </row>
    <row r="1985" spans="79:79" ht="24" thickBot="1">
      <c r="CA1985" s="136"/>
    </row>
    <row r="1986" spans="79:79" ht="24" thickBot="1">
      <c r="CA1986" s="136"/>
    </row>
    <row r="1987" spans="79:79" ht="24" thickBot="1">
      <c r="CA1987" s="136"/>
    </row>
    <row r="1988" spans="79:79" ht="24" thickBot="1">
      <c r="CA1988" s="136"/>
    </row>
    <row r="1989" spans="79:79" ht="24" thickBot="1">
      <c r="CA1989" s="136"/>
    </row>
    <row r="1990" spans="79:79" ht="24" thickBot="1">
      <c r="CA1990" s="136"/>
    </row>
    <row r="1991" spans="79:79" ht="24" thickBot="1">
      <c r="CA1991" s="136"/>
    </row>
    <row r="1992" spans="79:79" ht="24" thickBot="1">
      <c r="CA1992" s="136"/>
    </row>
    <row r="1993" spans="79:79" ht="24" thickBot="1">
      <c r="CA1993" s="136"/>
    </row>
    <row r="1994" spans="79:79" ht="24" thickBot="1">
      <c r="CA1994" s="136"/>
    </row>
    <row r="1995" spans="79:79" ht="24" thickBot="1">
      <c r="CA1995" s="136"/>
    </row>
    <row r="1996" spans="79:79" ht="24" thickBot="1">
      <c r="CA1996" s="136"/>
    </row>
    <row r="1997" spans="79:79" ht="24" thickBot="1">
      <c r="CA1997" s="136"/>
    </row>
    <row r="1998" spans="79:79" ht="24" thickBot="1">
      <c r="CA1998" s="136"/>
    </row>
    <row r="1999" spans="79:79" ht="24" thickBot="1">
      <c r="CA1999" s="136"/>
    </row>
    <row r="2000" spans="79:79" ht="24" thickBot="1">
      <c r="CA2000" s="136"/>
    </row>
    <row r="2001" spans="79:79" ht="24" thickBot="1">
      <c r="CA2001" s="136"/>
    </row>
    <row r="2002" spans="79:79" ht="24" thickBot="1">
      <c r="CA2002" s="136"/>
    </row>
    <row r="2003" spans="79:79" ht="24" thickBot="1">
      <c r="CA2003" s="136"/>
    </row>
    <row r="2004" spans="79:79" ht="24" thickBot="1">
      <c r="CA2004" s="136"/>
    </row>
    <row r="2005" spans="79:79" ht="24" thickBot="1">
      <c r="CA2005" s="136"/>
    </row>
    <row r="2006" spans="79:79" ht="24" thickBot="1">
      <c r="CA2006" s="136"/>
    </row>
    <row r="2007" spans="79:79" ht="24" thickBot="1">
      <c r="CA2007" s="136"/>
    </row>
    <row r="2008" spans="79:79" ht="24" thickBot="1">
      <c r="CA2008" s="136"/>
    </row>
    <row r="2009" spans="79:79" ht="24" thickBot="1">
      <c r="CA2009" s="136"/>
    </row>
    <row r="2010" spans="79:79" ht="24" thickBot="1">
      <c r="CA2010" s="136"/>
    </row>
    <row r="2011" spans="79:79" ht="24" thickBot="1">
      <c r="CA2011" s="136"/>
    </row>
    <row r="2012" spans="79:79" ht="24" thickBot="1">
      <c r="CA2012" s="136"/>
    </row>
    <row r="2013" spans="79:79" ht="24" thickBot="1">
      <c r="CA2013" s="136"/>
    </row>
    <row r="2014" spans="79:79" ht="24" thickBot="1">
      <c r="CA2014" s="136"/>
    </row>
    <row r="2015" spans="79:79" ht="24" thickBot="1">
      <c r="CA2015" s="136"/>
    </row>
    <row r="2016" spans="79:79" ht="24" thickBot="1">
      <c r="CA2016" s="136"/>
    </row>
    <row r="2017" spans="79:79" ht="24" thickBot="1">
      <c r="CA2017" s="136"/>
    </row>
    <row r="2018" spans="79:79" ht="24" thickBot="1">
      <c r="CA2018" s="136"/>
    </row>
    <row r="2019" spans="79:79" ht="24" thickBot="1">
      <c r="CA2019" s="136"/>
    </row>
    <row r="2020" spans="79:79" ht="24" thickBot="1">
      <c r="CA2020" s="136"/>
    </row>
    <row r="2021" spans="79:79" ht="24" thickBot="1">
      <c r="CA2021" s="136"/>
    </row>
    <row r="2022" spans="79:79" ht="24" thickBot="1">
      <c r="CA2022" s="136"/>
    </row>
    <row r="2023" spans="79:79" ht="24" thickBot="1">
      <c r="CA2023" s="136"/>
    </row>
    <row r="2024" spans="79:79" ht="24" thickBot="1">
      <c r="CA2024" s="136"/>
    </row>
    <row r="2025" spans="79:79" ht="24" thickBot="1">
      <c r="CA2025" s="136"/>
    </row>
    <row r="2026" spans="79:79" ht="24" thickBot="1">
      <c r="CA2026" s="136"/>
    </row>
    <row r="2027" spans="79:79" ht="24" thickBot="1">
      <c r="CA2027" s="136"/>
    </row>
    <row r="2028" spans="79:79" ht="24" thickBot="1">
      <c r="CA2028" s="136"/>
    </row>
    <row r="2029" spans="79:79" ht="24" thickBot="1">
      <c r="CA2029" s="136"/>
    </row>
    <row r="2030" spans="79:79" ht="24" thickBot="1">
      <c r="CA2030" s="136"/>
    </row>
    <row r="2031" spans="79:79" ht="24" thickBot="1">
      <c r="CA2031" s="136"/>
    </row>
    <row r="2032" spans="79:79" ht="24" thickBot="1">
      <c r="CA2032" s="136"/>
    </row>
    <row r="2033" spans="79:79" ht="24" thickBot="1">
      <c r="CA2033" s="136"/>
    </row>
    <row r="2034" spans="79:79" ht="24" thickBot="1">
      <c r="CA2034" s="136"/>
    </row>
    <row r="2035" spans="79:79" ht="24" thickBot="1">
      <c r="CA2035" s="136"/>
    </row>
    <row r="2036" spans="79:79" ht="24" thickBot="1">
      <c r="CA2036" s="136"/>
    </row>
    <row r="2037" spans="79:79" ht="24" thickBot="1">
      <c r="CA2037" s="136"/>
    </row>
    <row r="2038" spans="79:79" ht="24" thickBot="1">
      <c r="CA2038" s="136"/>
    </row>
    <row r="2039" spans="79:79" ht="24" thickBot="1">
      <c r="CA2039" s="136"/>
    </row>
    <row r="2040" spans="79:79" ht="24" thickBot="1">
      <c r="CA2040" s="136"/>
    </row>
    <row r="2041" spans="79:79" ht="24" thickBot="1">
      <c r="CA2041" s="136"/>
    </row>
    <row r="2042" spans="79:79" ht="24" thickBot="1">
      <c r="CA2042" s="136"/>
    </row>
    <row r="2043" spans="79:79" ht="24" thickBot="1">
      <c r="CA2043" s="136"/>
    </row>
    <row r="2044" spans="79:79" ht="24" thickBot="1">
      <c r="CA2044" s="136"/>
    </row>
    <row r="2045" spans="79:79" ht="24" thickBot="1">
      <c r="CA2045" s="136"/>
    </row>
    <row r="2046" spans="79:79" ht="24" thickBot="1">
      <c r="CA2046" s="136"/>
    </row>
    <row r="2047" spans="79:79" ht="24" thickBot="1">
      <c r="CA2047" s="136"/>
    </row>
    <row r="2048" spans="79:79" ht="24" thickBot="1">
      <c r="CA2048" s="136"/>
    </row>
    <row r="2049" spans="79:79" ht="24" thickBot="1">
      <c r="CA2049" s="136"/>
    </row>
    <row r="2050" spans="79:79" ht="24" thickBot="1">
      <c r="CA2050" s="136"/>
    </row>
    <row r="2051" spans="79:79" ht="24" thickBot="1">
      <c r="CA2051" s="136"/>
    </row>
    <row r="2052" spans="79:79" ht="24" thickBot="1">
      <c r="CA2052" s="136"/>
    </row>
    <row r="2053" spans="79:79" ht="24" thickBot="1">
      <c r="CA2053" s="136"/>
    </row>
    <row r="2054" spans="79:79" ht="24" thickBot="1">
      <c r="CA2054" s="136"/>
    </row>
    <row r="2055" spans="79:79" ht="24" thickBot="1">
      <c r="CA2055" s="136"/>
    </row>
    <row r="2056" spans="79:79" ht="24" thickBot="1">
      <c r="CA2056" s="136"/>
    </row>
    <row r="2057" spans="79:79" ht="24" thickBot="1">
      <c r="CA2057" s="136"/>
    </row>
    <row r="2058" spans="79:79" ht="24" thickBot="1">
      <c r="CA2058" s="136"/>
    </row>
    <row r="2059" spans="79:79" ht="24" thickBot="1">
      <c r="CA2059" s="136"/>
    </row>
    <row r="2060" spans="79:79" ht="24" thickBot="1">
      <c r="CA2060" s="136"/>
    </row>
    <row r="2061" spans="79:79" ht="24" thickBot="1">
      <c r="CA2061" s="136"/>
    </row>
    <row r="2062" spans="79:79" ht="24" thickBot="1">
      <c r="CA2062" s="136"/>
    </row>
    <row r="2063" spans="79:79" ht="24" thickBot="1">
      <c r="CA2063" s="136"/>
    </row>
    <row r="2064" spans="79:79" ht="24" thickBot="1">
      <c r="CA2064" s="136"/>
    </row>
    <row r="2065" spans="79:79" ht="24" thickBot="1">
      <c r="CA2065" s="136"/>
    </row>
    <row r="2066" spans="79:79" ht="24" thickBot="1">
      <c r="CA2066" s="136"/>
    </row>
    <row r="2067" spans="79:79" ht="24" thickBot="1">
      <c r="CA2067" s="136"/>
    </row>
    <row r="2068" spans="79:79" ht="24" thickBot="1">
      <c r="CA2068" s="136"/>
    </row>
    <row r="2069" spans="79:79" ht="24" thickBot="1">
      <c r="CA2069" s="136"/>
    </row>
    <row r="2070" spans="79:79" ht="24" thickBot="1">
      <c r="CA2070" s="136"/>
    </row>
    <row r="2071" spans="79:79" ht="24" thickBot="1">
      <c r="CA2071" s="136"/>
    </row>
    <row r="2072" spans="79:79" ht="24" thickBot="1">
      <c r="CA2072" s="136"/>
    </row>
    <row r="2073" spans="79:79" ht="24" thickBot="1">
      <c r="CA2073" s="136"/>
    </row>
    <row r="2074" spans="79:79" ht="24" thickBot="1">
      <c r="CA2074" s="136"/>
    </row>
    <row r="2075" spans="79:79" ht="24" thickBot="1">
      <c r="CA2075" s="136"/>
    </row>
    <row r="2076" spans="79:79" ht="24" thickBot="1">
      <c r="CA2076" s="136"/>
    </row>
    <row r="2077" spans="79:79" ht="24" thickBot="1">
      <c r="CA2077" s="136"/>
    </row>
    <row r="2078" spans="79:79" ht="24" thickBot="1">
      <c r="CA2078" s="136"/>
    </row>
    <row r="2079" spans="79:79" ht="24" thickBot="1">
      <c r="CA2079" s="136"/>
    </row>
    <row r="2080" spans="79:79" ht="24" thickBot="1">
      <c r="CA2080" s="136"/>
    </row>
    <row r="2081" spans="79:79" ht="24" thickBot="1">
      <c r="CA2081" s="136"/>
    </row>
    <row r="2082" spans="79:79" ht="24" thickBot="1">
      <c r="CA2082" s="136"/>
    </row>
    <row r="2083" spans="79:79" ht="24" thickBot="1">
      <c r="CA2083" s="136"/>
    </row>
    <row r="2084" spans="79:79" ht="24" thickBot="1">
      <c r="CA2084" s="136"/>
    </row>
    <row r="2085" spans="79:79" ht="24" thickBot="1">
      <c r="CA2085" s="136"/>
    </row>
    <row r="2086" spans="79:79" ht="24" thickBot="1">
      <c r="CA2086" s="136"/>
    </row>
    <row r="2087" spans="79:79" ht="24" thickBot="1">
      <c r="CA2087" s="136"/>
    </row>
    <row r="2088" spans="79:79" ht="24" thickBot="1">
      <c r="CA2088" s="136"/>
    </row>
    <row r="2089" spans="79:79" ht="24" thickBot="1">
      <c r="CA2089" s="136"/>
    </row>
    <row r="2090" spans="79:79" ht="24" thickBot="1">
      <c r="CA2090" s="136"/>
    </row>
    <row r="2091" spans="79:79" ht="24" thickBot="1">
      <c r="CA2091" s="136"/>
    </row>
    <row r="2092" spans="79:79" ht="24" thickBot="1">
      <c r="CA2092" s="136"/>
    </row>
    <row r="2093" spans="79:79" ht="24" thickBot="1">
      <c r="CA2093" s="136"/>
    </row>
    <row r="2094" spans="79:79" ht="24" thickBot="1">
      <c r="CA2094" s="136"/>
    </row>
    <row r="2095" spans="79:79" ht="24" thickBot="1">
      <c r="CA2095" s="136"/>
    </row>
    <row r="2096" spans="79:79" ht="24" thickBot="1">
      <c r="CA2096" s="136"/>
    </row>
    <row r="2097" spans="79:79" ht="24" thickBot="1">
      <c r="CA2097" s="136"/>
    </row>
    <row r="2098" spans="79:79" ht="24" thickBot="1">
      <c r="CA2098" s="136"/>
    </row>
    <row r="2099" spans="79:79" ht="24" thickBot="1">
      <c r="CA2099" s="136"/>
    </row>
    <row r="2100" spans="79:79" ht="24" thickBot="1">
      <c r="CA2100" s="136"/>
    </row>
    <row r="2101" spans="79:79" ht="24" thickBot="1">
      <c r="CA2101" s="136"/>
    </row>
    <row r="2102" spans="79:79" ht="24" thickBot="1">
      <c r="CA2102" s="136"/>
    </row>
    <row r="2103" spans="79:79" ht="24" thickBot="1">
      <c r="CA2103" s="136"/>
    </row>
    <row r="2104" spans="79:79" ht="24" thickBot="1">
      <c r="CA2104" s="136"/>
    </row>
    <row r="2105" spans="79:79" ht="24" thickBot="1">
      <c r="CA2105" s="136"/>
    </row>
    <row r="2106" spans="79:79" ht="24" thickBot="1">
      <c r="CA2106" s="136"/>
    </row>
    <row r="2107" spans="79:79" ht="24" thickBot="1">
      <c r="CA2107" s="136"/>
    </row>
    <row r="2108" spans="79:79" ht="24" thickBot="1">
      <c r="CA2108" s="136"/>
    </row>
    <row r="2109" spans="79:79" ht="24" thickBot="1">
      <c r="CA2109" s="136"/>
    </row>
    <row r="2110" spans="79:79" ht="24" thickBot="1">
      <c r="CA2110" s="136"/>
    </row>
    <row r="2111" spans="79:79" ht="24" thickBot="1">
      <c r="CA2111" s="136"/>
    </row>
    <row r="2112" spans="79:79" ht="24" thickBot="1">
      <c r="CA2112" s="136"/>
    </row>
    <row r="2113" spans="79:79" ht="24" thickBot="1">
      <c r="CA2113" s="136"/>
    </row>
    <row r="2114" spans="79:79" ht="24" thickBot="1">
      <c r="CA2114" s="136"/>
    </row>
    <row r="2115" spans="79:79" ht="24" thickBot="1">
      <c r="CA2115" s="136"/>
    </row>
    <row r="2116" spans="79:79" ht="24" thickBot="1">
      <c r="CA2116" s="136"/>
    </row>
    <row r="2117" spans="79:79" ht="24" thickBot="1">
      <c r="CA2117" s="136"/>
    </row>
    <row r="2118" spans="79:79" ht="24" thickBot="1">
      <c r="CA2118" s="136"/>
    </row>
    <row r="2119" spans="79:79" ht="24" thickBot="1">
      <c r="CA2119" s="136"/>
    </row>
    <row r="2120" spans="79:79" ht="24" thickBot="1">
      <c r="CA2120" s="136"/>
    </row>
    <row r="2121" spans="79:79" ht="24" thickBot="1">
      <c r="CA2121" s="136"/>
    </row>
    <row r="2122" spans="79:79" ht="24" thickBot="1">
      <c r="CA2122" s="136"/>
    </row>
    <row r="2123" spans="79:79" ht="24" thickBot="1">
      <c r="CA2123" s="136"/>
    </row>
    <row r="2124" spans="79:79" ht="24" thickBot="1">
      <c r="CA2124" s="136"/>
    </row>
    <row r="2125" spans="79:79" ht="24" thickBot="1">
      <c r="CA2125" s="136"/>
    </row>
    <row r="2126" spans="79:79" ht="24" thickBot="1">
      <c r="CA2126" s="136"/>
    </row>
    <row r="2127" spans="79:79" ht="24" thickBot="1">
      <c r="CA2127" s="136"/>
    </row>
    <row r="2128" spans="79:79" ht="24" thickBot="1">
      <c r="CA2128" s="136"/>
    </row>
    <row r="2129" spans="79:79" ht="24" thickBot="1">
      <c r="CA2129" s="136"/>
    </row>
    <row r="2130" spans="79:79" ht="24" thickBot="1">
      <c r="CA2130" s="136"/>
    </row>
    <row r="2131" spans="79:79" ht="24" thickBot="1">
      <c r="CA2131" s="136"/>
    </row>
    <row r="2132" spans="79:79" ht="24" thickBot="1">
      <c r="CA2132" s="136"/>
    </row>
    <row r="2133" spans="79:79" ht="24" thickBot="1">
      <c r="CA2133" s="136"/>
    </row>
    <row r="2134" spans="79:79" ht="24" thickBot="1">
      <c r="CA2134" s="136"/>
    </row>
    <row r="2135" spans="79:79" ht="24" thickBot="1">
      <c r="CA2135" s="136"/>
    </row>
    <row r="2136" spans="79:79" ht="24" thickBot="1">
      <c r="CA2136" s="136"/>
    </row>
    <row r="2137" spans="79:79" ht="24" thickBot="1">
      <c r="CA2137" s="136"/>
    </row>
    <row r="2138" spans="79:79" ht="24" thickBot="1">
      <c r="CA2138" s="136"/>
    </row>
    <row r="2139" spans="79:79" ht="24" thickBot="1">
      <c r="CA2139" s="136"/>
    </row>
    <row r="2140" spans="79:79" ht="24" thickBot="1">
      <c r="CA2140" s="136"/>
    </row>
    <row r="2141" spans="79:79" ht="24" thickBot="1">
      <c r="CA2141" s="136"/>
    </row>
    <row r="2142" spans="79:79" ht="24" thickBot="1">
      <c r="CA2142" s="136"/>
    </row>
    <row r="2143" spans="79:79" ht="24" thickBot="1">
      <c r="CA2143" s="136"/>
    </row>
    <row r="2144" spans="79:79" ht="24" thickBot="1">
      <c r="CA2144" s="136"/>
    </row>
    <row r="2145" spans="79:79" ht="24" thickBot="1">
      <c r="CA2145" s="136"/>
    </row>
    <row r="2146" spans="79:79" ht="24" thickBot="1">
      <c r="CA2146" s="136"/>
    </row>
    <row r="2147" spans="79:79" ht="24" thickBot="1">
      <c r="CA2147" s="136"/>
    </row>
    <row r="2148" spans="79:79" ht="24" thickBot="1">
      <c r="CA2148" s="136"/>
    </row>
    <row r="2149" spans="79:79" ht="24" thickBot="1">
      <c r="CA2149" s="136"/>
    </row>
    <row r="2150" spans="79:79" ht="24" thickBot="1">
      <c r="CA2150" s="136"/>
    </row>
    <row r="2151" spans="79:79" ht="24" thickBot="1">
      <c r="CA2151" s="136"/>
    </row>
    <row r="2152" spans="79:79" ht="24" thickBot="1">
      <c r="CA2152" s="136"/>
    </row>
    <row r="2153" spans="79:79" ht="24" thickBot="1">
      <c r="CA2153" s="136"/>
    </row>
    <row r="2154" spans="79:79" ht="24" thickBot="1">
      <c r="CA2154" s="136"/>
    </row>
    <row r="2155" spans="79:79" ht="24" thickBot="1">
      <c r="CA2155" s="136"/>
    </row>
    <row r="2156" spans="79:79" ht="24" thickBot="1">
      <c r="CA2156" s="136"/>
    </row>
    <row r="2157" spans="79:79" ht="24" thickBot="1">
      <c r="CA2157" s="136"/>
    </row>
    <row r="2158" spans="79:79" ht="24" thickBot="1">
      <c r="CA2158" s="136"/>
    </row>
    <row r="2159" spans="79:79" ht="24" thickBot="1">
      <c r="CA2159" s="136"/>
    </row>
    <row r="2160" spans="79:79" ht="24" thickBot="1">
      <c r="CA2160" s="136"/>
    </row>
    <row r="2161" spans="79:79" ht="24" thickBot="1">
      <c r="CA2161" s="136"/>
    </row>
    <row r="2162" spans="79:79" ht="24" thickBot="1">
      <c r="CA2162" s="136"/>
    </row>
    <row r="2163" spans="79:79" ht="24" thickBot="1">
      <c r="CA2163" s="136"/>
    </row>
    <row r="2164" spans="79:79" ht="24" thickBot="1">
      <c r="CA2164" s="136"/>
    </row>
    <row r="2165" spans="79:79" ht="24" thickBot="1">
      <c r="CA2165" s="136"/>
    </row>
    <row r="2166" spans="79:79" ht="24" thickBot="1">
      <c r="CA2166" s="136"/>
    </row>
    <row r="2167" spans="79:79" ht="24" thickBot="1">
      <c r="CA2167" s="136"/>
    </row>
    <row r="2168" spans="79:79" ht="24" thickBot="1">
      <c r="CA2168" s="136"/>
    </row>
    <row r="2169" spans="79:79" ht="24" thickBot="1">
      <c r="CA2169" s="136"/>
    </row>
    <row r="2170" spans="79:79" ht="24" thickBot="1">
      <c r="CA2170" s="136"/>
    </row>
    <row r="2171" spans="79:79" ht="24" thickBot="1">
      <c r="CA2171" s="136"/>
    </row>
    <row r="2172" spans="79:79" ht="24" thickBot="1">
      <c r="CA2172" s="136"/>
    </row>
    <row r="2173" spans="79:79" ht="24" thickBot="1">
      <c r="CA2173" s="136"/>
    </row>
    <row r="2174" spans="79:79" ht="24" thickBot="1">
      <c r="CA2174" s="136"/>
    </row>
    <row r="2175" spans="79:79" ht="24" thickBot="1">
      <c r="CA2175" s="136"/>
    </row>
    <row r="2176" spans="79:79" ht="24" thickBot="1">
      <c r="CA2176" s="136"/>
    </row>
    <row r="2177" spans="79:79" ht="24" thickBot="1">
      <c r="CA2177" s="136"/>
    </row>
    <row r="2178" spans="79:79" ht="24" thickBot="1">
      <c r="CA2178" s="136"/>
    </row>
    <row r="2179" spans="79:79" ht="24" thickBot="1">
      <c r="CA2179" s="136"/>
    </row>
    <row r="2180" spans="79:79" ht="24" thickBot="1">
      <c r="CA2180" s="136"/>
    </row>
    <row r="2181" spans="79:79" ht="24" thickBot="1">
      <c r="CA2181" s="136"/>
    </row>
    <row r="2182" spans="79:79" ht="24" thickBot="1">
      <c r="CA2182" s="136"/>
    </row>
    <row r="2183" spans="79:79" ht="24" thickBot="1">
      <c r="CA2183" s="136"/>
    </row>
    <row r="2184" spans="79:79" ht="24" thickBot="1">
      <c r="CA2184" s="136"/>
    </row>
    <row r="2185" spans="79:79" ht="24" thickBot="1">
      <c r="CA2185" s="136"/>
    </row>
    <row r="2186" spans="79:79" ht="24" thickBot="1">
      <c r="CA2186" s="136"/>
    </row>
    <row r="2187" spans="79:79" ht="24" thickBot="1">
      <c r="CA2187" s="136"/>
    </row>
    <row r="2188" spans="79:79" ht="24" thickBot="1">
      <c r="CA2188" s="136"/>
    </row>
    <row r="2189" spans="79:79" ht="24" thickBot="1">
      <c r="CA2189" s="136"/>
    </row>
    <row r="2190" spans="79:79" ht="24" thickBot="1">
      <c r="CA2190" s="136"/>
    </row>
    <row r="2191" spans="79:79" ht="24" thickBot="1">
      <c r="CA2191" s="136"/>
    </row>
    <row r="2192" spans="79:79" ht="24" thickBot="1">
      <c r="CA2192" s="136"/>
    </row>
    <row r="2193" spans="79:79" ht="24" thickBot="1">
      <c r="CA2193" s="136"/>
    </row>
    <row r="2194" spans="79:79" ht="24" thickBot="1">
      <c r="CA2194" s="136"/>
    </row>
    <row r="2195" spans="79:79" ht="24" thickBot="1">
      <c r="CA2195" s="136"/>
    </row>
    <row r="2196" spans="79:79" ht="24" thickBot="1">
      <c r="CA2196" s="136"/>
    </row>
    <row r="2197" spans="79:79" ht="24" thickBot="1">
      <c r="CA2197" s="136"/>
    </row>
    <row r="2198" spans="79:79" ht="24" thickBot="1">
      <c r="CA2198" s="136"/>
    </row>
    <row r="2199" spans="79:79" ht="24" thickBot="1">
      <c r="CA2199" s="136"/>
    </row>
    <row r="2200" spans="79:79" ht="24" thickBot="1">
      <c r="CA2200" s="136"/>
    </row>
    <row r="2201" spans="79:79" ht="24" thickBot="1">
      <c r="CA2201" s="136"/>
    </row>
    <row r="2202" spans="79:79" ht="24" thickBot="1">
      <c r="CA2202" s="136"/>
    </row>
    <row r="2203" spans="79:79" ht="24" thickBot="1">
      <c r="CA2203" s="136"/>
    </row>
    <row r="2204" spans="79:79" ht="24" thickBot="1">
      <c r="CA2204" s="136"/>
    </row>
    <row r="2205" spans="79:79" ht="24" thickBot="1">
      <c r="CA2205" s="136"/>
    </row>
    <row r="2206" spans="79:79" ht="24" thickBot="1">
      <c r="CA2206" s="136"/>
    </row>
    <row r="2207" spans="79:79" ht="24" thickBot="1">
      <c r="CA2207" s="136"/>
    </row>
    <row r="2208" spans="79:79" ht="24" thickBot="1">
      <c r="CA2208" s="136"/>
    </row>
    <row r="2209" spans="79:79" ht="24" thickBot="1">
      <c r="CA2209" s="136"/>
    </row>
    <row r="2210" spans="79:79" ht="24" thickBot="1">
      <c r="CA2210" s="136"/>
    </row>
    <row r="2211" spans="79:79" ht="24" thickBot="1">
      <c r="CA2211" s="136"/>
    </row>
    <row r="2212" spans="79:79" ht="24" thickBot="1">
      <c r="CA2212" s="136"/>
    </row>
    <row r="2213" spans="79:79" ht="24" thickBot="1">
      <c r="CA2213" s="136"/>
    </row>
    <row r="2214" spans="79:79" ht="24" thickBot="1">
      <c r="CA2214" s="136"/>
    </row>
    <row r="2215" spans="79:79" ht="24" thickBot="1">
      <c r="CA2215" s="136"/>
    </row>
    <row r="2216" spans="79:79" ht="24" thickBot="1">
      <c r="CA2216" s="136"/>
    </row>
    <row r="2217" spans="79:79" ht="24" thickBot="1">
      <c r="CA2217" s="136"/>
    </row>
    <row r="2218" spans="79:79" ht="24" thickBot="1">
      <c r="CA2218" s="136"/>
    </row>
    <row r="2219" spans="79:79" ht="24" thickBot="1">
      <c r="CA2219" s="136"/>
    </row>
    <row r="2220" spans="79:79" ht="24" thickBot="1">
      <c r="CA2220" s="136"/>
    </row>
    <row r="2221" spans="79:79" ht="24" thickBot="1">
      <c r="CA2221" s="136"/>
    </row>
    <row r="2222" spans="79:79" ht="24" thickBot="1">
      <c r="CA2222" s="136"/>
    </row>
    <row r="2223" spans="79:79" ht="24" thickBot="1">
      <c r="CA2223" s="136"/>
    </row>
    <row r="2224" spans="79:79" ht="24" thickBot="1">
      <c r="CA2224" s="136"/>
    </row>
    <row r="2225" spans="79:79" ht="24" thickBot="1">
      <c r="CA2225" s="136"/>
    </row>
    <row r="2226" spans="79:79" ht="24" thickBot="1">
      <c r="CA2226" s="136"/>
    </row>
    <row r="2227" spans="79:79" ht="24" thickBot="1">
      <c r="CA2227" s="136"/>
    </row>
    <row r="2228" spans="79:79" ht="24" thickBot="1">
      <c r="CA2228" s="136"/>
    </row>
    <row r="2229" spans="79:79" ht="24" thickBot="1">
      <c r="CA2229" s="136"/>
    </row>
    <row r="2230" spans="79:79" ht="24" thickBot="1">
      <c r="CA2230" s="136"/>
    </row>
    <row r="2231" spans="79:79" ht="24" thickBot="1">
      <c r="CA2231" s="136"/>
    </row>
    <row r="2232" spans="79:79" ht="24" thickBot="1">
      <c r="CA2232" s="136"/>
    </row>
    <row r="2233" spans="79:79" ht="24" thickBot="1">
      <c r="CA2233" s="136"/>
    </row>
    <row r="2234" spans="79:79" ht="24" thickBot="1">
      <c r="CA2234" s="136"/>
    </row>
    <row r="2235" spans="79:79" ht="24" thickBot="1">
      <c r="CA2235" s="136"/>
    </row>
    <row r="2236" spans="79:79" ht="24" thickBot="1">
      <c r="CA2236" s="136"/>
    </row>
    <row r="2237" spans="79:79" ht="24" thickBot="1">
      <c r="CA2237" s="136"/>
    </row>
    <row r="2238" spans="79:79" ht="24" thickBot="1">
      <c r="CA2238" s="136"/>
    </row>
    <row r="2239" spans="79:79" ht="24" thickBot="1">
      <c r="CA2239" s="136"/>
    </row>
    <row r="2240" spans="79:79" ht="24" thickBot="1">
      <c r="CA2240" s="136"/>
    </row>
    <row r="2241" spans="79:79" ht="24" thickBot="1">
      <c r="CA2241" s="136"/>
    </row>
    <row r="2242" spans="79:79" ht="24" thickBot="1">
      <c r="CA2242" s="136"/>
    </row>
    <row r="2243" spans="79:79" ht="24" thickBot="1">
      <c r="CA2243" s="136"/>
    </row>
    <row r="2244" spans="79:79" ht="24" thickBot="1">
      <c r="CA2244" s="136"/>
    </row>
    <row r="2245" spans="79:79" ht="24" thickBot="1">
      <c r="CA2245" s="136"/>
    </row>
    <row r="2246" spans="79:79" ht="24" thickBot="1">
      <c r="CA2246" s="136"/>
    </row>
    <row r="2247" spans="79:79" ht="24" thickBot="1">
      <c r="CA2247" s="136"/>
    </row>
    <row r="2248" spans="79:79" ht="24" thickBot="1">
      <c r="CA2248" s="136"/>
    </row>
    <row r="2249" spans="79:79" ht="24" thickBot="1">
      <c r="CA2249" s="136"/>
    </row>
    <row r="2250" spans="79:79" ht="24" thickBot="1">
      <c r="CA2250" s="136"/>
    </row>
    <row r="2251" spans="79:79" ht="24" thickBot="1">
      <c r="CA2251" s="136"/>
    </row>
    <row r="2252" spans="79:79" ht="24" thickBot="1">
      <c r="CA2252" s="136"/>
    </row>
    <row r="2253" spans="79:79" ht="24" thickBot="1">
      <c r="CA2253" s="136"/>
    </row>
    <row r="2254" spans="79:79" ht="24" thickBot="1">
      <c r="CA2254" s="136"/>
    </row>
    <row r="2255" spans="79:79" ht="24" thickBot="1">
      <c r="CA2255" s="136"/>
    </row>
    <row r="2256" spans="79:79" ht="24" thickBot="1">
      <c r="CA2256" s="136"/>
    </row>
    <row r="2257" spans="79:79" ht="24" thickBot="1">
      <c r="CA2257" s="136"/>
    </row>
    <row r="2258" spans="79:79" ht="24" thickBot="1">
      <c r="CA2258" s="136"/>
    </row>
    <row r="2259" spans="79:79" ht="24" thickBot="1">
      <c r="CA2259" s="136"/>
    </row>
    <row r="2260" spans="79:79" ht="24" thickBot="1">
      <c r="CA2260" s="136"/>
    </row>
    <row r="2261" spans="79:79" ht="24" thickBot="1">
      <c r="CA2261" s="136"/>
    </row>
    <row r="2262" spans="79:79" ht="24" thickBot="1">
      <c r="CA2262" s="136"/>
    </row>
    <row r="2263" spans="79:79" ht="24" thickBot="1">
      <c r="CA2263" s="136"/>
    </row>
    <row r="2264" spans="79:79" ht="24" thickBot="1">
      <c r="CA2264" s="136"/>
    </row>
    <row r="2265" spans="79:79" ht="24" thickBot="1">
      <c r="CA2265" s="136"/>
    </row>
    <row r="2266" spans="79:79" ht="24" thickBot="1">
      <c r="CA2266" s="136"/>
    </row>
    <row r="2267" spans="79:79" ht="24" thickBot="1">
      <c r="CA2267" s="136"/>
    </row>
    <row r="2268" spans="79:79" ht="24" thickBot="1">
      <c r="CA2268" s="136"/>
    </row>
    <row r="2269" spans="79:79" ht="24" thickBot="1">
      <c r="CA2269" s="136"/>
    </row>
    <row r="2270" spans="79:79" ht="24" thickBot="1">
      <c r="CA2270" s="136"/>
    </row>
    <row r="2271" spans="79:79" ht="24" thickBot="1">
      <c r="CA2271" s="136"/>
    </row>
    <row r="2272" spans="79:79" ht="24" thickBot="1">
      <c r="CA2272" s="136"/>
    </row>
    <row r="2273" spans="79:79" ht="24" thickBot="1">
      <c r="CA2273" s="136"/>
    </row>
    <row r="2274" spans="79:79" ht="24" thickBot="1">
      <c r="CA2274" s="136"/>
    </row>
    <row r="2275" spans="79:79" ht="24" thickBot="1">
      <c r="CA2275" s="136"/>
    </row>
    <row r="2276" spans="79:79" ht="24" thickBot="1">
      <c r="CA2276" s="136"/>
    </row>
    <row r="2277" spans="79:79" ht="24" thickBot="1">
      <c r="CA2277" s="136"/>
    </row>
    <row r="2278" spans="79:79" ht="24" thickBot="1">
      <c r="CA2278" s="136"/>
    </row>
    <row r="2279" spans="79:79" ht="24" thickBot="1">
      <c r="CA2279" s="136"/>
    </row>
    <row r="2280" spans="79:79" ht="24" thickBot="1">
      <c r="CA2280" s="136"/>
    </row>
    <row r="2281" spans="79:79" ht="24" thickBot="1">
      <c r="CA2281" s="136"/>
    </row>
    <row r="2282" spans="79:79" ht="24" thickBot="1">
      <c r="CA2282" s="136"/>
    </row>
    <row r="2283" spans="79:79" ht="24" thickBot="1">
      <c r="CA2283" s="136"/>
    </row>
    <row r="2284" spans="79:79" ht="24" thickBot="1">
      <c r="CA2284" s="136"/>
    </row>
    <row r="2285" spans="79:79" ht="24" thickBot="1">
      <c r="CA2285" s="136"/>
    </row>
    <row r="2286" spans="79:79" ht="24" thickBot="1">
      <c r="CA2286" s="136"/>
    </row>
    <row r="2287" spans="79:79" ht="24" thickBot="1">
      <c r="CA2287" s="136"/>
    </row>
    <row r="2288" spans="79:79" ht="24" thickBot="1">
      <c r="CA2288" s="136"/>
    </row>
    <row r="2289" spans="79:79" ht="24" thickBot="1">
      <c r="CA2289" s="136"/>
    </row>
    <row r="2290" spans="79:79" ht="24" thickBot="1">
      <c r="CA2290" s="136"/>
    </row>
    <row r="2291" spans="79:79" ht="24" thickBot="1">
      <c r="CA2291" s="136"/>
    </row>
    <row r="2292" spans="79:79" ht="24" thickBot="1">
      <c r="CA2292" s="136"/>
    </row>
    <row r="2293" spans="79:79" ht="24" thickBot="1">
      <c r="CA2293" s="136"/>
    </row>
    <row r="2294" spans="79:79" ht="24" thickBot="1">
      <c r="CA2294" s="136"/>
    </row>
    <row r="2295" spans="79:79" ht="24" thickBot="1">
      <c r="CA2295" s="136"/>
    </row>
    <row r="2296" spans="79:79" ht="24" thickBot="1">
      <c r="CA2296" s="136"/>
    </row>
    <row r="2297" spans="79:79" ht="24" thickBot="1">
      <c r="CA2297" s="136"/>
    </row>
    <row r="2298" spans="79:79" ht="24" thickBot="1">
      <c r="CA2298" s="136"/>
    </row>
    <row r="2299" spans="79:79" ht="24" thickBot="1">
      <c r="CA2299" s="136"/>
    </row>
    <row r="2300" spans="79:79" ht="24" thickBot="1">
      <c r="CA2300" s="136"/>
    </row>
    <row r="2301" spans="79:79" ht="24" thickBot="1">
      <c r="CA2301" s="136"/>
    </row>
    <row r="2302" spans="79:79" ht="24" thickBot="1">
      <c r="CA2302" s="136"/>
    </row>
    <row r="2303" spans="79:79" ht="24" thickBot="1">
      <c r="CA2303" s="136"/>
    </row>
    <row r="2304" spans="79:79" ht="24" thickBot="1">
      <c r="CA2304" s="136"/>
    </row>
    <row r="2305" spans="79:79" ht="24" thickBot="1">
      <c r="CA2305" s="136"/>
    </row>
    <row r="2306" spans="79:79" ht="24" thickBot="1">
      <c r="CA2306" s="136"/>
    </row>
    <row r="2307" spans="79:79" ht="24" thickBot="1">
      <c r="CA2307" s="136"/>
    </row>
    <row r="2308" spans="79:79" ht="24" thickBot="1">
      <c r="CA2308" s="136"/>
    </row>
    <row r="2309" spans="79:79" ht="24" thickBot="1">
      <c r="CA2309" s="136"/>
    </row>
    <row r="2310" spans="79:79" ht="24" thickBot="1">
      <c r="CA2310" s="136"/>
    </row>
    <row r="2311" spans="79:79" ht="24" thickBot="1">
      <c r="CA2311" s="136"/>
    </row>
    <row r="2312" spans="79:79" ht="24" thickBot="1">
      <c r="CA2312" s="136"/>
    </row>
    <row r="2313" spans="79:79" ht="24" thickBot="1">
      <c r="CA2313" s="136"/>
    </row>
    <row r="2314" spans="79:79" ht="24" thickBot="1">
      <c r="CA2314" s="136"/>
    </row>
    <row r="2315" spans="79:79" ht="24" thickBot="1">
      <c r="CA2315" s="136"/>
    </row>
    <row r="2316" spans="79:79" ht="24" thickBot="1">
      <c r="CA2316" s="136"/>
    </row>
    <row r="2317" spans="79:79" ht="24" thickBot="1">
      <c r="CA2317" s="136"/>
    </row>
    <row r="2318" spans="79:79" ht="24" thickBot="1">
      <c r="CA2318" s="136"/>
    </row>
    <row r="2319" spans="79:79" ht="24" thickBot="1">
      <c r="CA2319" s="136"/>
    </row>
    <row r="2320" spans="79:79" ht="24" thickBot="1">
      <c r="CA2320" s="136"/>
    </row>
    <row r="2321" spans="79:79" ht="24" thickBot="1">
      <c r="CA2321" s="136"/>
    </row>
    <row r="2322" spans="79:79" ht="24" thickBot="1">
      <c r="CA2322" s="136"/>
    </row>
    <row r="2323" spans="79:79" ht="24" thickBot="1">
      <c r="CA2323" s="136"/>
    </row>
    <row r="2324" spans="79:79" ht="24" thickBot="1">
      <c r="CA2324" s="136"/>
    </row>
    <row r="2325" spans="79:79" ht="24" thickBot="1">
      <c r="CA2325" s="136"/>
    </row>
    <row r="2326" spans="79:79" ht="24" thickBot="1">
      <c r="CA2326" s="136"/>
    </row>
    <row r="2327" spans="79:79" ht="24" thickBot="1">
      <c r="CA2327" s="136"/>
    </row>
    <row r="2328" spans="79:79" ht="24" thickBot="1">
      <c r="CA2328" s="136"/>
    </row>
    <row r="2329" spans="79:79" ht="24" thickBot="1">
      <c r="CA2329" s="136"/>
    </row>
    <row r="2330" spans="79:79" ht="24" thickBot="1">
      <c r="CA2330" s="136"/>
    </row>
    <row r="2331" spans="79:79" ht="24" thickBot="1">
      <c r="CA2331" s="136"/>
    </row>
    <row r="2332" spans="79:79" ht="24" thickBot="1">
      <c r="CA2332" s="136"/>
    </row>
    <row r="2333" spans="79:79" ht="24" thickBot="1">
      <c r="CA2333" s="136"/>
    </row>
    <row r="2334" spans="79:79" ht="24" thickBot="1">
      <c r="CA2334" s="136"/>
    </row>
    <row r="2335" spans="79:79" ht="24" thickBot="1">
      <c r="CA2335" s="136"/>
    </row>
    <row r="2336" spans="79:79" ht="24" thickBot="1">
      <c r="CA2336" s="136"/>
    </row>
    <row r="2337" spans="79:79" ht="24" thickBot="1">
      <c r="CA2337" s="136"/>
    </row>
    <row r="2338" spans="79:79" ht="24" thickBot="1">
      <c r="CA2338" s="136"/>
    </row>
    <row r="2339" spans="79:79" ht="24" thickBot="1">
      <c r="CA2339" s="136"/>
    </row>
    <row r="2340" spans="79:79" ht="24" thickBot="1">
      <c r="CA2340" s="136"/>
    </row>
    <row r="2341" spans="79:79" ht="24" thickBot="1">
      <c r="CA2341" s="136"/>
    </row>
    <row r="2342" spans="79:79" ht="24" thickBot="1">
      <c r="CA2342" s="136"/>
    </row>
    <row r="2343" spans="79:79" ht="24" thickBot="1">
      <c r="CA2343" s="136"/>
    </row>
    <row r="2344" spans="79:79" ht="24" thickBot="1">
      <c r="CA2344" s="136"/>
    </row>
    <row r="2345" spans="79:79" ht="24" thickBot="1">
      <c r="CA2345" s="136"/>
    </row>
    <row r="2346" spans="79:79" ht="24" thickBot="1">
      <c r="CA2346" s="136"/>
    </row>
    <row r="2347" spans="79:79" ht="24" thickBot="1">
      <c r="CA2347" s="136"/>
    </row>
    <row r="2348" spans="79:79" ht="24" thickBot="1">
      <c r="CA2348" s="136"/>
    </row>
    <row r="2349" spans="79:79" ht="24" thickBot="1">
      <c r="CA2349" s="136"/>
    </row>
    <row r="2350" spans="79:79" ht="24" thickBot="1">
      <c r="CA2350" s="136"/>
    </row>
    <row r="2351" spans="79:79" ht="24" thickBot="1">
      <c r="CA2351" s="136"/>
    </row>
    <row r="2352" spans="79:79" ht="24" thickBot="1">
      <c r="CA2352" s="136"/>
    </row>
    <row r="2353" spans="79:79" ht="24" thickBot="1">
      <c r="CA2353" s="136"/>
    </row>
    <row r="2354" spans="79:79" ht="24" thickBot="1">
      <c r="CA2354" s="136"/>
    </row>
    <row r="2355" spans="79:79" ht="24" thickBot="1">
      <c r="CA2355" s="136"/>
    </row>
    <row r="2356" spans="79:79" ht="24" thickBot="1">
      <c r="CA2356" s="136"/>
    </row>
    <row r="2357" spans="79:79" ht="24" thickBot="1">
      <c r="CA2357" s="136"/>
    </row>
    <row r="2358" spans="79:79" ht="24" thickBot="1">
      <c r="CA2358" s="136"/>
    </row>
    <row r="2359" spans="79:79" ht="24" thickBot="1">
      <c r="CA2359" s="136"/>
    </row>
    <row r="2360" spans="79:79" ht="24" thickBot="1">
      <c r="CA2360" s="136"/>
    </row>
    <row r="2361" spans="79:79" ht="24" thickBot="1">
      <c r="CA2361" s="136"/>
    </row>
    <row r="2362" spans="79:79" ht="24" thickBot="1">
      <c r="CA2362" s="136"/>
    </row>
    <row r="2363" spans="79:79" ht="24" thickBot="1">
      <c r="CA2363" s="136"/>
    </row>
    <row r="2364" spans="79:79" ht="24" thickBot="1">
      <c r="CA2364" s="136"/>
    </row>
    <row r="2365" spans="79:79" ht="24" thickBot="1">
      <c r="CA2365" s="136"/>
    </row>
    <row r="2366" spans="79:79" ht="24" thickBot="1">
      <c r="CA2366" s="136"/>
    </row>
    <row r="2367" spans="79:79" ht="24" thickBot="1">
      <c r="CA2367" s="136"/>
    </row>
    <row r="2368" spans="79:79" ht="24" thickBot="1">
      <c r="CA2368" s="136"/>
    </row>
    <row r="2369" spans="79:79" ht="24" thickBot="1">
      <c r="CA2369" s="136"/>
    </row>
    <row r="2370" spans="79:79" ht="24" thickBot="1">
      <c r="CA2370" s="136"/>
    </row>
    <row r="2371" spans="79:79" ht="24" thickBot="1">
      <c r="CA2371" s="136"/>
    </row>
    <row r="2372" spans="79:79" ht="24" thickBot="1">
      <c r="CA2372" s="136"/>
    </row>
    <row r="2373" spans="79:79" ht="24" thickBot="1">
      <c r="CA2373" s="136"/>
    </row>
    <row r="2374" spans="79:79" ht="24" thickBot="1">
      <c r="CA2374" s="136"/>
    </row>
    <row r="2375" spans="79:79" ht="24" thickBot="1">
      <c r="CA2375" s="136"/>
    </row>
    <row r="2376" spans="79:79" ht="24" thickBot="1">
      <c r="CA2376" s="136"/>
    </row>
    <row r="2377" spans="79:79" ht="24" thickBot="1">
      <c r="CA2377" s="136"/>
    </row>
    <row r="2378" spans="79:79" ht="24" thickBot="1">
      <c r="CA2378" s="136"/>
    </row>
    <row r="2379" spans="79:79" ht="24" thickBot="1">
      <c r="CA2379" s="136"/>
    </row>
    <row r="2380" spans="79:79" ht="24" thickBot="1">
      <c r="CA2380" s="136"/>
    </row>
    <row r="2381" spans="79:79" ht="24" thickBot="1">
      <c r="CA2381" s="136"/>
    </row>
    <row r="2382" spans="79:79" ht="24" thickBot="1">
      <c r="CA2382" s="136"/>
    </row>
    <row r="2383" spans="79:79" ht="24" thickBot="1">
      <c r="CA2383" s="136"/>
    </row>
    <row r="2384" spans="79:79" ht="24" thickBot="1">
      <c r="CA2384" s="136"/>
    </row>
    <row r="2385" spans="79:79" ht="24" thickBot="1">
      <c r="CA2385" s="136"/>
    </row>
    <row r="2386" spans="79:79" ht="24" thickBot="1">
      <c r="CA2386" s="136"/>
    </row>
    <row r="2387" spans="79:79" ht="24" thickBot="1">
      <c r="CA2387" s="136"/>
    </row>
    <row r="2388" spans="79:79" ht="24" thickBot="1">
      <c r="CA2388" s="136"/>
    </row>
    <row r="2389" spans="79:79" ht="24" thickBot="1">
      <c r="CA2389" s="136"/>
    </row>
    <row r="2390" spans="79:79" ht="24" thickBot="1">
      <c r="CA2390" s="136"/>
    </row>
    <row r="2391" spans="79:79" ht="24" thickBot="1">
      <c r="CA2391" s="136"/>
    </row>
    <row r="2392" spans="79:79" ht="24" thickBot="1">
      <c r="CA2392" s="136"/>
    </row>
    <row r="2393" spans="79:79" ht="24" thickBot="1">
      <c r="CA2393" s="136"/>
    </row>
    <row r="2394" spans="79:79" ht="24" thickBot="1">
      <c r="CA2394" s="136"/>
    </row>
    <row r="2395" spans="79:79" ht="24" thickBot="1">
      <c r="CA2395" s="136"/>
    </row>
    <row r="2396" spans="79:79" ht="24" thickBot="1">
      <c r="CA2396" s="136"/>
    </row>
    <row r="2397" spans="79:79" ht="24" thickBot="1">
      <c r="CA2397" s="136"/>
    </row>
    <row r="2398" spans="79:79" ht="24" thickBot="1">
      <c r="CA2398" s="136"/>
    </row>
    <row r="2399" spans="79:79" ht="24" thickBot="1">
      <c r="CA2399" s="136"/>
    </row>
    <row r="2400" spans="79:79" ht="24" thickBot="1">
      <c r="CA2400" s="136"/>
    </row>
    <row r="2401" spans="79:79" ht="24" thickBot="1">
      <c r="CA2401" s="136"/>
    </row>
    <row r="2402" spans="79:79" ht="24" thickBot="1">
      <c r="CA2402" s="136"/>
    </row>
    <row r="2403" spans="79:79" ht="24" thickBot="1">
      <c r="CA2403" s="136"/>
    </row>
    <row r="2404" spans="79:79" ht="24" thickBot="1">
      <c r="CA2404" s="136"/>
    </row>
    <row r="2405" spans="79:79" ht="24" thickBot="1">
      <c r="CA2405" s="136"/>
    </row>
    <row r="2406" spans="79:79" ht="24" thickBot="1">
      <c r="CA2406" s="136"/>
    </row>
    <row r="2407" spans="79:79" ht="24" thickBot="1">
      <c r="CA2407" s="136"/>
    </row>
    <row r="2408" spans="79:79" ht="24" thickBot="1">
      <c r="CA2408" s="136"/>
    </row>
    <row r="2409" spans="79:79" ht="24" thickBot="1">
      <c r="CA2409" s="136"/>
    </row>
    <row r="2410" spans="79:79" ht="24" thickBot="1">
      <c r="CA2410" s="136"/>
    </row>
    <row r="2411" spans="79:79" ht="24" thickBot="1">
      <c r="CA2411" s="136"/>
    </row>
    <row r="2412" spans="79:79" ht="24" thickBot="1">
      <c r="CA2412" s="136"/>
    </row>
    <row r="2413" spans="79:79" ht="24" thickBot="1">
      <c r="CA2413" s="136"/>
    </row>
    <row r="2414" spans="79:79" ht="24" thickBot="1">
      <c r="CA2414" s="136"/>
    </row>
    <row r="2415" spans="79:79" ht="24" thickBot="1">
      <c r="CA2415" s="136"/>
    </row>
    <row r="2416" spans="79:79" ht="24" thickBot="1">
      <c r="CA2416" s="136"/>
    </row>
    <row r="2417" spans="79:79" ht="24" thickBot="1">
      <c r="CA2417" s="136"/>
    </row>
    <row r="2418" spans="79:79" ht="24" thickBot="1">
      <c r="CA2418" s="136"/>
    </row>
    <row r="2419" spans="79:79" ht="24" thickBot="1">
      <c r="CA2419" s="136"/>
    </row>
    <row r="2420" spans="79:79" ht="24" thickBot="1">
      <c r="CA2420" s="136"/>
    </row>
    <row r="2421" spans="79:79" ht="24" thickBot="1">
      <c r="CA2421" s="136"/>
    </row>
    <row r="2422" spans="79:79" ht="24" thickBot="1">
      <c r="CA2422" s="136"/>
    </row>
    <row r="2423" spans="79:79" ht="24" thickBot="1">
      <c r="CA2423" s="136"/>
    </row>
    <row r="2424" spans="79:79" ht="24" thickBot="1">
      <c r="CA2424" s="136"/>
    </row>
    <row r="2425" spans="79:79" ht="24" thickBot="1">
      <c r="CA2425" s="136"/>
    </row>
    <row r="2426" spans="79:79" ht="24" thickBot="1">
      <c r="CA2426" s="136"/>
    </row>
    <row r="2427" spans="79:79" ht="24" thickBot="1">
      <c r="CA2427" s="136"/>
    </row>
    <row r="2428" spans="79:79" ht="24" thickBot="1">
      <c r="CA2428" s="136"/>
    </row>
    <row r="2429" spans="79:79" ht="24" thickBot="1">
      <c r="CA2429" s="136"/>
    </row>
    <row r="2430" spans="79:79" ht="24" thickBot="1">
      <c r="CA2430" s="136"/>
    </row>
    <row r="2431" spans="79:79" ht="24" thickBot="1">
      <c r="CA2431" s="136"/>
    </row>
    <row r="2432" spans="79:79" ht="24" thickBot="1">
      <c r="CA2432" s="136"/>
    </row>
    <row r="2433" spans="79:79" ht="24" thickBot="1">
      <c r="CA2433" s="136"/>
    </row>
    <row r="2434" spans="79:79" ht="24" thickBot="1">
      <c r="CA2434" s="136"/>
    </row>
    <row r="2435" spans="79:79" ht="24" thickBot="1">
      <c r="CA2435" s="136"/>
    </row>
    <row r="2436" spans="79:79" ht="24" thickBot="1">
      <c r="CA2436" s="136"/>
    </row>
    <row r="2437" spans="79:79" ht="24" thickBot="1">
      <c r="CA2437" s="136"/>
    </row>
    <row r="2438" spans="79:79" ht="24" thickBot="1">
      <c r="CA2438" s="136"/>
    </row>
    <row r="2439" spans="79:79" ht="24" thickBot="1">
      <c r="CA2439" s="136"/>
    </row>
    <row r="2440" spans="79:79" ht="24" thickBot="1">
      <c r="CA2440" s="136"/>
    </row>
    <row r="2441" spans="79:79" ht="24" thickBot="1">
      <c r="CA2441" s="136"/>
    </row>
    <row r="2442" spans="79:79" ht="24" thickBot="1">
      <c r="CA2442" s="136"/>
    </row>
    <row r="2443" spans="79:79" ht="24" thickBot="1">
      <c r="CA2443" s="136"/>
    </row>
    <row r="2444" spans="79:79" ht="24" thickBot="1">
      <c r="CA2444" s="136"/>
    </row>
    <row r="2445" spans="79:79" ht="24" thickBot="1">
      <c r="CA2445" s="136"/>
    </row>
    <row r="2446" spans="79:79" ht="24" thickBot="1">
      <c r="CA2446" s="136"/>
    </row>
    <row r="2447" spans="79:79" ht="24" thickBot="1">
      <c r="CA2447" s="136"/>
    </row>
    <row r="2448" spans="79:79" ht="24" thickBot="1">
      <c r="CA2448" s="136"/>
    </row>
    <row r="2449" spans="79:79" ht="24" thickBot="1">
      <c r="CA2449" s="136"/>
    </row>
    <row r="2450" spans="79:79" ht="24" thickBot="1">
      <c r="CA2450" s="136"/>
    </row>
    <row r="2451" spans="79:79" ht="24" thickBot="1">
      <c r="CA2451" s="136"/>
    </row>
    <row r="2452" spans="79:79" ht="24" thickBot="1">
      <c r="CA2452" s="136"/>
    </row>
    <row r="2453" spans="79:79" ht="24" thickBot="1">
      <c r="CA2453" s="136"/>
    </row>
    <row r="2454" spans="79:79" ht="24" thickBot="1">
      <c r="CA2454" s="136"/>
    </row>
    <row r="2455" spans="79:79" ht="24" thickBot="1">
      <c r="CA2455" s="136"/>
    </row>
    <row r="2456" spans="79:79" ht="24" thickBot="1">
      <c r="CA2456" s="136"/>
    </row>
    <row r="2457" spans="79:79" ht="24" thickBot="1">
      <c r="CA2457" s="136"/>
    </row>
    <row r="2458" spans="79:79" ht="24" thickBot="1">
      <c r="CA2458" s="136"/>
    </row>
    <row r="2459" spans="79:79" ht="24" thickBot="1">
      <c r="CA2459" s="136"/>
    </row>
    <row r="2460" spans="79:79" ht="24" thickBot="1">
      <c r="CA2460" s="136"/>
    </row>
    <row r="2461" spans="79:79" ht="24" thickBot="1">
      <c r="CA2461" s="136"/>
    </row>
    <row r="2462" spans="79:79" ht="24" thickBot="1">
      <c r="CA2462" s="136"/>
    </row>
    <row r="2463" spans="79:79" ht="24" thickBot="1">
      <c r="CA2463" s="136"/>
    </row>
    <row r="2464" spans="79:79" ht="24" thickBot="1">
      <c r="CA2464" s="136"/>
    </row>
    <row r="2465" spans="79:79" ht="24" thickBot="1">
      <c r="CA2465" s="136"/>
    </row>
    <row r="2466" spans="79:79" ht="24" thickBot="1">
      <c r="CA2466" s="136"/>
    </row>
    <row r="2467" spans="79:79" ht="24" thickBot="1">
      <c r="CA2467" s="136"/>
    </row>
    <row r="2468" spans="79:79" ht="24" thickBot="1">
      <c r="CA2468" s="136"/>
    </row>
    <row r="2469" spans="79:79" ht="24" thickBot="1">
      <c r="CA2469" s="136"/>
    </row>
    <row r="2470" spans="79:79" ht="24" thickBot="1">
      <c r="CA2470" s="136"/>
    </row>
    <row r="2471" spans="79:79" ht="24" thickBot="1">
      <c r="CA2471" s="136"/>
    </row>
    <row r="2472" spans="79:79" ht="24" thickBot="1">
      <c r="CA2472" s="136"/>
    </row>
    <row r="2473" spans="79:79" ht="24" thickBot="1">
      <c r="CA2473" s="136"/>
    </row>
    <row r="2474" spans="79:79" ht="24" thickBot="1">
      <c r="CA2474" s="136"/>
    </row>
    <row r="2475" spans="79:79" ht="24" thickBot="1">
      <c r="CA2475" s="136"/>
    </row>
    <row r="2476" spans="79:79" ht="24" thickBot="1">
      <c r="CA2476" s="136"/>
    </row>
    <row r="2477" spans="79:79" ht="24" thickBot="1">
      <c r="CA2477" s="136"/>
    </row>
    <row r="2478" spans="79:79" ht="24" thickBot="1">
      <c r="CA2478" s="136"/>
    </row>
    <row r="2479" spans="79:79" ht="24" thickBot="1">
      <c r="CA2479" s="136"/>
    </row>
    <row r="2480" spans="79:79" ht="24" thickBot="1">
      <c r="CA2480" s="136"/>
    </row>
    <row r="2481" spans="79:79" ht="24" thickBot="1">
      <c r="CA2481" s="136"/>
    </row>
    <row r="2482" spans="79:79" ht="24" thickBot="1">
      <c r="CA2482" s="136"/>
    </row>
    <row r="2483" spans="79:79" ht="24" thickBot="1">
      <c r="CA2483" s="136"/>
    </row>
    <row r="2484" spans="79:79" ht="24" thickBot="1">
      <c r="CA2484" s="136"/>
    </row>
    <row r="2485" spans="79:79" ht="24" thickBot="1">
      <c r="CA2485" s="136"/>
    </row>
    <row r="2486" spans="79:79" ht="24" thickBot="1">
      <c r="CA2486" s="136"/>
    </row>
    <row r="2487" spans="79:79" ht="24" thickBot="1">
      <c r="CA2487" s="136"/>
    </row>
    <row r="2488" spans="79:79" ht="24" thickBot="1">
      <c r="CA2488" s="136"/>
    </row>
    <row r="2489" spans="79:79" ht="24" thickBot="1">
      <c r="CA2489" s="136"/>
    </row>
    <row r="2490" spans="79:79" ht="24" thickBot="1">
      <c r="CA2490" s="136"/>
    </row>
    <row r="2491" spans="79:79" ht="24" thickBot="1">
      <c r="CA2491" s="136"/>
    </row>
    <row r="2492" spans="79:79" ht="24" thickBot="1">
      <c r="CA2492" s="136"/>
    </row>
    <row r="2493" spans="79:79" ht="24" thickBot="1">
      <c r="CA2493" s="136"/>
    </row>
    <row r="2494" spans="79:79" ht="24" thickBot="1">
      <c r="CA2494" s="136"/>
    </row>
    <row r="2495" spans="79:79" ht="24" thickBot="1">
      <c r="CA2495" s="136"/>
    </row>
    <row r="2496" spans="79:79" ht="24" thickBot="1">
      <c r="CA2496" s="136"/>
    </row>
    <row r="2497" spans="79:79" ht="24" thickBot="1">
      <c r="CA2497" s="136"/>
    </row>
    <row r="2498" spans="79:79" ht="24" thickBot="1">
      <c r="CA2498" s="136"/>
    </row>
    <row r="2499" spans="79:79" ht="24" thickBot="1">
      <c r="CA2499" s="136"/>
    </row>
    <row r="2500" spans="79:79" ht="24" thickBot="1">
      <c r="CA2500" s="136"/>
    </row>
    <row r="2501" spans="79:79" ht="24" thickBot="1">
      <c r="CA2501" s="136"/>
    </row>
    <row r="2502" spans="79:79" ht="24" thickBot="1">
      <c r="CA2502" s="136"/>
    </row>
    <row r="2503" spans="79:79" ht="24" thickBot="1">
      <c r="CA2503" s="136"/>
    </row>
    <row r="2504" spans="79:79" ht="24" thickBot="1">
      <c r="CA2504" s="136"/>
    </row>
    <row r="2505" spans="79:79" ht="24" thickBot="1">
      <c r="CA2505" s="136"/>
    </row>
    <row r="2506" spans="79:79" ht="24" thickBot="1">
      <c r="CA2506" s="136"/>
    </row>
    <row r="2507" spans="79:79" ht="24" thickBot="1">
      <c r="CA2507" s="136"/>
    </row>
    <row r="2508" spans="79:79" ht="24" thickBot="1">
      <c r="CA2508" s="136"/>
    </row>
    <row r="2509" spans="79:79" ht="24" thickBot="1">
      <c r="CA2509" s="136"/>
    </row>
    <row r="2510" spans="79:79" ht="24" thickBot="1">
      <c r="CA2510" s="136"/>
    </row>
    <row r="2511" spans="79:79" ht="24" thickBot="1">
      <c r="CA2511" s="136"/>
    </row>
    <row r="2512" spans="79:79" ht="24" thickBot="1">
      <c r="CA2512" s="136"/>
    </row>
    <row r="2513" spans="79:79" ht="24" thickBot="1">
      <c r="CA2513" s="136"/>
    </row>
    <row r="2514" spans="79:79" ht="24" thickBot="1">
      <c r="CA2514" s="136"/>
    </row>
    <row r="2515" spans="79:79" ht="24" thickBot="1">
      <c r="CA2515" s="136"/>
    </row>
    <row r="2516" spans="79:79" ht="24" thickBot="1">
      <c r="CA2516" s="136"/>
    </row>
    <row r="2517" spans="79:79" ht="24" thickBot="1">
      <c r="CA2517" s="136"/>
    </row>
    <row r="2518" spans="79:79" ht="24" thickBot="1">
      <c r="CA2518" s="136"/>
    </row>
    <row r="2519" spans="79:79" ht="24" thickBot="1">
      <c r="CA2519" s="136"/>
    </row>
    <row r="2520" spans="79:79" ht="24" thickBot="1">
      <c r="CA2520" s="136"/>
    </row>
    <row r="2521" spans="79:79" ht="24" thickBot="1">
      <c r="CA2521" s="136"/>
    </row>
    <row r="2522" spans="79:79" ht="24" thickBot="1">
      <c r="CA2522" s="136"/>
    </row>
    <row r="2523" spans="79:79" ht="24" thickBot="1">
      <c r="CA2523" s="136"/>
    </row>
    <row r="2524" spans="79:79" ht="24" thickBot="1">
      <c r="CA2524" s="136"/>
    </row>
    <row r="2525" spans="79:79" ht="24" thickBot="1">
      <c r="CA2525" s="136"/>
    </row>
    <row r="2526" spans="79:79" ht="24" thickBot="1">
      <c r="CA2526" s="136"/>
    </row>
    <row r="2527" spans="79:79" ht="24" thickBot="1">
      <c r="CA2527" s="136"/>
    </row>
    <row r="2528" spans="79:79" ht="24" thickBot="1">
      <c r="CA2528" s="136"/>
    </row>
    <row r="2529" spans="79:79" ht="24" thickBot="1">
      <c r="CA2529" s="136"/>
    </row>
    <row r="2530" spans="79:79" ht="24" thickBot="1">
      <c r="CA2530" s="136"/>
    </row>
    <row r="2531" spans="79:79" ht="24" thickBot="1">
      <c r="CA2531" s="136"/>
    </row>
    <row r="2532" spans="79:79" ht="24" thickBot="1">
      <c r="CA2532" s="136"/>
    </row>
    <row r="2533" spans="79:79" ht="24" thickBot="1">
      <c r="CA2533" s="136"/>
    </row>
    <row r="2534" spans="79:79" ht="24" thickBot="1">
      <c r="CA2534" s="136"/>
    </row>
    <row r="2535" spans="79:79" ht="24" thickBot="1">
      <c r="CA2535" s="136"/>
    </row>
    <row r="2536" spans="79:79" ht="24" thickBot="1">
      <c r="CA2536" s="136"/>
    </row>
    <row r="2537" spans="79:79" ht="24" thickBot="1">
      <c r="CA2537" s="136"/>
    </row>
    <row r="2538" spans="79:79" ht="24" thickBot="1">
      <c r="CA2538" s="136"/>
    </row>
    <row r="2539" spans="79:79" ht="24" thickBot="1">
      <c r="CA2539" s="136"/>
    </row>
    <row r="2540" spans="79:79" ht="24" thickBot="1">
      <c r="CA2540" s="136"/>
    </row>
    <row r="2541" spans="79:79" ht="24" thickBot="1">
      <c r="CA2541" s="136"/>
    </row>
    <row r="2542" spans="79:79" ht="24" thickBot="1">
      <c r="CA2542" s="136"/>
    </row>
    <row r="2543" spans="79:79" ht="24" thickBot="1">
      <c r="CA2543" s="136"/>
    </row>
    <row r="2544" spans="79:79" ht="24" thickBot="1">
      <c r="CA2544" s="136"/>
    </row>
    <row r="2545" spans="79:79" ht="24" thickBot="1">
      <c r="CA2545" s="136"/>
    </row>
    <row r="2546" spans="79:79" ht="24" thickBot="1">
      <c r="CA2546" s="136"/>
    </row>
    <row r="2547" spans="79:79" ht="24" thickBot="1">
      <c r="CA2547" s="136"/>
    </row>
    <row r="2548" spans="79:79" ht="24" thickBot="1">
      <c r="CA2548" s="136"/>
    </row>
    <row r="2549" spans="79:79" ht="24" thickBot="1">
      <c r="CA2549" s="136"/>
    </row>
    <row r="2550" spans="79:79" ht="24" thickBot="1">
      <c r="CA2550" s="136"/>
    </row>
    <row r="2551" spans="79:79" ht="24" thickBot="1">
      <c r="CA2551" s="136"/>
    </row>
    <row r="2552" spans="79:79" ht="24" thickBot="1">
      <c r="CA2552" s="136"/>
    </row>
    <row r="2553" spans="79:79" ht="24" thickBot="1">
      <c r="CA2553" s="136"/>
    </row>
    <row r="2554" spans="79:79" ht="24" thickBot="1">
      <c r="CA2554" s="136"/>
    </row>
    <row r="2555" spans="79:79" ht="24" thickBot="1">
      <c r="CA2555" s="136"/>
    </row>
    <row r="2556" spans="79:79" ht="24" thickBot="1">
      <c r="CA2556" s="136"/>
    </row>
    <row r="2557" spans="79:79" ht="24" thickBot="1">
      <c r="CA2557" s="136"/>
    </row>
    <row r="2558" spans="79:79" ht="24" thickBot="1">
      <c r="CA2558" s="136"/>
    </row>
    <row r="2559" spans="79:79" ht="24" thickBot="1">
      <c r="CA2559" s="136"/>
    </row>
    <row r="2560" spans="79:79" ht="24" thickBot="1">
      <c r="CA2560" s="136"/>
    </row>
    <row r="2561" spans="79:79" ht="24" thickBot="1">
      <c r="CA2561" s="136"/>
    </row>
    <row r="2562" spans="79:79" ht="24" thickBot="1">
      <c r="CA2562" s="136"/>
    </row>
    <row r="2563" spans="79:79" ht="24" thickBot="1">
      <c r="CA2563" s="136"/>
    </row>
    <row r="2564" spans="79:79" ht="24" thickBot="1">
      <c r="CA2564" s="136"/>
    </row>
    <row r="2565" spans="79:79" ht="24" thickBot="1">
      <c r="CA2565" s="136"/>
    </row>
    <row r="2566" spans="79:79" ht="24" thickBot="1">
      <c r="CA2566" s="136"/>
    </row>
    <row r="2567" spans="79:79" ht="24" thickBot="1">
      <c r="CA2567" s="136"/>
    </row>
    <row r="2568" spans="79:79" ht="24" thickBot="1">
      <c r="CA2568" s="136"/>
    </row>
    <row r="2569" spans="79:79" ht="24" thickBot="1">
      <c r="CA2569" s="136"/>
    </row>
    <row r="2570" spans="79:79" ht="24" thickBot="1">
      <c r="CA2570" s="136"/>
    </row>
    <row r="2571" spans="79:79" ht="24" thickBot="1">
      <c r="CA2571" s="136"/>
    </row>
    <row r="2572" spans="79:79" ht="24" thickBot="1">
      <c r="CA2572" s="136"/>
    </row>
    <row r="2573" spans="79:79" ht="24" thickBot="1">
      <c r="CA2573" s="136"/>
    </row>
    <row r="2574" spans="79:79" ht="24" thickBot="1">
      <c r="CA2574" s="136"/>
    </row>
    <row r="2575" spans="79:79" ht="24" thickBot="1">
      <c r="CA2575" s="136"/>
    </row>
    <row r="2576" spans="79:79" ht="24" thickBot="1">
      <c r="CA2576" s="136"/>
    </row>
    <row r="2577" spans="79:79" ht="24" thickBot="1">
      <c r="CA2577" s="136"/>
    </row>
    <row r="2578" spans="79:79" ht="24" thickBot="1">
      <c r="CA2578" s="136"/>
    </row>
    <row r="2579" spans="79:79" ht="24" thickBot="1">
      <c r="CA2579" s="136"/>
    </row>
    <row r="2580" spans="79:79" ht="24" thickBot="1">
      <c r="CA2580" s="136"/>
    </row>
    <row r="2581" spans="79:79" ht="24" thickBot="1">
      <c r="CA2581" s="136"/>
    </row>
    <row r="2582" spans="79:79" ht="24" thickBot="1">
      <c r="CA2582" s="136"/>
    </row>
    <row r="2583" spans="79:79" ht="24" thickBot="1">
      <c r="CA2583" s="136"/>
    </row>
    <row r="2584" spans="79:79" ht="24" thickBot="1">
      <c r="CA2584" s="136"/>
    </row>
    <row r="2585" spans="79:79" ht="24" thickBot="1">
      <c r="CA2585" s="136"/>
    </row>
    <row r="2586" spans="79:79" ht="24" thickBot="1">
      <c r="CA2586" s="136"/>
    </row>
    <row r="2587" spans="79:79" ht="24" thickBot="1">
      <c r="CA2587" s="136"/>
    </row>
    <row r="2588" spans="79:79" ht="24" thickBot="1">
      <c r="CA2588" s="136"/>
    </row>
    <row r="2589" spans="79:79" ht="24" thickBot="1">
      <c r="CA2589" s="136"/>
    </row>
    <row r="2590" spans="79:79" ht="24" thickBot="1">
      <c r="CA2590" s="136"/>
    </row>
    <row r="2591" spans="79:79" ht="24" thickBot="1">
      <c r="CA2591" s="136"/>
    </row>
    <row r="2592" spans="79:79" ht="24" thickBot="1">
      <c r="CA2592" s="136"/>
    </row>
    <row r="2593" spans="79:79" ht="24" thickBot="1">
      <c r="CA2593" s="136"/>
    </row>
    <row r="2594" spans="79:79" ht="24" thickBot="1">
      <c r="CA2594" s="136"/>
    </row>
    <row r="2595" spans="79:79" ht="24" thickBot="1">
      <c r="CA2595" s="136"/>
    </row>
    <row r="2596" spans="79:79" ht="24" thickBot="1">
      <c r="CA2596" s="136"/>
    </row>
    <row r="2597" spans="79:79" ht="24" thickBot="1">
      <c r="CA2597" s="136"/>
    </row>
    <row r="2598" spans="79:79" ht="24" thickBot="1">
      <c r="CA2598" s="136"/>
    </row>
    <row r="2599" spans="79:79" ht="24" thickBot="1">
      <c r="CA2599" s="136"/>
    </row>
    <row r="2600" spans="79:79" ht="24" thickBot="1">
      <c r="CA2600" s="136"/>
    </row>
    <row r="2601" spans="79:79" ht="24" thickBot="1">
      <c r="CA2601" s="136"/>
    </row>
    <row r="2602" spans="79:79" ht="24" thickBot="1">
      <c r="CA2602" s="136"/>
    </row>
    <row r="2603" spans="79:79" ht="24" thickBot="1">
      <c r="CA2603" s="136"/>
    </row>
    <row r="2604" spans="79:79" ht="24" thickBot="1">
      <c r="CA2604" s="136"/>
    </row>
    <row r="2605" spans="79:79" ht="24" thickBot="1">
      <c r="CA2605" s="136"/>
    </row>
    <row r="2606" spans="79:79" ht="24" thickBot="1">
      <c r="CA2606" s="136"/>
    </row>
    <row r="2607" spans="79:79" ht="24" thickBot="1">
      <c r="CA2607" s="136"/>
    </row>
    <row r="2608" spans="79:79" ht="24" thickBot="1">
      <c r="CA2608" s="136"/>
    </row>
    <row r="2609" spans="79:79" ht="24" thickBot="1">
      <c r="CA2609" s="136"/>
    </row>
    <row r="2610" spans="79:79" ht="24" thickBot="1">
      <c r="CA2610" s="136"/>
    </row>
    <row r="2611" spans="79:79" ht="24" thickBot="1">
      <c r="CA2611" s="136"/>
    </row>
    <row r="2612" spans="79:79" ht="24" thickBot="1">
      <c r="CA2612" s="136"/>
    </row>
    <row r="2613" spans="79:79" ht="24" thickBot="1">
      <c r="CA2613" s="136"/>
    </row>
    <row r="2614" spans="79:79" ht="24" thickBot="1">
      <c r="CA2614" s="136"/>
    </row>
    <row r="2615" spans="79:79" ht="24" thickBot="1">
      <c r="CA2615" s="136"/>
    </row>
    <row r="2616" spans="79:79" ht="24" thickBot="1">
      <c r="CA2616" s="136"/>
    </row>
    <row r="2617" spans="79:79" ht="24" thickBot="1">
      <c r="CA2617" s="136"/>
    </row>
    <row r="2618" spans="79:79" ht="24" thickBot="1">
      <c r="CA2618" s="136"/>
    </row>
    <row r="2619" spans="79:79" ht="24" thickBot="1">
      <c r="CA2619" s="136"/>
    </row>
    <row r="2620" spans="79:79" ht="24" thickBot="1">
      <c r="CA2620" s="136"/>
    </row>
    <row r="2621" spans="79:79" ht="24" thickBot="1">
      <c r="CA2621" s="136"/>
    </row>
    <row r="2622" spans="79:79" ht="24" thickBot="1">
      <c r="CA2622" s="136"/>
    </row>
    <row r="2623" spans="79:79" ht="24" thickBot="1">
      <c r="CA2623" s="136"/>
    </row>
    <row r="2624" spans="79:79" ht="24" thickBot="1">
      <c r="CA2624" s="136"/>
    </row>
    <row r="2625" spans="79:79" ht="24" thickBot="1">
      <c r="CA2625" s="136"/>
    </row>
    <row r="2626" spans="79:79" ht="24" thickBot="1">
      <c r="CA2626" s="136"/>
    </row>
    <row r="2627" spans="79:79" ht="24" thickBot="1">
      <c r="CA2627" s="136"/>
    </row>
    <row r="2628" spans="79:79" ht="24" thickBot="1">
      <c r="CA2628" s="136"/>
    </row>
    <row r="2629" spans="79:79" ht="24" thickBot="1">
      <c r="CA2629" s="136"/>
    </row>
    <row r="2630" spans="79:79" ht="24" thickBot="1">
      <c r="CA2630" s="136"/>
    </row>
    <row r="2631" spans="79:79" ht="24" thickBot="1">
      <c r="CA2631" s="136"/>
    </row>
    <row r="2632" spans="79:79" ht="24" thickBot="1">
      <c r="CA2632" s="136"/>
    </row>
    <row r="2633" spans="79:79" ht="24" thickBot="1">
      <c r="CA2633" s="136"/>
    </row>
    <row r="2634" spans="79:79" ht="24" thickBot="1">
      <c r="CA2634" s="136"/>
    </row>
    <row r="2635" spans="79:79" ht="24" thickBot="1">
      <c r="CA2635" s="136"/>
    </row>
    <row r="2636" spans="79:79" ht="24" thickBot="1">
      <c r="CA2636" s="136"/>
    </row>
    <row r="2637" spans="79:79" ht="24" thickBot="1">
      <c r="CA2637" s="136"/>
    </row>
    <row r="2638" spans="79:79" ht="24" thickBot="1">
      <c r="CA2638" s="136"/>
    </row>
    <row r="2639" spans="79:79" ht="24" thickBot="1">
      <c r="CA2639" s="136"/>
    </row>
    <row r="2640" spans="79:79" ht="24" thickBot="1">
      <c r="CA2640" s="136"/>
    </row>
    <row r="2641" spans="79:79" ht="24" thickBot="1">
      <c r="CA2641" s="136"/>
    </row>
    <row r="2642" spans="79:79" ht="24" thickBot="1">
      <c r="CA2642" s="136"/>
    </row>
    <row r="2643" spans="79:79" ht="24" thickBot="1">
      <c r="CA2643" s="136"/>
    </row>
    <row r="2644" spans="79:79" ht="24" thickBot="1">
      <c r="CA2644" s="136"/>
    </row>
    <row r="2645" spans="79:79" ht="24" thickBot="1">
      <c r="CA2645" s="136"/>
    </row>
    <row r="2646" spans="79:79" ht="24" thickBot="1">
      <c r="CA2646" s="136"/>
    </row>
    <row r="2647" spans="79:79" ht="24" thickBot="1">
      <c r="CA2647" s="136"/>
    </row>
    <row r="2648" spans="79:79" ht="24" thickBot="1">
      <c r="CA2648" s="136"/>
    </row>
    <row r="2649" spans="79:79" ht="24" thickBot="1">
      <c r="CA2649" s="136"/>
    </row>
    <row r="2650" spans="79:79" ht="24" thickBot="1">
      <c r="CA2650" s="136"/>
    </row>
    <row r="2651" spans="79:79" ht="24" thickBot="1">
      <c r="CA2651" s="136"/>
    </row>
    <row r="2652" spans="79:79" ht="24" thickBot="1">
      <c r="CA2652" s="136"/>
    </row>
    <row r="2653" spans="79:79" ht="24" thickBot="1">
      <c r="CA2653" s="136"/>
    </row>
    <row r="2654" spans="79:79" ht="24" thickBot="1">
      <c r="CA2654" s="136"/>
    </row>
    <row r="2655" spans="79:79" ht="24" thickBot="1">
      <c r="CA2655" s="136"/>
    </row>
    <row r="2656" spans="79:79" ht="24" thickBot="1">
      <c r="CA2656" s="136"/>
    </row>
    <row r="2657" spans="79:79" ht="24" thickBot="1">
      <c r="CA2657" s="136"/>
    </row>
    <row r="2658" spans="79:79" ht="24" thickBot="1">
      <c r="CA2658" s="136"/>
    </row>
    <row r="2659" spans="79:79" ht="24" thickBot="1">
      <c r="CA2659" s="136"/>
    </row>
    <row r="2660" spans="79:79" ht="24" thickBot="1">
      <c r="CA2660" s="136"/>
    </row>
    <row r="2661" spans="79:79" ht="24" thickBot="1">
      <c r="CA2661" s="136"/>
    </row>
    <row r="2662" spans="79:79" ht="24" thickBot="1">
      <c r="CA2662" s="136"/>
    </row>
    <row r="2663" spans="79:79" ht="24" thickBot="1">
      <c r="CA2663" s="136"/>
    </row>
    <row r="2664" spans="79:79" ht="24" thickBot="1">
      <c r="CA2664" s="136"/>
    </row>
    <row r="2665" spans="79:79" ht="24" thickBot="1">
      <c r="CA2665" s="136"/>
    </row>
    <row r="2666" spans="79:79" ht="24" thickBot="1">
      <c r="CA2666" s="136"/>
    </row>
    <row r="2667" spans="79:79" ht="24" thickBot="1">
      <c r="CA2667" s="136"/>
    </row>
    <row r="2668" spans="79:79" ht="24" thickBot="1">
      <c r="CA2668" s="136"/>
    </row>
    <row r="2669" spans="79:79" ht="24" thickBot="1">
      <c r="CA2669" s="136"/>
    </row>
    <row r="2670" spans="79:79" ht="24" thickBot="1">
      <c r="CA2670" s="136"/>
    </row>
    <row r="2671" spans="79:79" ht="24" thickBot="1">
      <c r="CA2671" s="136"/>
    </row>
    <row r="2672" spans="79:79" ht="24" thickBot="1">
      <c r="CA2672" s="136"/>
    </row>
    <row r="2673" spans="79:79" ht="24" thickBot="1">
      <c r="CA2673" s="136"/>
    </row>
    <row r="2674" spans="79:79" ht="24" thickBot="1">
      <c r="CA2674" s="136"/>
    </row>
    <row r="2675" spans="79:79" ht="24" thickBot="1">
      <c r="CA2675" s="136"/>
    </row>
    <row r="2676" spans="79:79" ht="24" thickBot="1">
      <c r="CA2676" s="136"/>
    </row>
    <row r="2677" spans="79:79" ht="24" thickBot="1">
      <c r="CA2677" s="136"/>
    </row>
    <row r="2678" spans="79:79" ht="24" thickBot="1">
      <c r="CA2678" s="136"/>
    </row>
    <row r="2679" spans="79:79" ht="24" thickBot="1">
      <c r="CA2679" s="136"/>
    </row>
    <row r="2680" spans="79:79" ht="24" thickBot="1">
      <c r="CA2680" s="136"/>
    </row>
    <row r="2681" spans="79:79" ht="24" thickBot="1">
      <c r="CA2681" s="136"/>
    </row>
    <row r="2682" spans="79:79" ht="24" thickBot="1">
      <c r="CA2682" s="136"/>
    </row>
    <row r="2683" spans="79:79" ht="24" thickBot="1">
      <c r="CA2683" s="136"/>
    </row>
    <row r="2684" spans="79:79" ht="24" thickBot="1">
      <c r="CA2684" s="136"/>
    </row>
    <row r="2685" spans="79:79" ht="24" thickBot="1">
      <c r="CA2685" s="136"/>
    </row>
    <row r="2686" spans="79:79" ht="24" thickBot="1">
      <c r="CA2686" s="136"/>
    </row>
    <row r="2687" spans="79:79" ht="24" thickBot="1">
      <c r="CA2687" s="136"/>
    </row>
    <row r="2688" spans="79:79" ht="24" thickBot="1">
      <c r="CA2688" s="136"/>
    </row>
    <row r="2689" spans="79:79" ht="24" thickBot="1">
      <c r="CA2689" s="136"/>
    </row>
    <row r="2690" spans="79:79" ht="24" thickBot="1">
      <c r="CA2690" s="136"/>
    </row>
    <row r="2691" spans="79:79" ht="24" thickBot="1">
      <c r="CA2691" s="136"/>
    </row>
    <row r="2692" spans="79:79" ht="24" thickBot="1">
      <c r="CA2692" s="136"/>
    </row>
    <row r="2693" spans="79:79" ht="24" thickBot="1">
      <c r="CA2693" s="136"/>
    </row>
    <row r="2694" spans="79:79" ht="24" thickBot="1">
      <c r="CA2694" s="136"/>
    </row>
    <row r="2695" spans="79:79" ht="24" thickBot="1">
      <c r="CA2695" s="136"/>
    </row>
    <row r="2696" spans="79:79" ht="24" thickBot="1">
      <c r="CA2696" s="136"/>
    </row>
    <row r="2697" spans="79:79" ht="24" thickBot="1">
      <c r="CA2697" s="136"/>
    </row>
    <row r="2698" spans="79:79" ht="24" thickBot="1">
      <c r="CA2698" s="136"/>
    </row>
    <row r="2699" spans="79:79" ht="24" thickBot="1">
      <c r="CA2699" s="136"/>
    </row>
    <row r="2700" spans="79:79" ht="24" thickBot="1">
      <c r="CA2700" s="136"/>
    </row>
    <row r="2701" spans="79:79" ht="24" thickBot="1">
      <c r="CA2701" s="136"/>
    </row>
    <row r="2702" spans="79:79" ht="24" thickBot="1">
      <c r="CA2702" s="136"/>
    </row>
    <row r="2703" spans="79:79" ht="24" thickBot="1">
      <c r="CA2703" s="136"/>
    </row>
    <row r="2704" spans="79:79" ht="24" thickBot="1">
      <c r="CA2704" s="136"/>
    </row>
    <row r="2705" spans="79:79" ht="24" thickBot="1">
      <c r="CA2705" s="136"/>
    </row>
    <row r="2706" spans="79:79" ht="24" thickBot="1">
      <c r="CA2706" s="136"/>
    </row>
    <row r="2707" spans="79:79" ht="24" thickBot="1">
      <c r="CA2707" s="136"/>
    </row>
    <row r="2708" spans="79:79" ht="24" thickBot="1">
      <c r="CA2708" s="136"/>
    </row>
    <row r="2709" spans="79:79" ht="24" thickBot="1">
      <c r="CA2709" s="136"/>
    </row>
    <row r="2710" spans="79:79" ht="24" thickBot="1">
      <c r="CA2710" s="136"/>
    </row>
    <row r="2711" spans="79:79" ht="24" thickBot="1">
      <c r="CA2711" s="136"/>
    </row>
    <row r="2712" spans="79:79" ht="24" thickBot="1">
      <c r="CA2712" s="136"/>
    </row>
    <row r="2713" spans="79:79" ht="24" thickBot="1">
      <c r="CA2713" s="136"/>
    </row>
    <row r="2714" spans="79:79" ht="24" thickBot="1">
      <c r="CA2714" s="136"/>
    </row>
    <row r="2715" spans="79:79" ht="24" thickBot="1">
      <c r="CA2715" s="136"/>
    </row>
    <row r="2716" spans="79:79" ht="24" thickBot="1">
      <c r="CA2716" s="136"/>
    </row>
    <row r="2717" spans="79:79" ht="24" thickBot="1">
      <c r="CA2717" s="136"/>
    </row>
    <row r="2718" spans="79:79" ht="24" thickBot="1">
      <c r="CA2718" s="136"/>
    </row>
    <row r="2719" spans="79:79" ht="24" thickBot="1">
      <c r="CA2719" s="136"/>
    </row>
    <row r="2720" spans="79:79" ht="24" thickBot="1">
      <c r="CA2720" s="136"/>
    </row>
    <row r="2721" spans="79:79" ht="24" thickBot="1">
      <c r="CA2721" s="136"/>
    </row>
    <row r="2722" spans="79:79" ht="24" thickBot="1">
      <c r="CA2722" s="136"/>
    </row>
    <row r="2723" spans="79:79" ht="24" thickBot="1">
      <c r="CA2723" s="136"/>
    </row>
    <row r="2724" spans="79:79" ht="24" thickBot="1">
      <c r="CA2724" s="136"/>
    </row>
    <row r="2725" spans="79:79" ht="24" thickBot="1">
      <c r="CA2725" s="136"/>
    </row>
    <row r="2726" spans="79:79" ht="24" thickBot="1">
      <c r="CA2726" s="136"/>
    </row>
    <row r="2727" spans="79:79" ht="24" thickBot="1">
      <c r="CA2727" s="136"/>
    </row>
    <row r="2728" spans="79:79" ht="24" thickBot="1">
      <c r="CA2728" s="136"/>
    </row>
    <row r="2729" spans="79:79" ht="24" thickBot="1">
      <c r="CA2729" s="136"/>
    </row>
    <row r="2730" spans="79:79" ht="24" thickBot="1">
      <c r="CA2730" s="136"/>
    </row>
    <row r="2731" spans="79:79" ht="24" thickBot="1">
      <c r="CA2731" s="136"/>
    </row>
    <row r="2732" spans="79:79" ht="24" thickBot="1">
      <c r="CA2732" s="136"/>
    </row>
    <row r="2733" spans="79:79" ht="24" thickBot="1">
      <c r="CA2733" s="136"/>
    </row>
    <row r="2734" spans="79:79" ht="24" thickBot="1">
      <c r="CA2734" s="136"/>
    </row>
    <row r="2735" spans="79:79" ht="24" thickBot="1">
      <c r="CA2735" s="136"/>
    </row>
    <row r="2736" spans="79:79" ht="24" thickBot="1">
      <c r="CA2736" s="136"/>
    </row>
    <row r="2737" spans="79:79" ht="24" thickBot="1">
      <c r="CA2737" s="136"/>
    </row>
    <row r="2738" spans="79:79" ht="24" thickBot="1">
      <c r="CA2738" s="136"/>
    </row>
    <row r="2739" spans="79:79" ht="24" thickBot="1">
      <c r="CA2739" s="136"/>
    </row>
    <row r="2740" spans="79:79" ht="24" thickBot="1">
      <c r="CA2740" s="136"/>
    </row>
    <row r="2741" spans="79:79" ht="24" thickBot="1">
      <c r="CA2741" s="136"/>
    </row>
    <row r="2742" spans="79:79" ht="24" thickBot="1">
      <c r="CA2742" s="136"/>
    </row>
    <row r="2743" spans="79:79" ht="24" thickBot="1">
      <c r="CA2743" s="136"/>
    </row>
    <row r="2744" spans="79:79" ht="24" thickBot="1">
      <c r="CA2744" s="136"/>
    </row>
    <row r="2745" spans="79:79" ht="24" thickBot="1">
      <c r="CA2745" s="136"/>
    </row>
    <row r="2746" spans="79:79" ht="24" thickBot="1">
      <c r="CA2746" s="136"/>
    </row>
    <row r="2747" spans="79:79" ht="24" thickBot="1">
      <c r="CA2747" s="136"/>
    </row>
    <row r="2748" spans="79:79" ht="24" thickBot="1">
      <c r="CA2748" s="136"/>
    </row>
    <row r="2749" spans="79:79" ht="24" thickBot="1">
      <c r="CA2749" s="136"/>
    </row>
    <row r="2750" spans="79:79" ht="24" thickBot="1">
      <c r="CA2750" s="136"/>
    </row>
    <row r="2751" spans="79:79" ht="24" thickBot="1">
      <c r="CA2751" s="136"/>
    </row>
    <row r="2752" spans="79:79" ht="24" thickBot="1">
      <c r="CA2752" s="136"/>
    </row>
    <row r="2753" spans="79:79" ht="24" thickBot="1">
      <c r="CA2753" s="136"/>
    </row>
    <row r="2754" spans="79:79" ht="24" thickBot="1">
      <c r="CA2754" s="136"/>
    </row>
    <row r="2755" spans="79:79" ht="24" thickBot="1">
      <c r="CA2755" s="136"/>
    </row>
    <row r="2756" spans="79:79" ht="24" thickBot="1">
      <c r="CA2756" s="136"/>
    </row>
    <row r="2757" spans="79:79" ht="24" thickBot="1">
      <c r="CA2757" s="136"/>
    </row>
    <row r="2758" spans="79:79" ht="24" thickBot="1">
      <c r="CA2758" s="136"/>
    </row>
    <row r="2759" spans="79:79" ht="24" thickBot="1">
      <c r="CA2759" s="136"/>
    </row>
    <row r="2760" spans="79:79" ht="24" thickBot="1">
      <c r="CA2760" s="136"/>
    </row>
    <row r="2761" spans="79:79" ht="24" thickBot="1">
      <c r="CA2761" s="136"/>
    </row>
    <row r="2762" spans="79:79" ht="24" thickBot="1">
      <c r="CA2762" s="136"/>
    </row>
    <row r="2763" spans="79:79" ht="24" thickBot="1">
      <c r="CA2763" s="136"/>
    </row>
    <row r="2764" spans="79:79" ht="24" thickBot="1">
      <c r="CA2764" s="136"/>
    </row>
    <row r="2765" spans="79:79" ht="24" thickBot="1">
      <c r="CA2765" s="136"/>
    </row>
    <row r="2766" spans="79:79" ht="24" thickBot="1">
      <c r="CA2766" s="136"/>
    </row>
    <row r="2767" spans="79:79" ht="24" thickBot="1">
      <c r="CA2767" s="136"/>
    </row>
    <row r="2768" spans="79:79" ht="24" thickBot="1">
      <c r="CA2768" s="136"/>
    </row>
    <row r="2769" spans="79:79" ht="24" thickBot="1">
      <c r="CA2769" s="136"/>
    </row>
    <row r="2770" spans="79:79" ht="24" thickBot="1">
      <c r="CA2770" s="136"/>
    </row>
    <row r="2771" spans="79:79" ht="24" thickBot="1">
      <c r="CA2771" s="136"/>
    </row>
    <row r="2772" spans="79:79" ht="24" thickBot="1">
      <c r="CA2772" s="136"/>
    </row>
    <row r="2773" spans="79:79" ht="24" thickBot="1">
      <c r="CA2773" s="136"/>
    </row>
    <row r="2774" spans="79:79" ht="24" thickBot="1">
      <c r="CA2774" s="136"/>
    </row>
    <row r="2775" spans="79:79" ht="24" thickBot="1">
      <c r="CA2775" s="136"/>
    </row>
    <row r="2776" spans="79:79" ht="24" thickBot="1">
      <c r="CA2776" s="136"/>
    </row>
    <row r="2777" spans="79:79" ht="24" thickBot="1">
      <c r="CA2777" s="136"/>
    </row>
    <row r="2778" spans="79:79" ht="24" thickBot="1">
      <c r="CA2778" s="136"/>
    </row>
    <row r="2779" spans="79:79" ht="24" thickBot="1">
      <c r="CA2779" s="136"/>
    </row>
    <row r="2780" spans="79:79" ht="24" thickBot="1">
      <c r="CA2780" s="136"/>
    </row>
    <row r="2781" spans="79:79" ht="24" thickBot="1">
      <c r="CA2781" s="136"/>
    </row>
    <row r="2782" spans="79:79" ht="24" thickBot="1">
      <c r="CA2782" s="136"/>
    </row>
    <row r="2783" spans="79:79" ht="24" thickBot="1">
      <c r="CA2783" s="136"/>
    </row>
    <row r="2784" spans="79:79" ht="24" thickBot="1">
      <c r="CA2784" s="136"/>
    </row>
    <row r="2785" spans="79:79" ht="24" thickBot="1">
      <c r="CA2785" s="136"/>
    </row>
    <row r="2786" spans="79:79" ht="24" thickBot="1">
      <c r="CA2786" s="136"/>
    </row>
    <row r="2787" spans="79:79" ht="24" thickBot="1">
      <c r="CA2787" s="136"/>
    </row>
    <row r="2788" spans="79:79" ht="24" thickBot="1">
      <c r="CA2788" s="136"/>
    </row>
    <row r="2789" spans="79:79" ht="24" thickBot="1">
      <c r="CA2789" s="136"/>
    </row>
    <row r="2790" spans="79:79" ht="24" thickBot="1">
      <c r="CA2790" s="136"/>
    </row>
    <row r="2791" spans="79:79" ht="24" thickBot="1">
      <c r="CA2791" s="136"/>
    </row>
    <row r="2792" spans="79:79" ht="24" thickBot="1">
      <c r="CA2792" s="136"/>
    </row>
    <row r="2793" spans="79:79" ht="24" thickBot="1">
      <c r="CA2793" s="136"/>
    </row>
    <row r="2794" spans="79:79" ht="24" thickBot="1">
      <c r="CA2794" s="136"/>
    </row>
    <row r="2795" spans="79:79" ht="24" thickBot="1">
      <c r="CA2795" s="136"/>
    </row>
    <row r="2796" spans="79:79" ht="24" thickBot="1">
      <c r="CA2796" s="136"/>
    </row>
    <row r="2797" spans="79:79" ht="24" thickBot="1">
      <c r="CA2797" s="136"/>
    </row>
    <row r="2798" spans="79:79" ht="24" thickBot="1">
      <c r="CA2798" s="136"/>
    </row>
    <row r="2799" spans="79:79" ht="24" thickBot="1">
      <c r="CA2799" s="136"/>
    </row>
    <row r="2800" spans="79:79" ht="24" thickBot="1">
      <c r="CA2800" s="136"/>
    </row>
    <row r="2801" spans="79:79" ht="24" thickBot="1">
      <c r="CA2801" s="136"/>
    </row>
    <row r="2802" spans="79:79" ht="24" thickBot="1">
      <c r="CA2802" s="136"/>
    </row>
    <row r="2803" spans="79:79" ht="24" thickBot="1">
      <c r="CA2803" s="136"/>
    </row>
    <row r="2804" spans="79:79" ht="24" thickBot="1">
      <c r="CA2804" s="136"/>
    </row>
    <row r="2805" spans="79:79" ht="24" thickBot="1">
      <c r="CA2805" s="136"/>
    </row>
    <row r="2806" spans="79:79" ht="24" thickBot="1">
      <c r="CA2806" s="136"/>
    </row>
    <row r="2807" spans="79:79" ht="24" thickBot="1">
      <c r="CA2807" s="136"/>
    </row>
    <row r="2808" spans="79:79" ht="24" thickBot="1">
      <c r="CA2808" s="136"/>
    </row>
    <row r="2809" spans="79:79" ht="24" thickBot="1">
      <c r="CA2809" s="136"/>
    </row>
    <row r="2810" spans="79:79" ht="24" thickBot="1">
      <c r="CA2810" s="136"/>
    </row>
    <row r="2811" spans="79:79" ht="24" thickBot="1">
      <c r="CA2811" s="136"/>
    </row>
    <row r="2812" spans="79:79" ht="24" thickBot="1">
      <c r="CA2812" s="136"/>
    </row>
    <row r="2813" spans="79:79" ht="24" thickBot="1">
      <c r="CA2813" s="136"/>
    </row>
    <row r="2814" spans="79:79" ht="24" thickBot="1">
      <c r="CA2814" s="136"/>
    </row>
    <row r="2815" spans="79:79" ht="24" thickBot="1">
      <c r="CA2815" s="136"/>
    </row>
    <row r="2816" spans="79:79" ht="24" thickBot="1">
      <c r="CA2816" s="136"/>
    </row>
    <row r="2817" spans="79:79" ht="24" thickBot="1">
      <c r="CA2817" s="136"/>
    </row>
    <row r="2818" spans="79:79" ht="24" thickBot="1">
      <c r="CA2818" s="136"/>
    </row>
    <row r="2819" spans="79:79" ht="24" thickBot="1">
      <c r="CA2819" s="136"/>
    </row>
    <row r="2820" spans="79:79" ht="24" thickBot="1">
      <c r="CA2820" s="136"/>
    </row>
    <row r="2821" spans="79:79" ht="24" thickBot="1">
      <c r="CA2821" s="136"/>
    </row>
    <row r="2822" spans="79:79" ht="24" thickBot="1">
      <c r="CA2822" s="136"/>
    </row>
    <row r="2823" spans="79:79" ht="24" thickBot="1">
      <c r="CA2823" s="136"/>
    </row>
    <row r="2824" spans="79:79" ht="24" thickBot="1">
      <c r="CA2824" s="136"/>
    </row>
    <row r="2825" spans="79:79" ht="24" thickBot="1">
      <c r="CA2825" s="136"/>
    </row>
    <row r="2826" spans="79:79" ht="24" thickBot="1">
      <c r="CA2826" s="136"/>
    </row>
    <row r="2827" spans="79:79" ht="24" thickBot="1">
      <c r="CA2827" s="136"/>
    </row>
    <row r="2828" spans="79:79" ht="24" thickBot="1">
      <c r="CA2828" s="136"/>
    </row>
    <row r="2829" spans="79:79" ht="24" thickBot="1">
      <c r="CA2829" s="136"/>
    </row>
    <row r="2830" spans="79:79" ht="24" thickBot="1">
      <c r="CA2830" s="136"/>
    </row>
    <row r="2831" spans="79:79" ht="24" thickBot="1">
      <c r="CA2831" s="136"/>
    </row>
    <row r="2832" spans="79:79" ht="24" thickBot="1">
      <c r="CA2832" s="136"/>
    </row>
    <row r="2833" spans="79:79" ht="24" thickBot="1">
      <c r="CA2833" s="136"/>
    </row>
    <row r="2834" spans="79:79" ht="24" thickBot="1">
      <c r="CA2834" s="136"/>
    </row>
    <row r="2835" spans="79:79" ht="24" thickBot="1">
      <c r="CA2835" s="136"/>
    </row>
    <row r="2836" spans="79:79" ht="24" thickBot="1">
      <c r="CA2836" s="136"/>
    </row>
    <row r="2837" spans="79:79" ht="24" thickBot="1">
      <c r="CA2837" s="136"/>
    </row>
    <row r="2838" spans="79:79" ht="24" thickBot="1">
      <c r="CA2838" s="136"/>
    </row>
    <row r="2839" spans="79:79" ht="24" thickBot="1">
      <c r="CA2839" s="136"/>
    </row>
    <row r="2840" spans="79:79" ht="24" thickBot="1">
      <c r="CA2840" s="136"/>
    </row>
    <row r="2841" spans="79:79" ht="24" thickBot="1">
      <c r="CA2841" s="136"/>
    </row>
    <row r="2842" spans="79:79" ht="24" thickBot="1">
      <c r="CA2842" s="136"/>
    </row>
    <row r="2843" spans="79:79" ht="24" thickBot="1">
      <c r="CA2843" s="136"/>
    </row>
    <row r="2844" spans="79:79" ht="24" thickBot="1">
      <c r="CA2844" s="136"/>
    </row>
    <row r="2845" spans="79:79" ht="24" thickBot="1">
      <c r="CA2845" s="136"/>
    </row>
    <row r="2846" spans="79:79" ht="24" thickBot="1">
      <c r="CA2846" s="136"/>
    </row>
    <row r="2847" spans="79:79" ht="24" thickBot="1">
      <c r="CA2847" s="136"/>
    </row>
    <row r="2848" spans="79:79" ht="24" thickBot="1">
      <c r="CA2848" s="136"/>
    </row>
    <row r="2849" spans="79:79" ht="24" thickBot="1">
      <c r="CA2849" s="136"/>
    </row>
    <row r="2850" spans="79:79" ht="24" thickBot="1">
      <c r="CA2850" s="136"/>
    </row>
    <row r="2851" spans="79:79" ht="24" thickBot="1">
      <c r="CA2851" s="136"/>
    </row>
    <row r="2852" spans="79:79" ht="24" thickBot="1">
      <c r="CA2852" s="136"/>
    </row>
    <row r="2853" spans="79:79" ht="24" thickBot="1">
      <c r="CA2853" s="136"/>
    </row>
    <row r="2854" spans="79:79" ht="24" thickBot="1">
      <c r="CA2854" s="136"/>
    </row>
    <row r="2855" spans="79:79" ht="24" thickBot="1">
      <c r="CA2855" s="136"/>
    </row>
    <row r="2856" spans="79:79" ht="24" thickBot="1">
      <c r="CA2856" s="136"/>
    </row>
    <row r="2857" spans="79:79" ht="24" thickBot="1">
      <c r="CA2857" s="136"/>
    </row>
    <row r="2858" spans="79:79" ht="24" thickBot="1">
      <c r="CA2858" s="136"/>
    </row>
    <row r="2859" spans="79:79" ht="24" thickBot="1">
      <c r="CA2859" s="136"/>
    </row>
    <row r="2860" spans="79:79" ht="24" thickBot="1">
      <c r="CA2860" s="136"/>
    </row>
    <row r="2861" spans="79:79" ht="24" thickBot="1">
      <c r="CA2861" s="136"/>
    </row>
    <row r="2862" spans="79:79" ht="24" thickBot="1">
      <c r="CA2862" s="136"/>
    </row>
    <row r="2863" spans="79:79" ht="24" thickBot="1">
      <c r="CA2863" s="136"/>
    </row>
    <row r="2864" spans="79:79" ht="24" thickBot="1">
      <c r="CA2864" s="136"/>
    </row>
    <row r="2865" spans="79:79" ht="24" thickBot="1">
      <c r="CA2865" s="136"/>
    </row>
    <row r="2866" spans="79:79" ht="24" thickBot="1">
      <c r="CA2866" s="136"/>
    </row>
    <row r="2867" spans="79:79" ht="24" thickBot="1">
      <c r="CA2867" s="136"/>
    </row>
    <row r="2868" spans="79:79" ht="24" thickBot="1">
      <c r="CA2868" s="136"/>
    </row>
    <row r="2869" spans="79:79" ht="24" thickBot="1">
      <c r="CA2869" s="136"/>
    </row>
    <row r="2870" spans="79:79" ht="24" thickBot="1">
      <c r="CA2870" s="136"/>
    </row>
    <row r="2871" spans="79:79" ht="24" thickBot="1">
      <c r="CA2871" s="136"/>
    </row>
    <row r="2872" spans="79:79" ht="24" thickBot="1">
      <c r="CA2872" s="136"/>
    </row>
    <row r="2873" spans="79:79" ht="24" thickBot="1">
      <c r="CA2873" s="136"/>
    </row>
    <row r="2874" spans="79:79" ht="24" thickBot="1">
      <c r="CA2874" s="136"/>
    </row>
    <row r="2875" spans="79:79" ht="24" thickBot="1">
      <c r="CA2875" s="136"/>
    </row>
    <row r="2876" spans="79:79" ht="24" thickBot="1">
      <c r="CA2876" s="136"/>
    </row>
    <row r="2877" spans="79:79" ht="24" thickBot="1">
      <c r="CA2877" s="136"/>
    </row>
    <row r="2878" spans="79:79" ht="24" thickBot="1">
      <c r="CA2878" s="136"/>
    </row>
    <row r="2879" spans="79:79" ht="24" thickBot="1">
      <c r="CA2879" s="136"/>
    </row>
    <row r="2880" spans="79:79" ht="24" thickBot="1">
      <c r="CA2880" s="136"/>
    </row>
    <row r="2881" spans="79:79" ht="24" thickBot="1">
      <c r="CA2881" s="136"/>
    </row>
    <row r="2882" spans="79:79" ht="24" thickBot="1">
      <c r="CA2882" s="136"/>
    </row>
    <row r="2883" spans="79:79" ht="24" thickBot="1">
      <c r="CA2883" s="136"/>
    </row>
    <row r="2884" spans="79:79" ht="24" thickBot="1">
      <c r="CA2884" s="136"/>
    </row>
    <row r="2885" spans="79:79" ht="24" thickBot="1">
      <c r="CA2885" s="136"/>
    </row>
    <row r="2886" spans="79:79" ht="24" thickBot="1">
      <c r="CA2886" s="136"/>
    </row>
    <row r="2887" spans="79:79" ht="24" thickBot="1">
      <c r="CA2887" s="136"/>
    </row>
    <row r="2888" spans="79:79" ht="24" thickBot="1">
      <c r="CA2888" s="136"/>
    </row>
    <row r="2889" spans="79:79" ht="24" thickBot="1">
      <c r="CA2889" s="136"/>
    </row>
    <row r="2890" spans="79:79" ht="24" thickBot="1">
      <c r="CA2890" s="136"/>
    </row>
    <row r="2891" spans="79:79" ht="24" thickBot="1">
      <c r="CA2891" s="136"/>
    </row>
    <row r="2892" spans="79:79" ht="24" thickBot="1">
      <c r="CA2892" s="136"/>
    </row>
    <row r="2893" spans="79:79" ht="24" thickBot="1">
      <c r="CA2893" s="136"/>
    </row>
    <row r="2894" spans="79:79" ht="24" thickBot="1">
      <c r="CA2894" s="136"/>
    </row>
    <row r="2895" spans="79:79" ht="24" thickBot="1">
      <c r="CA2895" s="136"/>
    </row>
    <row r="2896" spans="79:79" ht="24" thickBot="1">
      <c r="CA2896" s="136"/>
    </row>
    <row r="2897" spans="79:79" ht="24" thickBot="1">
      <c r="CA2897" s="136"/>
    </row>
    <row r="2898" spans="79:79" ht="24" thickBot="1">
      <c r="CA2898" s="136"/>
    </row>
    <row r="2899" spans="79:79" ht="24" thickBot="1">
      <c r="CA2899" s="136"/>
    </row>
    <row r="2900" spans="79:79" ht="24" thickBot="1">
      <c r="CA2900" s="136"/>
    </row>
    <row r="2901" spans="79:79" ht="24" thickBot="1">
      <c r="CA2901" s="136"/>
    </row>
    <row r="2902" spans="79:79" ht="24" thickBot="1">
      <c r="CA2902" s="136"/>
    </row>
    <row r="2903" spans="79:79" ht="24" thickBot="1">
      <c r="CA2903" s="136"/>
    </row>
    <row r="2904" spans="79:79" ht="24" thickBot="1">
      <c r="CA2904" s="136"/>
    </row>
    <row r="2905" spans="79:79" ht="24" thickBot="1">
      <c r="CA2905" s="136"/>
    </row>
    <row r="2906" spans="79:79" ht="24" thickBot="1">
      <c r="CA2906" s="136"/>
    </row>
    <row r="2907" spans="79:79" ht="24" thickBot="1">
      <c r="CA2907" s="136"/>
    </row>
    <row r="2908" spans="79:79" ht="24" thickBot="1">
      <c r="CA2908" s="136"/>
    </row>
    <row r="2909" spans="79:79" ht="24" thickBot="1">
      <c r="CA2909" s="136"/>
    </row>
    <row r="2910" spans="79:79" ht="24" thickBot="1">
      <c r="CA2910" s="136"/>
    </row>
    <row r="2911" spans="79:79" ht="24" thickBot="1">
      <c r="CA2911" s="136"/>
    </row>
    <row r="2912" spans="79:79" ht="24" thickBot="1">
      <c r="CA2912" s="136"/>
    </row>
    <row r="2913" spans="79:79" ht="24" thickBot="1">
      <c r="CA2913" s="136"/>
    </row>
    <row r="2914" spans="79:79" ht="24" thickBot="1">
      <c r="CA2914" s="136"/>
    </row>
    <row r="2915" spans="79:79" ht="24" thickBot="1">
      <c r="CA2915" s="136"/>
    </row>
    <row r="2916" spans="79:79" ht="24" thickBot="1">
      <c r="CA2916" s="136"/>
    </row>
    <row r="2917" spans="79:79" ht="24" thickBot="1">
      <c r="CA2917" s="136"/>
    </row>
    <row r="2918" spans="79:79" ht="24" thickBot="1">
      <c r="CA2918" s="136"/>
    </row>
    <row r="2919" spans="79:79" ht="24" thickBot="1">
      <c r="CA2919" s="136"/>
    </row>
    <row r="2920" spans="79:79" ht="24" thickBot="1">
      <c r="CA2920" s="136"/>
    </row>
    <row r="2921" spans="79:79" ht="24" thickBot="1">
      <c r="CA2921" s="136"/>
    </row>
    <row r="2922" spans="79:79" ht="24" thickBot="1">
      <c r="CA2922" s="136"/>
    </row>
    <row r="2923" spans="79:79" ht="24" thickBot="1">
      <c r="CA2923" s="136"/>
    </row>
    <row r="2924" spans="79:79" ht="24" thickBot="1">
      <c r="CA2924" s="136"/>
    </row>
    <row r="2925" spans="79:79" ht="24" thickBot="1">
      <c r="CA2925" s="136"/>
    </row>
    <row r="2926" spans="79:79" ht="24" thickBot="1">
      <c r="CA2926" s="136"/>
    </row>
    <row r="2927" spans="79:79" ht="24" thickBot="1">
      <c r="CA2927" s="136"/>
    </row>
    <row r="2928" spans="79:79" ht="24" thickBot="1">
      <c r="CA2928" s="136"/>
    </row>
    <row r="2929" spans="79:79" ht="24" thickBot="1">
      <c r="CA2929" s="136"/>
    </row>
    <row r="2930" spans="79:79" ht="24" thickBot="1">
      <c r="CA2930" s="136"/>
    </row>
    <row r="2931" spans="79:79" ht="24" thickBot="1">
      <c r="CA2931" s="136"/>
    </row>
    <row r="2932" spans="79:79" ht="24" thickBot="1">
      <c r="CA2932" s="136"/>
    </row>
    <row r="2933" spans="79:79" ht="24" thickBot="1">
      <c r="CA2933" s="136"/>
    </row>
    <row r="2934" spans="79:79" ht="24" thickBot="1">
      <c r="CA2934" s="136"/>
    </row>
    <row r="2935" spans="79:79" ht="24" thickBot="1">
      <c r="CA2935" s="136"/>
    </row>
    <row r="2936" spans="79:79" ht="24" thickBot="1">
      <c r="CA2936" s="136"/>
    </row>
    <row r="2937" spans="79:79" ht="24" thickBot="1">
      <c r="CA2937" s="136"/>
    </row>
    <row r="2938" spans="79:79" ht="24" thickBot="1">
      <c r="CA2938" s="136"/>
    </row>
    <row r="2939" spans="79:79" ht="24" thickBot="1">
      <c r="CA2939" s="136"/>
    </row>
    <row r="2940" spans="79:79" ht="24" thickBot="1">
      <c r="CA2940" s="136"/>
    </row>
    <row r="2941" spans="79:79" ht="24" thickBot="1">
      <c r="CA2941" s="136"/>
    </row>
    <row r="2942" spans="79:79" ht="24" thickBot="1">
      <c r="CA2942" s="136"/>
    </row>
    <row r="2943" spans="79:79" ht="24" thickBot="1">
      <c r="CA2943" s="136"/>
    </row>
    <row r="2944" spans="79:79" ht="24" thickBot="1">
      <c r="CA2944" s="136"/>
    </row>
    <row r="2945" spans="79:79" ht="24" thickBot="1">
      <c r="CA2945" s="136"/>
    </row>
    <row r="2946" spans="79:79" ht="24" thickBot="1">
      <c r="CA2946" s="136"/>
    </row>
    <row r="2947" spans="79:79" ht="24" thickBot="1">
      <c r="CA2947" s="136"/>
    </row>
    <row r="2948" spans="79:79" ht="24" thickBot="1">
      <c r="CA2948" s="136"/>
    </row>
    <row r="2949" spans="79:79" ht="24" thickBot="1">
      <c r="CA2949" s="136"/>
    </row>
    <row r="2950" spans="79:79" ht="24" thickBot="1">
      <c r="CA2950" s="136"/>
    </row>
    <row r="2951" spans="79:79" ht="24" thickBot="1">
      <c r="CA2951" s="136"/>
    </row>
    <row r="2952" spans="79:79" ht="24" thickBot="1">
      <c r="CA2952" s="136"/>
    </row>
    <row r="2953" spans="79:79" ht="24" thickBot="1">
      <c r="CA2953" s="136"/>
    </row>
    <row r="2954" spans="79:79" ht="24" thickBot="1">
      <c r="CA2954" s="136"/>
    </row>
    <row r="2955" spans="79:79" ht="24" thickBot="1">
      <c r="CA2955" s="136"/>
    </row>
    <row r="2956" spans="79:79" ht="24" thickBot="1">
      <c r="CA2956" s="136"/>
    </row>
    <row r="2957" spans="79:79" ht="24" thickBot="1">
      <c r="CA2957" s="136"/>
    </row>
    <row r="2958" spans="79:79" ht="24" thickBot="1">
      <c r="CA2958" s="136"/>
    </row>
    <row r="2959" spans="79:79" ht="24" thickBot="1">
      <c r="CA2959" s="136"/>
    </row>
    <row r="2960" spans="79:79" ht="24" thickBot="1">
      <c r="CA2960" s="136"/>
    </row>
    <row r="2961" spans="79:79" ht="24" thickBot="1">
      <c r="CA2961" s="136"/>
    </row>
    <row r="2962" spans="79:79" ht="24" thickBot="1">
      <c r="CA2962" s="136"/>
    </row>
    <row r="2963" spans="79:79" ht="24" thickBot="1">
      <c r="CA2963" s="136"/>
    </row>
    <row r="2964" spans="79:79" ht="24" thickBot="1">
      <c r="CA2964" s="136"/>
    </row>
    <row r="2965" spans="79:79" ht="24" thickBot="1">
      <c r="CA2965" s="136"/>
    </row>
    <row r="2966" spans="79:79" ht="24" thickBot="1">
      <c r="CA2966" s="136"/>
    </row>
    <row r="2967" spans="79:79" ht="24" thickBot="1">
      <c r="CA2967" s="136"/>
    </row>
    <row r="2968" spans="79:79" ht="24" thickBot="1">
      <c r="CA2968" s="136"/>
    </row>
    <row r="2969" spans="79:79" ht="24" thickBot="1">
      <c r="CA2969" s="136"/>
    </row>
    <row r="2970" spans="79:79" ht="24" thickBot="1">
      <c r="CA2970" s="136"/>
    </row>
    <row r="2971" spans="79:79" ht="24" thickBot="1">
      <c r="CA2971" s="136"/>
    </row>
    <row r="2972" spans="79:79" ht="24" thickBot="1">
      <c r="CA2972" s="136"/>
    </row>
    <row r="2973" spans="79:79" ht="24" thickBot="1">
      <c r="CA2973" s="136"/>
    </row>
    <row r="2974" spans="79:79" ht="24" thickBot="1">
      <c r="CA2974" s="136"/>
    </row>
    <row r="2975" spans="79:79" ht="24" thickBot="1">
      <c r="CA2975" s="136"/>
    </row>
    <row r="2976" spans="79:79" ht="24" thickBot="1">
      <c r="CA2976" s="136"/>
    </row>
    <row r="2977" spans="79:79" ht="24" thickBot="1">
      <c r="CA2977" s="136"/>
    </row>
    <row r="2978" spans="79:79" ht="24" thickBot="1">
      <c r="CA2978" s="136"/>
    </row>
    <row r="2979" spans="79:79" ht="24" thickBot="1">
      <c r="CA2979" s="136"/>
    </row>
    <row r="2980" spans="79:79" ht="24" thickBot="1">
      <c r="CA2980" s="136"/>
    </row>
    <row r="2981" spans="79:79" ht="24" thickBot="1">
      <c r="CA2981" s="136"/>
    </row>
    <row r="2982" spans="79:79" ht="24" thickBot="1">
      <c r="CA2982" s="136"/>
    </row>
    <row r="2983" spans="79:79" ht="24" thickBot="1">
      <c r="CA2983" s="136"/>
    </row>
    <row r="2984" spans="79:79" ht="24" thickBot="1">
      <c r="CA2984" s="136"/>
    </row>
    <row r="2985" spans="79:79" ht="24" thickBot="1">
      <c r="CA2985" s="136"/>
    </row>
    <row r="2986" spans="79:79" ht="24" thickBot="1">
      <c r="CA2986" s="136"/>
    </row>
    <row r="2987" spans="79:79" ht="24" thickBot="1">
      <c r="CA2987" s="136"/>
    </row>
    <row r="2988" spans="79:79" ht="24" thickBot="1">
      <c r="CA2988" s="136"/>
    </row>
    <row r="2989" spans="79:79" ht="24" thickBot="1">
      <c r="CA2989" s="136"/>
    </row>
    <row r="2990" spans="79:79" ht="24" thickBot="1">
      <c r="CA2990" s="136"/>
    </row>
    <row r="2991" spans="79:79" ht="24" thickBot="1">
      <c r="CA2991" s="136"/>
    </row>
    <row r="2992" spans="79:79" ht="24" thickBot="1">
      <c r="CA2992" s="136"/>
    </row>
    <row r="2993" spans="79:79" ht="24" thickBot="1">
      <c r="CA2993" s="136"/>
    </row>
    <row r="2994" spans="79:79" ht="24" thickBot="1">
      <c r="CA2994" s="136"/>
    </row>
    <row r="2995" spans="79:79" ht="24" thickBot="1">
      <c r="CA2995" s="136"/>
    </row>
    <row r="2996" spans="79:79" ht="24" thickBot="1">
      <c r="CA2996" s="136"/>
    </row>
    <row r="2997" spans="79:79" ht="24" thickBot="1">
      <c r="CA2997" s="136"/>
    </row>
    <row r="2998" spans="79:79" ht="24" thickBot="1">
      <c r="CA2998" s="136"/>
    </row>
    <row r="2999" spans="79:79" ht="24" thickBot="1">
      <c r="CA2999" s="136"/>
    </row>
    <row r="3000" spans="79:79" ht="24" thickBot="1">
      <c r="CA3000" s="136"/>
    </row>
    <row r="3001" spans="79:79" ht="24" thickBot="1">
      <c r="CA3001" s="136"/>
    </row>
    <row r="3002" spans="79:79" ht="24" thickBot="1">
      <c r="CA3002" s="136"/>
    </row>
    <row r="3003" spans="79:79" ht="24" thickBot="1">
      <c r="CA3003" s="136"/>
    </row>
    <row r="3004" spans="79:79" ht="24" thickBot="1">
      <c r="CA3004" s="136"/>
    </row>
    <row r="3005" spans="79:79" ht="24" thickBot="1">
      <c r="CA3005" s="136"/>
    </row>
    <row r="3006" spans="79:79" ht="24" thickBot="1">
      <c r="CA3006" s="136"/>
    </row>
    <row r="3007" spans="79:79" ht="24" thickBot="1">
      <c r="CA3007" s="136"/>
    </row>
    <row r="3008" spans="79:79" ht="24" thickBot="1">
      <c r="CA3008" s="136"/>
    </row>
    <row r="3009" spans="79:79" ht="24" thickBot="1">
      <c r="CA3009" s="136"/>
    </row>
    <row r="3010" spans="79:79" ht="24" thickBot="1">
      <c r="CA3010" s="136"/>
    </row>
    <row r="3011" spans="79:79" ht="24" thickBot="1">
      <c r="CA3011" s="136"/>
    </row>
    <row r="3012" spans="79:79" ht="24" thickBot="1">
      <c r="CA3012" s="136"/>
    </row>
    <row r="3013" spans="79:79" ht="24" thickBot="1">
      <c r="CA3013" s="136"/>
    </row>
    <row r="3014" spans="79:79" ht="24" thickBot="1">
      <c r="CA3014" s="136"/>
    </row>
    <row r="3015" spans="79:79" ht="24" thickBot="1">
      <c r="CA3015" s="136"/>
    </row>
    <row r="3016" spans="79:79" ht="24" thickBot="1">
      <c r="CA3016" s="136"/>
    </row>
    <row r="3017" spans="79:79" ht="24" thickBot="1">
      <c r="CA3017" s="136"/>
    </row>
    <row r="3018" spans="79:79" ht="24" thickBot="1">
      <c r="CA3018" s="136"/>
    </row>
    <row r="3019" spans="79:79" ht="24" thickBot="1">
      <c r="CA3019" s="136"/>
    </row>
    <row r="3020" spans="79:79" ht="24" thickBot="1">
      <c r="CA3020" s="136"/>
    </row>
    <row r="3021" spans="79:79" ht="24" thickBot="1">
      <c r="CA3021" s="136"/>
    </row>
    <row r="3022" spans="79:79" ht="24" thickBot="1">
      <c r="CA3022" s="136"/>
    </row>
    <row r="3023" spans="79:79" ht="24" thickBot="1">
      <c r="CA3023" s="136"/>
    </row>
    <row r="3024" spans="79:79" ht="24" thickBot="1">
      <c r="CA3024" s="136"/>
    </row>
    <row r="3025" spans="79:79" ht="24" thickBot="1">
      <c r="CA3025" s="136"/>
    </row>
    <row r="3026" spans="79:79" ht="24" thickBot="1">
      <c r="CA3026" s="136"/>
    </row>
    <row r="3027" spans="79:79" ht="24" thickBot="1">
      <c r="CA3027" s="136"/>
    </row>
    <row r="3028" spans="79:79" ht="24" thickBot="1">
      <c r="CA3028" s="136"/>
    </row>
    <row r="3029" spans="79:79" ht="24" thickBot="1">
      <c r="CA3029" s="136"/>
    </row>
    <row r="3030" spans="79:79" ht="24" thickBot="1">
      <c r="CA3030" s="136"/>
    </row>
    <row r="3031" spans="79:79" ht="24" thickBot="1">
      <c r="CA3031" s="136"/>
    </row>
    <row r="3032" spans="79:79" ht="24" thickBot="1">
      <c r="CA3032" s="136"/>
    </row>
    <row r="3033" spans="79:79" ht="24" thickBot="1">
      <c r="CA3033" s="136"/>
    </row>
    <row r="3034" spans="79:79" ht="24" thickBot="1">
      <c r="CA3034" s="136"/>
    </row>
    <row r="3035" spans="79:79" ht="24" thickBot="1">
      <c r="CA3035" s="136"/>
    </row>
    <row r="3036" spans="79:79" ht="24" thickBot="1">
      <c r="CA3036" s="136"/>
    </row>
    <row r="3037" spans="79:79" ht="24" thickBot="1">
      <c r="CA3037" s="136"/>
    </row>
    <row r="3038" spans="79:79" ht="24" thickBot="1">
      <c r="CA3038" s="136"/>
    </row>
    <row r="3039" spans="79:79" ht="24" thickBot="1">
      <c r="CA3039" s="136"/>
    </row>
    <row r="3040" spans="79:79" ht="24" thickBot="1">
      <c r="CA3040" s="136"/>
    </row>
    <row r="3041" spans="79:79" ht="24" thickBot="1">
      <c r="CA3041" s="136"/>
    </row>
    <row r="3042" spans="79:79" ht="24" thickBot="1">
      <c r="CA3042" s="136"/>
    </row>
    <row r="3043" spans="79:79" ht="24" thickBot="1">
      <c r="CA3043" s="136"/>
    </row>
    <row r="3044" spans="79:79" ht="24" thickBot="1">
      <c r="CA3044" s="136"/>
    </row>
    <row r="3045" spans="79:79" ht="24" thickBot="1">
      <c r="CA3045" s="136"/>
    </row>
    <row r="3046" spans="79:79" ht="24" thickBot="1">
      <c r="CA3046" s="136"/>
    </row>
    <row r="3047" spans="79:79" ht="24" thickBot="1">
      <c r="CA3047" s="136"/>
    </row>
    <row r="3048" spans="79:79" ht="24" thickBot="1">
      <c r="CA3048" s="136"/>
    </row>
    <row r="3049" spans="79:79" ht="24" thickBot="1">
      <c r="CA3049" s="136"/>
    </row>
    <row r="3050" spans="79:79" ht="24" thickBot="1">
      <c r="CA3050" s="136"/>
    </row>
    <row r="3051" spans="79:79" ht="24" thickBot="1">
      <c r="CA3051" s="136"/>
    </row>
    <row r="3052" spans="79:79" ht="24" thickBot="1">
      <c r="CA3052" s="136"/>
    </row>
    <row r="3053" spans="79:79" ht="24" thickBot="1">
      <c r="CA3053" s="136"/>
    </row>
    <row r="3054" spans="79:79" ht="24" thickBot="1">
      <c r="CA3054" s="136"/>
    </row>
    <row r="3055" spans="79:79" ht="24" thickBot="1">
      <c r="CA3055" s="136"/>
    </row>
    <row r="3056" spans="79:79" ht="24" thickBot="1">
      <c r="CA3056" s="136"/>
    </row>
    <row r="3057" spans="79:79" ht="24" thickBot="1">
      <c r="CA3057" s="136"/>
    </row>
    <row r="3058" spans="79:79" ht="24" thickBot="1">
      <c r="CA3058" s="136"/>
    </row>
    <row r="3059" spans="79:79" ht="24" thickBot="1">
      <c r="CA3059" s="136"/>
    </row>
    <row r="3060" spans="79:79" ht="24" thickBot="1">
      <c r="CA3060" s="136"/>
    </row>
    <row r="3061" spans="79:79" ht="24" thickBot="1">
      <c r="CA3061" s="136"/>
    </row>
    <row r="3062" spans="79:79" ht="24" thickBot="1">
      <c r="CA3062" s="136"/>
    </row>
    <row r="3063" spans="79:79" ht="24" thickBot="1">
      <c r="CA3063" s="136"/>
    </row>
    <row r="3064" spans="79:79" ht="24" thickBot="1">
      <c r="CA3064" s="136"/>
    </row>
    <row r="3065" spans="79:79" ht="24" thickBot="1">
      <c r="CA3065" s="136"/>
    </row>
    <row r="3066" spans="79:79" ht="24" thickBot="1">
      <c r="CA3066" s="136"/>
    </row>
    <row r="3067" spans="79:79" ht="24" thickBot="1">
      <c r="CA3067" s="136"/>
    </row>
    <row r="3068" spans="79:79" ht="24" thickBot="1">
      <c r="CA3068" s="136"/>
    </row>
    <row r="3069" spans="79:79" ht="24" thickBot="1">
      <c r="CA3069" s="136"/>
    </row>
    <row r="3070" spans="79:79" ht="24" thickBot="1">
      <c r="CA3070" s="136"/>
    </row>
    <row r="3071" spans="79:79" ht="24" thickBot="1">
      <c r="CA3071" s="136"/>
    </row>
    <row r="3072" spans="79:79" ht="24" thickBot="1">
      <c r="CA3072" s="136"/>
    </row>
    <row r="3073" spans="79:79" ht="24" thickBot="1">
      <c r="CA3073" s="136"/>
    </row>
    <row r="3074" spans="79:79" ht="24" thickBot="1">
      <c r="CA3074" s="136"/>
    </row>
    <row r="3075" spans="79:79" ht="24" thickBot="1">
      <c r="CA3075" s="136"/>
    </row>
    <row r="3076" spans="79:79" ht="24" thickBot="1">
      <c r="CA3076" s="136"/>
    </row>
    <row r="3077" spans="79:79" ht="24" thickBot="1">
      <c r="CA3077" s="136"/>
    </row>
    <row r="3078" spans="79:79" ht="24" thickBot="1">
      <c r="CA3078" s="136"/>
    </row>
    <row r="3079" spans="79:79" ht="24" thickBot="1">
      <c r="CA3079" s="136"/>
    </row>
    <row r="3080" spans="79:79" ht="24" thickBot="1">
      <c r="CA3080" s="136"/>
    </row>
    <row r="3081" spans="79:79" ht="24" thickBot="1">
      <c r="CA3081" s="136"/>
    </row>
    <row r="3082" spans="79:79" ht="24" thickBot="1">
      <c r="CA3082" s="136"/>
    </row>
    <row r="3083" spans="79:79" ht="24" thickBot="1">
      <c r="CA3083" s="136"/>
    </row>
    <row r="3084" spans="79:79" ht="24" thickBot="1">
      <c r="CA3084" s="136"/>
    </row>
    <row r="3085" spans="79:79" ht="24" thickBot="1">
      <c r="CA3085" s="136"/>
    </row>
    <row r="3086" spans="79:79" ht="24" thickBot="1">
      <c r="CA3086" s="136"/>
    </row>
    <row r="3087" spans="79:79" ht="24" thickBot="1">
      <c r="CA3087" s="136"/>
    </row>
    <row r="3088" spans="79:79" ht="24" thickBot="1">
      <c r="CA3088" s="136"/>
    </row>
    <row r="3089" spans="79:79" ht="24" thickBot="1">
      <c r="CA3089" s="136"/>
    </row>
    <row r="3090" spans="79:79" ht="24" thickBot="1">
      <c r="CA3090" s="136"/>
    </row>
    <row r="3091" spans="79:79" ht="24" thickBot="1">
      <c r="CA3091" s="136"/>
    </row>
    <row r="3092" spans="79:79" ht="24" thickBot="1">
      <c r="CA3092" s="136"/>
    </row>
    <row r="3093" spans="79:79" ht="24" thickBot="1">
      <c r="CA3093" s="136"/>
    </row>
    <row r="3094" spans="79:79" ht="24" thickBot="1">
      <c r="CA3094" s="136"/>
    </row>
    <row r="3095" spans="79:79" ht="24" thickBot="1">
      <c r="CA3095" s="136"/>
    </row>
    <row r="3096" spans="79:79" ht="24" thickBot="1">
      <c r="CA3096" s="136"/>
    </row>
    <row r="3097" spans="79:79" ht="24" thickBot="1">
      <c r="CA3097" s="136"/>
    </row>
    <row r="3098" spans="79:79" ht="24" thickBot="1">
      <c r="CA3098" s="136"/>
    </row>
    <row r="3099" spans="79:79" ht="24" thickBot="1">
      <c r="CA3099" s="136"/>
    </row>
    <row r="3100" spans="79:79" ht="24" thickBot="1">
      <c r="CA3100" s="136"/>
    </row>
    <row r="3101" spans="79:79" ht="24" thickBot="1">
      <c r="CA3101" s="136"/>
    </row>
    <row r="3102" spans="79:79" ht="24" thickBot="1">
      <c r="CA3102" s="136"/>
    </row>
    <row r="3103" spans="79:79" ht="24" thickBot="1">
      <c r="CA3103" s="136"/>
    </row>
    <row r="3104" spans="79:79" ht="24" thickBot="1">
      <c r="CA3104" s="136"/>
    </row>
    <row r="3105" spans="79:79" ht="24" thickBot="1">
      <c r="CA3105" s="136"/>
    </row>
    <row r="3106" spans="79:79" ht="24" thickBot="1">
      <c r="CA3106" s="136"/>
    </row>
    <row r="3107" spans="79:79" ht="24" thickBot="1">
      <c r="CA3107" s="136"/>
    </row>
    <row r="3108" spans="79:79" ht="24" thickBot="1">
      <c r="CA3108" s="136"/>
    </row>
    <row r="3109" spans="79:79" ht="24" thickBot="1">
      <c r="CA3109" s="136"/>
    </row>
    <row r="3110" spans="79:79" ht="24" thickBot="1">
      <c r="CA3110" s="136"/>
    </row>
    <row r="3111" spans="79:79" ht="24" thickBot="1">
      <c r="CA3111" s="136"/>
    </row>
    <row r="3112" spans="79:79" ht="24" thickBot="1">
      <c r="CA3112" s="136"/>
    </row>
    <row r="3113" spans="79:79" ht="24" thickBot="1">
      <c r="CA3113" s="136"/>
    </row>
    <row r="3114" spans="79:79" ht="24" thickBot="1">
      <c r="CA3114" s="136"/>
    </row>
    <row r="3115" spans="79:79" ht="24" thickBot="1">
      <c r="CA3115" s="136"/>
    </row>
    <row r="3116" spans="79:79" ht="24" thickBot="1">
      <c r="CA3116" s="136"/>
    </row>
    <row r="3117" spans="79:79" ht="24" thickBot="1">
      <c r="CA3117" s="136"/>
    </row>
    <row r="3118" spans="79:79" ht="24" thickBot="1">
      <c r="CA3118" s="136"/>
    </row>
    <row r="3119" spans="79:79" ht="24" thickBot="1">
      <c r="CA3119" s="136"/>
    </row>
    <row r="3120" spans="79:79" ht="24" thickBot="1">
      <c r="CA3120" s="136"/>
    </row>
    <row r="3121" spans="79:79" ht="24" thickBot="1">
      <c r="CA3121" s="136"/>
    </row>
    <row r="3122" spans="79:79" ht="24" thickBot="1">
      <c r="CA3122" s="136"/>
    </row>
    <row r="3123" spans="79:79" ht="24" thickBot="1">
      <c r="CA3123" s="136"/>
    </row>
    <row r="3124" spans="79:79" ht="24" thickBot="1">
      <c r="CA3124" s="136"/>
    </row>
    <row r="3125" spans="79:79" ht="24" thickBot="1">
      <c r="CA3125" s="136"/>
    </row>
    <row r="3126" spans="79:79" ht="24" thickBot="1">
      <c r="CA3126" s="136"/>
    </row>
    <row r="3127" spans="79:79" ht="24" thickBot="1">
      <c r="CA3127" s="136"/>
    </row>
    <row r="3128" spans="79:79" ht="24" thickBot="1">
      <c r="CA3128" s="136"/>
    </row>
    <row r="3129" spans="79:79" ht="24" thickBot="1">
      <c r="CA3129" s="136"/>
    </row>
    <row r="3130" spans="79:79" ht="24" thickBot="1">
      <c r="CA3130" s="136"/>
    </row>
    <row r="3131" spans="79:79" ht="24" thickBot="1">
      <c r="CA3131" s="136"/>
    </row>
    <row r="3132" spans="79:79" ht="24" thickBot="1">
      <c r="CA3132" s="136"/>
    </row>
    <row r="3133" spans="79:79" ht="24" thickBot="1">
      <c r="CA3133" s="136"/>
    </row>
    <row r="3134" spans="79:79" ht="24" thickBot="1">
      <c r="CA3134" s="136"/>
    </row>
    <row r="3135" spans="79:79" ht="24" thickBot="1">
      <c r="CA3135" s="136"/>
    </row>
    <row r="3136" spans="79:79" ht="24" thickBot="1">
      <c r="CA3136" s="136"/>
    </row>
    <row r="3137" spans="79:79" ht="24" thickBot="1">
      <c r="CA3137" s="136"/>
    </row>
    <row r="3138" spans="79:79" ht="24" thickBot="1">
      <c r="CA3138" s="136"/>
    </row>
    <row r="3139" spans="79:79" ht="24" thickBot="1">
      <c r="CA3139" s="136"/>
    </row>
    <row r="3140" spans="79:79" ht="24" thickBot="1">
      <c r="CA3140" s="136"/>
    </row>
    <row r="3141" spans="79:79" ht="24" thickBot="1">
      <c r="CA3141" s="136"/>
    </row>
    <row r="3142" spans="79:79" ht="24" thickBot="1">
      <c r="CA3142" s="136"/>
    </row>
    <row r="3143" spans="79:79" ht="24" thickBot="1">
      <c r="CA3143" s="136"/>
    </row>
    <row r="3144" spans="79:79" ht="24" thickBot="1">
      <c r="CA3144" s="136"/>
    </row>
    <row r="3145" spans="79:79" ht="24" thickBot="1">
      <c r="CA3145" s="136"/>
    </row>
    <row r="3146" spans="79:79" ht="24" thickBot="1">
      <c r="CA3146" s="136"/>
    </row>
    <row r="3147" spans="79:79" ht="24" thickBot="1">
      <c r="CA3147" s="136"/>
    </row>
    <row r="3148" spans="79:79" ht="24" thickBot="1">
      <c r="CA3148" s="136"/>
    </row>
    <row r="3149" spans="79:79" ht="24" thickBot="1">
      <c r="CA3149" s="136"/>
    </row>
    <row r="3150" spans="79:79" ht="24" thickBot="1">
      <c r="CA3150" s="136"/>
    </row>
    <row r="3151" spans="79:79" ht="24" thickBot="1">
      <c r="CA3151" s="136"/>
    </row>
    <row r="3152" spans="79:79" ht="24" thickBot="1">
      <c r="CA3152" s="136"/>
    </row>
    <row r="3153" spans="79:79" ht="24" thickBot="1">
      <c r="CA3153" s="136"/>
    </row>
    <row r="3154" spans="79:79" ht="24" thickBot="1">
      <c r="CA3154" s="136"/>
    </row>
    <row r="3155" spans="79:79" ht="24" thickBot="1">
      <c r="CA3155" s="136"/>
    </row>
    <row r="3156" spans="79:79" ht="24" thickBot="1">
      <c r="CA3156" s="136"/>
    </row>
    <row r="3157" spans="79:79" ht="24" thickBot="1">
      <c r="CA3157" s="136"/>
    </row>
    <row r="3158" spans="79:79" ht="24" thickBot="1">
      <c r="CA3158" s="136"/>
    </row>
    <row r="3159" spans="79:79" ht="24" thickBot="1">
      <c r="CA3159" s="136"/>
    </row>
    <row r="3160" spans="79:79" ht="24" thickBot="1">
      <c r="CA3160" s="136"/>
    </row>
    <row r="3161" spans="79:79" ht="24" thickBot="1">
      <c r="CA3161" s="136"/>
    </row>
    <row r="3162" spans="79:79" ht="24" thickBot="1">
      <c r="CA3162" s="136"/>
    </row>
    <row r="3163" spans="79:79" ht="24" thickBot="1">
      <c r="CA3163" s="136"/>
    </row>
    <row r="3164" spans="79:79" ht="24" thickBot="1">
      <c r="CA3164" s="136"/>
    </row>
    <row r="3165" spans="79:79" ht="24" thickBot="1">
      <c r="CA3165" s="136"/>
    </row>
    <row r="3166" spans="79:79" ht="24" thickBot="1">
      <c r="CA3166" s="136"/>
    </row>
    <row r="3167" spans="79:79" ht="24" thickBot="1">
      <c r="CA3167" s="136"/>
    </row>
    <row r="3168" spans="79:79" ht="24" thickBot="1">
      <c r="CA3168" s="136"/>
    </row>
    <row r="3169" spans="79:79" ht="24" thickBot="1">
      <c r="CA3169" s="136"/>
    </row>
    <row r="3170" spans="79:79" ht="24" thickBot="1">
      <c r="CA3170" s="136"/>
    </row>
    <row r="3171" spans="79:79" ht="24" thickBot="1">
      <c r="CA3171" s="136"/>
    </row>
    <row r="3172" spans="79:79" ht="24" thickBot="1">
      <c r="CA3172" s="136"/>
    </row>
    <row r="3173" spans="79:79" ht="24" thickBot="1">
      <c r="CA3173" s="136"/>
    </row>
    <row r="3174" spans="79:79" ht="24" thickBot="1">
      <c r="CA3174" s="136"/>
    </row>
    <row r="3175" spans="79:79" ht="24" thickBot="1">
      <c r="CA3175" s="136"/>
    </row>
    <row r="3176" spans="79:79" ht="24" thickBot="1">
      <c r="CA3176" s="136"/>
    </row>
    <row r="3177" spans="79:79" ht="24" thickBot="1">
      <c r="CA3177" s="136"/>
    </row>
    <row r="3178" spans="79:79" ht="24" thickBot="1">
      <c r="CA3178" s="136"/>
    </row>
    <row r="3179" spans="79:79" ht="24" thickBot="1">
      <c r="CA3179" s="136"/>
    </row>
    <row r="3180" spans="79:79" ht="24" thickBot="1">
      <c r="CA3180" s="136"/>
    </row>
    <row r="3181" spans="79:79" ht="24" thickBot="1">
      <c r="CA3181" s="136"/>
    </row>
    <row r="3182" spans="79:79" ht="24" thickBot="1">
      <c r="CA3182" s="136"/>
    </row>
    <row r="3183" spans="79:79" ht="24" thickBot="1">
      <c r="CA3183" s="136"/>
    </row>
    <row r="3184" spans="79:79" ht="24" thickBot="1">
      <c r="CA3184" s="136"/>
    </row>
    <row r="3185" spans="79:79" ht="24" thickBot="1">
      <c r="CA3185" s="136"/>
    </row>
    <row r="3186" spans="79:79" ht="24" thickBot="1">
      <c r="CA3186" s="136"/>
    </row>
    <row r="3187" spans="79:79" ht="24" thickBot="1">
      <c r="CA3187" s="136"/>
    </row>
    <row r="3188" spans="79:79" ht="24" thickBot="1">
      <c r="CA3188" s="136"/>
    </row>
    <row r="3189" spans="79:79" ht="24" thickBot="1">
      <c r="CA3189" s="136"/>
    </row>
    <row r="3190" spans="79:79" ht="24" thickBot="1">
      <c r="CA3190" s="136"/>
    </row>
    <row r="3191" spans="79:79" ht="24" thickBot="1">
      <c r="CA3191" s="136"/>
    </row>
    <row r="3192" spans="79:79" ht="24" thickBot="1">
      <c r="CA3192" s="136"/>
    </row>
    <row r="3193" spans="79:79" ht="24" thickBot="1">
      <c r="CA3193" s="136"/>
    </row>
    <row r="3194" spans="79:79" ht="24" thickBot="1">
      <c r="CA3194" s="136"/>
    </row>
    <row r="3195" spans="79:79" ht="24" thickBot="1">
      <c r="CA3195" s="136"/>
    </row>
    <row r="3196" spans="79:79" ht="24" thickBot="1">
      <c r="CA3196" s="136"/>
    </row>
    <row r="3197" spans="79:79" ht="24" thickBot="1">
      <c r="CA3197" s="136"/>
    </row>
    <row r="3198" spans="79:79" ht="24" thickBot="1">
      <c r="CA3198" s="136"/>
    </row>
    <row r="3199" spans="79:79" ht="24" thickBot="1">
      <c r="CA3199" s="136"/>
    </row>
    <row r="3200" spans="79:79" ht="24" thickBot="1">
      <c r="CA3200" s="136"/>
    </row>
    <row r="3201" spans="79:79" ht="24" thickBot="1">
      <c r="CA3201" s="136"/>
    </row>
    <row r="3202" spans="79:79" ht="24" thickBot="1">
      <c r="CA3202" s="136"/>
    </row>
    <row r="3203" spans="79:79" ht="24" thickBot="1">
      <c r="CA3203" s="136"/>
    </row>
    <row r="3204" spans="79:79" ht="24" thickBot="1">
      <c r="CA3204" s="136"/>
    </row>
    <row r="3205" spans="79:79" ht="24" thickBot="1">
      <c r="CA3205" s="136"/>
    </row>
    <row r="3206" spans="79:79" ht="24" thickBot="1">
      <c r="CA3206" s="136"/>
    </row>
    <row r="3207" spans="79:79" ht="24" thickBot="1">
      <c r="CA3207" s="136"/>
    </row>
    <row r="3208" spans="79:79" ht="24" thickBot="1">
      <c r="CA3208" s="136"/>
    </row>
    <row r="3209" spans="79:79" ht="24" thickBot="1">
      <c r="CA3209" s="136"/>
    </row>
    <row r="3210" spans="79:79" ht="24" thickBot="1">
      <c r="CA3210" s="136"/>
    </row>
    <row r="3211" spans="79:79" ht="24" thickBot="1">
      <c r="CA3211" s="136"/>
    </row>
    <row r="3212" spans="79:79" ht="24" thickBot="1">
      <c r="CA3212" s="136"/>
    </row>
    <row r="3213" spans="79:79" ht="24" thickBot="1">
      <c r="CA3213" s="136"/>
    </row>
    <row r="3214" spans="79:79" ht="24" thickBot="1">
      <c r="CA3214" s="136"/>
    </row>
    <row r="3215" spans="79:79" ht="24" thickBot="1">
      <c r="CA3215" s="136"/>
    </row>
    <row r="3216" spans="79:79" ht="24" thickBot="1">
      <c r="CA3216" s="136"/>
    </row>
    <row r="3217" spans="79:79" ht="24" thickBot="1">
      <c r="CA3217" s="136"/>
    </row>
    <row r="3218" spans="79:79" ht="24" thickBot="1">
      <c r="CA3218" s="136"/>
    </row>
    <row r="3219" spans="79:79" ht="24" thickBot="1">
      <c r="CA3219" s="136"/>
    </row>
    <row r="3220" spans="79:79" ht="24" thickBot="1">
      <c r="CA3220" s="136"/>
    </row>
    <row r="3221" spans="79:79" ht="24" thickBot="1">
      <c r="CA3221" s="136"/>
    </row>
    <row r="3222" spans="79:79" ht="24" thickBot="1">
      <c r="CA3222" s="136"/>
    </row>
    <row r="3223" spans="79:79" ht="24" thickBot="1">
      <c r="CA3223" s="136"/>
    </row>
    <row r="3224" spans="79:79" ht="24" thickBot="1">
      <c r="CA3224" s="136"/>
    </row>
    <row r="3225" spans="79:79" ht="24" thickBot="1">
      <c r="CA3225" s="136"/>
    </row>
    <row r="3226" spans="79:79" ht="24" thickBot="1">
      <c r="CA3226" s="136"/>
    </row>
    <row r="3227" spans="79:79" ht="24" thickBot="1">
      <c r="CA3227" s="136"/>
    </row>
    <row r="3228" spans="79:79" ht="24" thickBot="1">
      <c r="CA3228" s="136"/>
    </row>
    <row r="3229" spans="79:79" ht="24" thickBot="1">
      <c r="CA3229" s="136"/>
    </row>
    <row r="3230" spans="79:79" ht="24" thickBot="1">
      <c r="CA3230" s="136"/>
    </row>
    <row r="3231" spans="79:79" ht="24" thickBot="1">
      <c r="CA3231" s="136"/>
    </row>
    <row r="3232" spans="79:79" ht="24" thickBot="1">
      <c r="CA3232" s="136"/>
    </row>
    <row r="3233" spans="79:79" ht="24" thickBot="1">
      <c r="CA3233" s="136"/>
    </row>
    <row r="3234" spans="79:79" ht="24" thickBot="1">
      <c r="CA3234" s="136"/>
    </row>
    <row r="3235" spans="79:79" ht="24" thickBot="1">
      <c r="CA3235" s="136"/>
    </row>
    <row r="3236" spans="79:79" ht="24" thickBot="1">
      <c r="CA3236" s="136"/>
    </row>
    <row r="3237" spans="79:79" ht="24" thickBot="1">
      <c r="CA3237" s="136"/>
    </row>
    <row r="3238" spans="79:79" ht="24" thickBot="1">
      <c r="CA3238" s="136"/>
    </row>
    <row r="3239" spans="79:79" ht="24" thickBot="1">
      <c r="CA3239" s="136"/>
    </row>
    <row r="3240" spans="79:79" ht="24" thickBot="1">
      <c r="CA3240" s="136"/>
    </row>
    <row r="3241" spans="79:79" ht="24" thickBot="1">
      <c r="CA3241" s="136"/>
    </row>
    <row r="3242" spans="79:79" ht="24" thickBot="1">
      <c r="CA3242" s="136"/>
    </row>
    <row r="3243" spans="79:79" ht="24" thickBot="1">
      <c r="CA3243" s="136"/>
    </row>
    <row r="3244" spans="79:79" ht="24" thickBot="1">
      <c r="CA3244" s="136"/>
    </row>
    <row r="3245" spans="79:79" ht="24" thickBot="1">
      <c r="CA3245" s="136"/>
    </row>
    <row r="3246" spans="79:79" ht="24" thickBot="1">
      <c r="CA3246" s="136"/>
    </row>
    <row r="3247" spans="79:79" ht="24" thickBot="1">
      <c r="CA3247" s="136"/>
    </row>
    <row r="3248" spans="79:79" ht="24" thickBot="1">
      <c r="CA3248" s="136"/>
    </row>
    <row r="3249" spans="79:79" ht="24" thickBot="1">
      <c r="CA3249" s="136"/>
    </row>
    <row r="3250" spans="79:79" ht="24" thickBot="1">
      <c r="CA3250" s="136"/>
    </row>
    <row r="3251" spans="79:79" ht="24" thickBot="1">
      <c r="CA3251" s="136"/>
    </row>
    <row r="3252" spans="79:79" ht="24" thickBot="1">
      <c r="CA3252" s="136"/>
    </row>
    <row r="3253" spans="79:79" ht="24" thickBot="1">
      <c r="CA3253" s="136"/>
    </row>
    <row r="3254" spans="79:79" ht="24" thickBot="1">
      <c r="CA3254" s="136"/>
    </row>
    <row r="3255" spans="79:79" ht="24" thickBot="1">
      <c r="CA3255" s="136"/>
    </row>
    <row r="3256" spans="79:79" ht="24" thickBot="1">
      <c r="CA3256" s="136"/>
    </row>
    <row r="3257" spans="79:79" ht="24" thickBot="1">
      <c r="CA3257" s="136"/>
    </row>
    <row r="3258" spans="79:79" ht="24" thickBot="1">
      <c r="CA3258" s="136"/>
    </row>
    <row r="3259" spans="79:79" ht="24" thickBot="1">
      <c r="CA3259" s="136"/>
    </row>
    <row r="3260" spans="79:79" ht="24" thickBot="1">
      <c r="CA3260" s="136"/>
    </row>
    <row r="3261" spans="79:79" ht="24" thickBot="1">
      <c r="CA3261" s="136"/>
    </row>
    <row r="3262" spans="79:79" ht="24" thickBot="1">
      <c r="CA3262" s="136"/>
    </row>
    <row r="3263" spans="79:79" ht="24" thickBot="1">
      <c r="CA3263" s="136"/>
    </row>
    <row r="3264" spans="79:79" ht="24" thickBot="1">
      <c r="CA3264" s="136"/>
    </row>
    <row r="3265" spans="79:79" ht="24" thickBot="1">
      <c r="CA3265" s="136"/>
    </row>
    <row r="3266" spans="79:79" ht="24" thickBot="1">
      <c r="CA3266" s="136"/>
    </row>
    <row r="3267" spans="79:79" ht="24" thickBot="1">
      <c r="CA3267" s="136"/>
    </row>
    <row r="3268" spans="79:79" ht="24" thickBot="1">
      <c r="CA3268" s="136"/>
    </row>
    <row r="3269" spans="79:79" ht="24" thickBot="1">
      <c r="CA3269" s="136"/>
    </row>
    <row r="3270" spans="79:79" ht="24" thickBot="1">
      <c r="CA3270" s="136"/>
    </row>
    <row r="3271" spans="79:79" ht="24" thickBot="1">
      <c r="CA3271" s="136"/>
    </row>
    <row r="3272" spans="79:79" ht="24" thickBot="1">
      <c r="CA3272" s="136"/>
    </row>
    <row r="3273" spans="79:79" ht="24" thickBot="1">
      <c r="CA3273" s="136"/>
    </row>
    <row r="3274" spans="79:79" ht="24" thickBot="1">
      <c r="CA3274" s="136"/>
    </row>
    <row r="3275" spans="79:79" ht="24" thickBot="1">
      <c r="CA3275" s="136"/>
    </row>
    <row r="3276" spans="79:79" ht="24" thickBot="1">
      <c r="CA3276" s="136"/>
    </row>
    <row r="3277" spans="79:79" ht="24" thickBot="1">
      <c r="CA3277" s="136"/>
    </row>
    <row r="3278" spans="79:79" ht="24" thickBot="1">
      <c r="CA3278" s="136"/>
    </row>
    <row r="3279" spans="79:79" ht="24" thickBot="1">
      <c r="CA3279" s="136"/>
    </row>
    <row r="3280" spans="79:79" ht="24" thickBot="1">
      <c r="CA3280" s="136"/>
    </row>
    <row r="3281" spans="79:79" ht="24" thickBot="1">
      <c r="CA3281" s="136"/>
    </row>
    <row r="3282" spans="79:79" ht="24" thickBot="1">
      <c r="CA3282" s="136"/>
    </row>
    <row r="3283" spans="79:79" ht="24" thickBot="1">
      <c r="CA3283" s="136"/>
    </row>
    <row r="3284" spans="79:79" ht="24" thickBot="1">
      <c r="CA3284" s="136"/>
    </row>
    <row r="3285" spans="79:79" ht="24" thickBot="1">
      <c r="CA3285" s="136"/>
    </row>
    <row r="3286" spans="79:79" ht="24" thickBot="1">
      <c r="CA3286" s="136"/>
    </row>
    <row r="3287" spans="79:79" ht="24" thickBot="1">
      <c r="CA3287" s="136"/>
    </row>
    <row r="3288" spans="79:79" ht="24" thickBot="1">
      <c r="CA3288" s="136"/>
    </row>
    <row r="3289" spans="79:79" ht="24" thickBot="1">
      <c r="CA3289" s="136"/>
    </row>
    <row r="3290" spans="79:79" ht="24" thickBot="1">
      <c r="CA3290" s="136"/>
    </row>
    <row r="3291" spans="79:79" ht="24" thickBot="1">
      <c r="CA3291" s="136"/>
    </row>
    <row r="3292" spans="79:79" ht="24" thickBot="1">
      <c r="CA3292" s="136"/>
    </row>
    <row r="3293" spans="79:79" ht="24" thickBot="1">
      <c r="CA3293" s="136"/>
    </row>
    <row r="3294" spans="79:79" ht="24" thickBot="1">
      <c r="CA3294" s="136"/>
    </row>
    <row r="3295" spans="79:79" ht="24" thickBot="1">
      <c r="CA3295" s="136"/>
    </row>
    <row r="3296" spans="79:79" ht="24" thickBot="1">
      <c r="CA3296" s="136"/>
    </row>
    <row r="3297" spans="79:79" ht="24" thickBot="1">
      <c r="CA3297" s="136"/>
    </row>
    <row r="3298" spans="79:79" ht="24" thickBot="1">
      <c r="CA3298" s="136"/>
    </row>
    <row r="3299" spans="79:79" ht="24" thickBot="1">
      <c r="CA3299" s="136"/>
    </row>
    <row r="3300" spans="79:79" ht="24" thickBot="1">
      <c r="CA3300" s="136"/>
    </row>
    <row r="3301" spans="79:79" ht="24" thickBot="1">
      <c r="CA3301" s="136"/>
    </row>
    <row r="3302" spans="79:79" ht="24" thickBot="1">
      <c r="CA3302" s="136"/>
    </row>
    <row r="3303" spans="79:79" ht="24" thickBot="1">
      <c r="CA3303" s="136"/>
    </row>
    <row r="3304" spans="79:79" ht="24" thickBot="1">
      <c r="CA3304" s="136"/>
    </row>
    <row r="3305" spans="79:79" ht="24" thickBot="1">
      <c r="CA3305" s="136"/>
    </row>
    <row r="3306" spans="79:79" ht="24" thickBot="1">
      <c r="CA3306" s="136"/>
    </row>
    <row r="3307" spans="79:79" ht="24" thickBot="1">
      <c r="CA3307" s="136"/>
    </row>
    <row r="3308" spans="79:79" ht="24" thickBot="1">
      <c r="CA3308" s="136"/>
    </row>
    <row r="3309" spans="79:79" ht="24" thickBot="1">
      <c r="CA3309" s="136"/>
    </row>
    <row r="3310" spans="79:79" ht="24" thickBot="1">
      <c r="CA3310" s="136"/>
    </row>
    <row r="3311" spans="79:79" ht="24" thickBot="1">
      <c r="CA3311" s="136"/>
    </row>
    <row r="3312" spans="79:79" ht="24" thickBot="1">
      <c r="CA3312" s="136"/>
    </row>
    <row r="3313" spans="79:79" ht="24" thickBot="1">
      <c r="CA3313" s="136"/>
    </row>
    <row r="3314" spans="79:79" ht="24" thickBot="1">
      <c r="CA3314" s="136"/>
    </row>
    <row r="3315" spans="79:79" ht="24" thickBot="1">
      <c r="CA3315" s="136"/>
    </row>
    <row r="3316" spans="79:79" ht="24" thickBot="1">
      <c r="CA3316" s="136"/>
    </row>
    <row r="3317" spans="79:79" ht="24" thickBot="1">
      <c r="CA3317" s="136"/>
    </row>
    <row r="3318" spans="79:79" ht="24" thickBot="1">
      <c r="CA3318" s="136"/>
    </row>
    <row r="3319" spans="79:79" ht="24" thickBot="1">
      <c r="CA3319" s="136"/>
    </row>
    <row r="3320" spans="79:79" ht="24" thickBot="1">
      <c r="CA3320" s="136"/>
    </row>
    <row r="3321" spans="79:79" ht="24" thickBot="1">
      <c r="CA3321" s="136"/>
    </row>
    <row r="3322" spans="79:79" ht="24" thickBot="1">
      <c r="CA3322" s="136"/>
    </row>
    <row r="3323" spans="79:79" ht="24" thickBot="1">
      <c r="CA3323" s="136"/>
    </row>
    <row r="3324" spans="79:79" ht="24" thickBot="1">
      <c r="CA3324" s="136"/>
    </row>
    <row r="3325" spans="79:79" ht="24" thickBot="1">
      <c r="CA3325" s="136"/>
    </row>
    <row r="3326" spans="79:79" ht="24" thickBot="1">
      <c r="CA3326" s="136"/>
    </row>
    <row r="3327" spans="79:79" ht="24" thickBot="1">
      <c r="CA3327" s="136"/>
    </row>
    <row r="3328" spans="79:79" ht="24" thickBot="1">
      <c r="CA3328" s="136"/>
    </row>
    <row r="3329" spans="79:79" ht="24" thickBot="1">
      <c r="CA3329" s="136"/>
    </row>
    <row r="3330" spans="79:79" ht="24" thickBot="1">
      <c r="CA3330" s="136"/>
    </row>
    <row r="3331" spans="79:79" ht="24" thickBot="1">
      <c r="CA3331" s="136"/>
    </row>
    <row r="3332" spans="79:79" ht="24" thickBot="1">
      <c r="CA3332" s="136"/>
    </row>
    <row r="3333" spans="79:79" ht="24" thickBot="1">
      <c r="CA3333" s="136"/>
    </row>
    <row r="3334" spans="79:79" ht="24" thickBot="1">
      <c r="CA3334" s="136"/>
    </row>
    <row r="3335" spans="79:79" ht="24" thickBot="1">
      <c r="CA3335" s="136"/>
    </row>
    <row r="3336" spans="79:79" ht="24" thickBot="1">
      <c r="CA3336" s="136"/>
    </row>
    <row r="3337" spans="79:79" ht="24" thickBot="1">
      <c r="CA3337" s="136"/>
    </row>
    <row r="3338" spans="79:79" ht="24" thickBot="1">
      <c r="CA3338" s="136"/>
    </row>
    <row r="3339" spans="79:79" ht="24" thickBot="1">
      <c r="CA3339" s="136"/>
    </row>
    <row r="3340" spans="79:79" ht="24" thickBot="1">
      <c r="CA3340" s="136"/>
    </row>
    <row r="3341" spans="79:79" ht="24" thickBot="1">
      <c r="CA3341" s="136"/>
    </row>
    <row r="3342" spans="79:79" ht="24" thickBot="1">
      <c r="CA3342" s="136"/>
    </row>
    <row r="3343" spans="79:79" ht="24" thickBot="1">
      <c r="CA3343" s="136"/>
    </row>
    <row r="3344" spans="79:79" ht="24" thickBot="1">
      <c r="CA3344" s="136"/>
    </row>
    <row r="3345" spans="79:79" ht="24" thickBot="1">
      <c r="CA3345" s="136"/>
    </row>
    <row r="3346" spans="79:79" ht="24" thickBot="1">
      <c r="CA3346" s="136"/>
    </row>
    <row r="3347" spans="79:79" ht="24" thickBot="1">
      <c r="CA3347" s="136"/>
    </row>
    <row r="3348" spans="79:79" ht="24" thickBot="1">
      <c r="CA3348" s="136"/>
    </row>
    <row r="3349" spans="79:79" ht="24" thickBot="1">
      <c r="CA3349" s="136"/>
    </row>
    <row r="3350" spans="79:79" ht="24" thickBot="1">
      <c r="CA3350" s="136"/>
    </row>
    <row r="3351" spans="79:79" ht="24" thickBot="1">
      <c r="CA3351" s="136"/>
    </row>
    <row r="3352" spans="79:79" ht="24" thickBot="1">
      <c r="CA3352" s="136"/>
    </row>
    <row r="3353" spans="79:79" ht="24" thickBot="1">
      <c r="CA3353" s="136"/>
    </row>
    <row r="3354" spans="79:79" ht="24" thickBot="1">
      <c r="CA3354" s="136"/>
    </row>
    <row r="3355" spans="79:79" ht="24" thickBot="1">
      <c r="CA3355" s="136"/>
    </row>
    <row r="3356" spans="79:79" ht="24" thickBot="1">
      <c r="CA3356" s="136"/>
    </row>
    <row r="3357" spans="79:79" ht="24" thickBot="1">
      <c r="CA3357" s="136"/>
    </row>
    <row r="3358" spans="79:79" ht="24" thickBot="1">
      <c r="CA3358" s="136"/>
    </row>
    <row r="3359" spans="79:79" ht="24" thickBot="1">
      <c r="CA3359" s="136"/>
    </row>
    <row r="3360" spans="79:79" ht="24" thickBot="1">
      <c r="CA3360" s="136"/>
    </row>
    <row r="3361" spans="79:79" ht="24" thickBot="1">
      <c r="CA3361" s="136"/>
    </row>
    <row r="3362" spans="79:79" ht="24" thickBot="1">
      <c r="CA3362" s="136"/>
    </row>
    <row r="3363" spans="79:79" ht="24" thickBot="1">
      <c r="CA3363" s="136"/>
    </row>
    <row r="3364" spans="79:79" ht="24" thickBot="1">
      <c r="CA3364" s="136"/>
    </row>
    <row r="3365" spans="79:79" ht="24" thickBot="1">
      <c r="CA3365" s="136"/>
    </row>
    <row r="3366" spans="79:79" ht="24" thickBot="1">
      <c r="CA3366" s="136"/>
    </row>
    <row r="3367" spans="79:79" ht="24" thickBot="1">
      <c r="CA3367" s="136"/>
    </row>
    <row r="3368" spans="79:79" ht="24" thickBot="1">
      <c r="CA3368" s="136"/>
    </row>
    <row r="3369" spans="79:79" ht="24" thickBot="1">
      <c r="CA3369" s="136"/>
    </row>
    <row r="3370" spans="79:79" ht="24" thickBot="1">
      <c r="CA3370" s="136"/>
    </row>
    <row r="3371" spans="79:79" ht="24" thickBot="1">
      <c r="CA3371" s="136"/>
    </row>
    <row r="3372" spans="79:79" ht="24" thickBot="1">
      <c r="CA3372" s="136"/>
    </row>
    <row r="3373" spans="79:79" ht="24" thickBot="1">
      <c r="CA3373" s="136"/>
    </row>
    <row r="3374" spans="79:79" ht="24" thickBot="1">
      <c r="CA3374" s="136"/>
    </row>
    <row r="3375" spans="79:79" ht="24" thickBot="1">
      <c r="CA3375" s="136"/>
    </row>
    <row r="3376" spans="79:79" ht="24" thickBot="1">
      <c r="CA3376" s="136"/>
    </row>
    <row r="3377" spans="79:79" ht="24" thickBot="1">
      <c r="CA3377" s="136"/>
    </row>
    <row r="3378" spans="79:79" ht="24" thickBot="1">
      <c r="CA3378" s="136"/>
    </row>
    <row r="3379" spans="79:79" ht="24" thickBot="1">
      <c r="CA3379" s="136"/>
    </row>
    <row r="3380" spans="79:79" ht="24" thickBot="1">
      <c r="CA3380" s="136"/>
    </row>
    <row r="3381" spans="79:79" ht="24" thickBot="1">
      <c r="CA3381" s="136"/>
    </row>
    <row r="3382" spans="79:79" ht="24" thickBot="1">
      <c r="CA3382" s="136"/>
    </row>
    <row r="3383" spans="79:79" ht="24" thickBot="1">
      <c r="CA3383" s="136"/>
    </row>
    <row r="3384" spans="79:79" ht="24" thickBot="1">
      <c r="CA3384" s="136"/>
    </row>
    <row r="3385" spans="79:79" ht="24" thickBot="1">
      <c r="CA3385" s="136"/>
    </row>
    <row r="3386" spans="79:79" ht="24" thickBot="1">
      <c r="CA3386" s="136"/>
    </row>
    <row r="3387" spans="79:79" ht="24" thickBot="1">
      <c r="CA3387" s="136"/>
    </row>
    <row r="3388" spans="79:79" ht="24" thickBot="1">
      <c r="CA3388" s="136"/>
    </row>
    <row r="3389" spans="79:79" ht="24" thickBot="1">
      <c r="CA3389" s="136"/>
    </row>
    <row r="3390" spans="79:79" ht="24" thickBot="1">
      <c r="CA3390" s="136"/>
    </row>
    <row r="3391" spans="79:79" ht="24" thickBot="1">
      <c r="CA3391" s="136"/>
    </row>
    <row r="3392" spans="79:79" ht="24" thickBot="1">
      <c r="CA3392" s="136"/>
    </row>
    <row r="3393" spans="79:79" ht="24" thickBot="1">
      <c r="CA3393" s="136"/>
    </row>
    <row r="3394" spans="79:79" ht="24" thickBot="1">
      <c r="CA3394" s="136"/>
    </row>
    <row r="3395" spans="79:79" ht="24" thickBot="1">
      <c r="CA3395" s="136"/>
    </row>
    <row r="3396" spans="79:79" ht="24" thickBot="1">
      <c r="CA3396" s="136"/>
    </row>
    <row r="3397" spans="79:79" ht="24" thickBot="1">
      <c r="CA3397" s="136"/>
    </row>
    <row r="3398" spans="79:79" ht="24" thickBot="1">
      <c r="CA3398" s="136"/>
    </row>
    <row r="3399" spans="79:79" ht="24" thickBot="1">
      <c r="CA3399" s="136"/>
    </row>
    <row r="3400" spans="79:79" ht="24" thickBot="1">
      <c r="CA3400" s="136"/>
    </row>
    <row r="3401" spans="79:79" ht="24" thickBot="1">
      <c r="CA3401" s="136"/>
    </row>
    <row r="3402" spans="79:79" ht="24" thickBot="1">
      <c r="CA3402" s="136"/>
    </row>
    <row r="3403" spans="79:79" ht="24" thickBot="1">
      <c r="CA3403" s="136"/>
    </row>
    <row r="3404" spans="79:79" ht="24" thickBot="1">
      <c r="CA3404" s="136"/>
    </row>
    <row r="3405" spans="79:79" ht="24" thickBot="1">
      <c r="CA3405" s="136"/>
    </row>
    <row r="3406" spans="79:79" ht="24" thickBot="1">
      <c r="CA3406" s="136"/>
    </row>
    <row r="3407" spans="79:79" ht="24" thickBot="1">
      <c r="CA3407" s="136"/>
    </row>
    <row r="3408" spans="79:79" ht="24" thickBot="1">
      <c r="CA3408" s="136"/>
    </row>
    <row r="3409" spans="79:79" ht="24" thickBot="1">
      <c r="CA3409" s="136"/>
    </row>
    <row r="3410" spans="79:79" ht="24" thickBot="1">
      <c r="CA3410" s="136"/>
    </row>
    <row r="3411" spans="79:79" ht="24" thickBot="1">
      <c r="CA3411" s="136"/>
    </row>
    <row r="3412" spans="79:79" ht="24" thickBot="1">
      <c r="CA3412" s="136"/>
    </row>
    <row r="3413" spans="79:79" ht="24" thickBot="1">
      <c r="CA3413" s="136"/>
    </row>
    <row r="3414" spans="79:79" ht="24" thickBot="1">
      <c r="CA3414" s="136"/>
    </row>
    <row r="3415" spans="79:79" ht="24" thickBot="1">
      <c r="CA3415" s="136"/>
    </row>
    <row r="3416" spans="79:79" ht="24" thickBot="1">
      <c r="CA3416" s="136"/>
    </row>
    <row r="3417" spans="79:79" ht="24" thickBot="1">
      <c r="CA3417" s="136"/>
    </row>
    <row r="3418" spans="79:79" ht="24" thickBot="1">
      <c r="CA3418" s="136"/>
    </row>
    <row r="3419" spans="79:79" ht="24" thickBot="1">
      <c r="CA3419" s="136"/>
    </row>
    <row r="3420" spans="79:79" ht="24" thickBot="1">
      <c r="CA3420" s="136"/>
    </row>
    <row r="3421" spans="79:79" ht="24" thickBot="1">
      <c r="CA3421" s="136"/>
    </row>
    <row r="3422" spans="79:79" ht="24" thickBot="1">
      <c r="CA3422" s="136"/>
    </row>
    <row r="3423" spans="79:79" ht="24" thickBot="1">
      <c r="CA3423" s="136"/>
    </row>
    <row r="3424" spans="79:79" ht="24" thickBot="1">
      <c r="CA3424" s="136"/>
    </row>
    <row r="3425" spans="79:79" ht="24" thickBot="1">
      <c r="CA3425" s="136"/>
    </row>
    <row r="3426" spans="79:79" ht="24" thickBot="1">
      <c r="CA3426" s="136"/>
    </row>
    <row r="3427" spans="79:79" ht="24" thickBot="1">
      <c r="CA3427" s="136"/>
    </row>
    <row r="3428" spans="79:79" ht="24" thickBot="1">
      <c r="CA3428" s="136"/>
    </row>
    <row r="3429" spans="79:79" ht="24" thickBot="1">
      <c r="CA3429" s="136"/>
    </row>
    <row r="3430" spans="79:79" ht="24" thickBot="1">
      <c r="CA3430" s="136"/>
    </row>
    <row r="3431" spans="79:79" ht="24" thickBot="1">
      <c r="CA3431" s="136"/>
    </row>
    <row r="3432" spans="79:79" ht="24" thickBot="1">
      <c r="CA3432" s="136"/>
    </row>
    <row r="3433" spans="79:79" ht="24" thickBot="1">
      <c r="CA3433" s="136"/>
    </row>
    <row r="3434" spans="79:79" ht="24" thickBot="1">
      <c r="CA3434" s="136"/>
    </row>
    <row r="3435" spans="79:79" ht="24" thickBot="1">
      <c r="CA3435" s="136"/>
    </row>
    <row r="3436" spans="79:79" ht="24" thickBot="1">
      <c r="CA3436" s="136"/>
    </row>
    <row r="3437" spans="79:79" ht="24" thickBot="1">
      <c r="CA3437" s="136"/>
    </row>
    <row r="3438" spans="79:79" ht="24" thickBot="1">
      <c r="CA3438" s="136"/>
    </row>
    <row r="3439" spans="79:79" ht="24" thickBot="1">
      <c r="CA3439" s="136"/>
    </row>
    <row r="3440" spans="79:79" ht="24" thickBot="1">
      <c r="CA3440" s="136"/>
    </row>
    <row r="3441" spans="79:79" ht="24" thickBot="1">
      <c r="CA3441" s="136"/>
    </row>
    <row r="3442" spans="79:79" ht="24" thickBot="1">
      <c r="CA3442" s="136"/>
    </row>
    <row r="3443" spans="79:79" ht="24" thickBot="1">
      <c r="CA3443" s="136"/>
    </row>
    <row r="3444" spans="79:79" ht="24" thickBot="1">
      <c r="CA3444" s="136"/>
    </row>
    <row r="3445" spans="79:79" ht="24" thickBot="1">
      <c r="CA3445" s="136"/>
    </row>
    <row r="3446" spans="79:79" ht="24" thickBot="1">
      <c r="CA3446" s="136"/>
    </row>
    <row r="3447" spans="79:79" ht="24" thickBot="1">
      <c r="CA3447" s="136"/>
    </row>
    <row r="3448" spans="79:79" ht="24" thickBot="1">
      <c r="CA3448" s="136"/>
    </row>
    <row r="3449" spans="79:79" ht="24" thickBot="1">
      <c r="CA3449" s="136"/>
    </row>
    <row r="3450" spans="79:79" ht="24" thickBot="1">
      <c r="CA3450" s="136"/>
    </row>
    <row r="3451" spans="79:79" ht="24" thickBot="1">
      <c r="CA3451" s="136"/>
    </row>
    <row r="3452" spans="79:79" ht="24" thickBot="1">
      <c r="CA3452" s="136"/>
    </row>
    <row r="3453" spans="79:79" ht="24" thickBot="1">
      <c r="CA3453" s="136"/>
    </row>
    <row r="3454" spans="79:79" ht="24" thickBot="1">
      <c r="CA3454" s="136"/>
    </row>
    <row r="3455" spans="79:79" ht="24" thickBot="1">
      <c r="CA3455" s="136"/>
    </row>
    <row r="3456" spans="79:79" ht="24" thickBot="1">
      <c r="CA3456" s="136"/>
    </row>
    <row r="3457" spans="79:79" ht="24" thickBot="1">
      <c r="CA3457" s="136"/>
    </row>
    <row r="3458" spans="79:79" ht="24" thickBot="1">
      <c r="CA3458" s="136"/>
    </row>
    <row r="3459" spans="79:79" ht="24" thickBot="1">
      <c r="CA3459" s="136"/>
    </row>
    <row r="3460" spans="79:79" ht="24" thickBot="1">
      <c r="CA3460" s="136"/>
    </row>
    <row r="3461" spans="79:79" ht="24" thickBot="1">
      <c r="CA3461" s="136"/>
    </row>
    <row r="3462" spans="79:79" ht="24" thickBot="1">
      <c r="CA3462" s="136"/>
    </row>
    <row r="3463" spans="79:79" ht="24" thickBot="1">
      <c r="CA3463" s="136"/>
    </row>
    <row r="3464" spans="79:79" ht="24" thickBot="1">
      <c r="CA3464" s="136"/>
    </row>
    <row r="3465" spans="79:79" ht="24" thickBot="1">
      <c r="CA3465" s="136"/>
    </row>
    <row r="3466" spans="79:79" ht="24" thickBot="1">
      <c r="CA3466" s="136"/>
    </row>
    <row r="3467" spans="79:79" ht="24" thickBot="1">
      <c r="CA3467" s="136"/>
    </row>
    <row r="3468" spans="79:79" ht="24" thickBot="1">
      <c r="CA3468" s="136"/>
    </row>
    <row r="3469" spans="79:79" ht="24" thickBot="1">
      <c r="CA3469" s="136"/>
    </row>
    <row r="3470" spans="79:79" ht="24" thickBot="1">
      <c r="CA3470" s="136"/>
    </row>
    <row r="3471" spans="79:79" ht="24" thickBot="1">
      <c r="CA3471" s="136"/>
    </row>
    <row r="3472" spans="79:79" ht="24" thickBot="1">
      <c r="CA3472" s="136"/>
    </row>
    <row r="3473" spans="79:79" ht="24" thickBot="1">
      <c r="CA3473" s="136"/>
    </row>
    <row r="3474" spans="79:79" ht="24" thickBot="1">
      <c r="CA3474" s="136"/>
    </row>
    <row r="3475" spans="79:79" ht="24" thickBot="1">
      <c r="CA3475" s="136"/>
    </row>
    <row r="3476" spans="79:79" ht="24" thickBot="1">
      <c r="CA3476" s="136"/>
    </row>
    <row r="3477" spans="79:79" ht="24" thickBot="1">
      <c r="CA3477" s="136"/>
    </row>
    <row r="3478" spans="79:79" ht="24" thickBot="1">
      <c r="CA3478" s="136"/>
    </row>
    <row r="3479" spans="79:79" ht="24" thickBot="1">
      <c r="CA3479" s="136"/>
    </row>
    <row r="3480" spans="79:79" ht="24" thickBot="1">
      <c r="CA3480" s="136"/>
    </row>
    <row r="3481" spans="79:79" ht="24" thickBot="1">
      <c r="CA3481" s="136"/>
    </row>
    <row r="3482" spans="79:79" ht="24" thickBot="1">
      <c r="CA3482" s="136"/>
    </row>
    <row r="3483" spans="79:79" ht="24" thickBot="1">
      <c r="CA3483" s="136"/>
    </row>
    <row r="3484" spans="79:79" ht="24" thickBot="1">
      <c r="CA3484" s="136"/>
    </row>
    <row r="3485" spans="79:79" ht="24" thickBot="1">
      <c r="CA3485" s="136"/>
    </row>
    <row r="3486" spans="79:79" ht="24" thickBot="1">
      <c r="CA3486" s="136"/>
    </row>
    <row r="3487" spans="79:79" ht="24" thickBot="1">
      <c r="CA3487" s="136"/>
    </row>
    <row r="3488" spans="79:79" ht="24" thickBot="1">
      <c r="CA3488" s="136"/>
    </row>
    <row r="3489" spans="79:79" ht="24" thickBot="1">
      <c r="CA3489" s="136"/>
    </row>
    <row r="3490" spans="79:79" ht="24" thickBot="1">
      <c r="CA3490" s="136"/>
    </row>
    <row r="3491" spans="79:79" ht="24" thickBot="1">
      <c r="CA3491" s="136"/>
    </row>
    <row r="3492" spans="79:79" ht="24" thickBot="1">
      <c r="CA3492" s="136"/>
    </row>
    <row r="3493" spans="79:79" ht="24" thickBot="1">
      <c r="CA3493" s="136"/>
    </row>
    <row r="3494" spans="79:79" ht="24" thickBot="1">
      <c r="CA3494" s="136"/>
    </row>
    <row r="3495" spans="79:79" ht="24" thickBot="1">
      <c r="CA3495" s="136"/>
    </row>
    <row r="3496" spans="79:79" ht="24" thickBot="1">
      <c r="CA3496" s="136"/>
    </row>
    <row r="3497" spans="79:79" ht="24" thickBot="1">
      <c r="CA3497" s="136"/>
    </row>
    <row r="3498" spans="79:79" ht="24" thickBot="1">
      <c r="CA3498" s="136"/>
    </row>
    <row r="3499" spans="79:79" ht="24" thickBot="1">
      <c r="CA3499" s="136"/>
    </row>
    <row r="3500" spans="79:79" ht="24" thickBot="1">
      <c r="CA3500" s="136"/>
    </row>
    <row r="3501" spans="79:79" ht="24" thickBot="1">
      <c r="CA3501" s="136"/>
    </row>
    <row r="3502" spans="79:79" ht="24" thickBot="1">
      <c r="CA3502" s="136"/>
    </row>
    <row r="3503" spans="79:79" ht="24" thickBot="1">
      <c r="CA3503" s="136"/>
    </row>
    <row r="3504" spans="79:79" ht="24" thickBot="1">
      <c r="CA3504" s="136"/>
    </row>
    <row r="3505" spans="79:79" ht="24" thickBot="1">
      <c r="CA3505" s="136"/>
    </row>
    <row r="3506" spans="79:79" ht="24" thickBot="1">
      <c r="CA3506" s="136"/>
    </row>
    <row r="3507" spans="79:79" ht="24" thickBot="1">
      <c r="CA3507" s="136"/>
    </row>
    <row r="3508" spans="79:79" ht="24" thickBot="1">
      <c r="CA3508" s="136"/>
    </row>
    <row r="3509" spans="79:79" ht="24" thickBot="1">
      <c r="CA3509" s="136"/>
    </row>
    <row r="3510" spans="79:79" ht="24" thickBot="1">
      <c r="CA3510" s="136"/>
    </row>
    <row r="3511" spans="79:79" ht="24" thickBot="1">
      <c r="CA3511" s="136"/>
    </row>
    <row r="3512" spans="79:79" ht="24" thickBot="1">
      <c r="CA3512" s="136"/>
    </row>
    <row r="3513" spans="79:79" ht="24" thickBot="1">
      <c r="CA3513" s="136"/>
    </row>
    <row r="3514" spans="79:79" ht="24" thickBot="1">
      <c r="CA3514" s="136"/>
    </row>
    <row r="3515" spans="79:79" ht="24" thickBot="1">
      <c r="CA3515" s="136"/>
    </row>
    <row r="3516" spans="79:79" ht="24" thickBot="1">
      <c r="CA3516" s="136"/>
    </row>
    <row r="3517" spans="79:79" ht="24" thickBot="1">
      <c r="CA3517" s="136"/>
    </row>
    <row r="3518" spans="79:79" ht="24" thickBot="1">
      <c r="CA3518" s="136"/>
    </row>
    <row r="3519" spans="79:79" ht="24" thickBot="1">
      <c r="CA3519" s="136"/>
    </row>
    <row r="3520" spans="79:79" ht="24" thickBot="1">
      <c r="CA3520" s="136"/>
    </row>
    <row r="3521" spans="79:79" ht="24" thickBot="1">
      <c r="CA3521" s="136"/>
    </row>
    <row r="3522" spans="79:79" ht="24" thickBot="1">
      <c r="CA3522" s="136"/>
    </row>
    <row r="3523" spans="79:79" ht="24" thickBot="1">
      <c r="CA3523" s="136"/>
    </row>
    <row r="3524" spans="79:79" ht="24" thickBot="1">
      <c r="CA3524" s="136"/>
    </row>
    <row r="3525" spans="79:79" ht="24" thickBot="1">
      <c r="CA3525" s="136"/>
    </row>
    <row r="3526" spans="79:79" ht="24" thickBot="1">
      <c r="CA3526" s="136"/>
    </row>
    <row r="3527" spans="79:79" ht="24" thickBot="1">
      <c r="CA3527" s="136"/>
    </row>
    <row r="3528" spans="79:79" ht="24" thickBot="1">
      <c r="CA3528" s="136"/>
    </row>
    <row r="3529" spans="79:79" ht="24" thickBot="1">
      <c r="CA3529" s="136"/>
    </row>
    <row r="3530" spans="79:79" ht="24" thickBot="1">
      <c r="CA3530" s="136"/>
    </row>
    <row r="3531" spans="79:79" ht="24" thickBot="1">
      <c r="CA3531" s="136"/>
    </row>
    <row r="3532" spans="79:79" ht="24" thickBot="1">
      <c r="CA3532" s="136"/>
    </row>
    <row r="3533" spans="79:79" ht="24" thickBot="1">
      <c r="CA3533" s="136"/>
    </row>
    <row r="3534" spans="79:79" ht="24" thickBot="1">
      <c r="CA3534" s="136"/>
    </row>
    <row r="3535" spans="79:79" ht="24" thickBot="1">
      <c r="CA3535" s="136"/>
    </row>
    <row r="3536" spans="79:79" ht="24" thickBot="1">
      <c r="CA3536" s="136"/>
    </row>
    <row r="3537" spans="79:79" ht="24" thickBot="1">
      <c r="CA3537" s="136"/>
    </row>
    <row r="3538" spans="79:79" ht="24" thickBot="1">
      <c r="CA3538" s="136"/>
    </row>
    <row r="3539" spans="79:79" ht="24" thickBot="1">
      <c r="CA3539" s="136"/>
    </row>
    <row r="3540" spans="79:79" ht="24" thickBot="1">
      <c r="CA3540" s="136"/>
    </row>
    <row r="3541" spans="79:79" ht="24" thickBot="1">
      <c r="CA3541" s="136"/>
    </row>
    <row r="3542" spans="79:79" ht="24" thickBot="1">
      <c r="CA3542" s="136"/>
    </row>
    <row r="3543" spans="79:79" ht="24" thickBot="1">
      <c r="CA3543" s="136"/>
    </row>
    <row r="3544" spans="79:79" ht="24" thickBot="1">
      <c r="CA3544" s="136"/>
    </row>
    <row r="3545" spans="79:79" ht="24" thickBot="1">
      <c r="CA3545" s="136"/>
    </row>
    <row r="3546" spans="79:79" ht="24" thickBot="1">
      <c r="CA3546" s="136"/>
    </row>
    <row r="3547" spans="79:79" ht="24" thickBot="1">
      <c r="CA3547" s="136"/>
    </row>
    <row r="3548" spans="79:79" ht="24" thickBot="1">
      <c r="CA3548" s="136"/>
    </row>
    <row r="3549" spans="79:79" ht="24" thickBot="1">
      <c r="CA3549" s="136"/>
    </row>
    <row r="3550" spans="79:79" ht="24" thickBot="1">
      <c r="CA3550" s="136"/>
    </row>
    <row r="3551" spans="79:79" ht="24" thickBot="1">
      <c r="CA3551" s="136"/>
    </row>
    <row r="3552" spans="79:79" ht="24" thickBot="1">
      <c r="CA3552" s="136"/>
    </row>
    <row r="3553" spans="79:79" ht="24" thickBot="1">
      <c r="CA3553" s="136"/>
    </row>
    <row r="3554" spans="79:79" ht="24" thickBot="1">
      <c r="CA3554" s="136"/>
    </row>
    <row r="3555" spans="79:79" ht="24" thickBot="1">
      <c r="CA3555" s="136"/>
    </row>
    <row r="3556" spans="79:79" ht="24" thickBot="1">
      <c r="CA3556" s="136"/>
    </row>
    <row r="3557" spans="79:79" ht="24" thickBot="1">
      <c r="CA3557" s="136"/>
    </row>
    <row r="3558" spans="79:79" ht="24" thickBot="1">
      <c r="CA3558" s="136"/>
    </row>
    <row r="3559" spans="79:79" ht="24" thickBot="1">
      <c r="CA3559" s="136"/>
    </row>
    <row r="3560" spans="79:79" ht="24" thickBot="1">
      <c r="CA3560" s="136"/>
    </row>
    <row r="3561" spans="79:79" ht="24" thickBot="1">
      <c r="CA3561" s="136"/>
    </row>
    <row r="3562" spans="79:79" ht="24" thickBot="1">
      <c r="CA3562" s="136"/>
    </row>
    <row r="3563" spans="79:79" ht="24" thickBot="1">
      <c r="CA3563" s="136"/>
    </row>
    <row r="3564" spans="79:79" ht="24" thickBot="1">
      <c r="CA3564" s="136"/>
    </row>
    <row r="3565" spans="79:79" ht="24" thickBot="1">
      <c r="CA3565" s="136"/>
    </row>
    <row r="3566" spans="79:79" ht="24" thickBot="1">
      <c r="CA3566" s="136"/>
    </row>
    <row r="3567" spans="79:79" ht="24" thickBot="1">
      <c r="CA3567" s="136"/>
    </row>
    <row r="3568" spans="79:79" ht="24" thickBot="1">
      <c r="CA3568" s="136"/>
    </row>
    <row r="3569" spans="79:79" ht="24" thickBot="1">
      <c r="CA3569" s="136"/>
    </row>
    <row r="3570" spans="79:79" ht="24" thickBot="1">
      <c r="CA3570" s="136"/>
    </row>
    <row r="3571" spans="79:79" ht="24" thickBot="1">
      <c r="CA3571" s="136"/>
    </row>
    <row r="3572" spans="79:79" ht="24" thickBot="1">
      <c r="CA3572" s="136"/>
    </row>
    <row r="3573" spans="79:79" ht="24" thickBot="1">
      <c r="CA3573" s="136"/>
    </row>
    <row r="3574" spans="79:79" ht="24" thickBot="1">
      <c r="CA3574" s="136"/>
    </row>
    <row r="3575" spans="79:79" ht="24" thickBot="1">
      <c r="CA3575" s="136"/>
    </row>
    <row r="3576" spans="79:79" ht="24" thickBot="1">
      <c r="CA3576" s="136"/>
    </row>
    <row r="3577" spans="79:79" ht="24" thickBot="1">
      <c r="CA3577" s="136"/>
    </row>
    <row r="3578" spans="79:79" ht="24" thickBot="1">
      <c r="CA3578" s="136"/>
    </row>
    <row r="3579" spans="79:79" ht="24" thickBot="1">
      <c r="CA3579" s="136"/>
    </row>
    <row r="3580" spans="79:79" ht="24" thickBot="1">
      <c r="CA3580" s="136"/>
    </row>
    <row r="3581" spans="79:79" ht="24" thickBot="1">
      <c r="CA3581" s="136"/>
    </row>
    <row r="3582" spans="79:79" ht="24" thickBot="1">
      <c r="CA3582" s="136"/>
    </row>
    <row r="3583" spans="79:79" ht="24" thickBot="1">
      <c r="CA3583" s="136"/>
    </row>
    <row r="3584" spans="79:79" ht="24" thickBot="1">
      <c r="CA3584" s="136"/>
    </row>
    <row r="3585" spans="79:79" ht="24" thickBot="1">
      <c r="CA3585" s="136"/>
    </row>
    <row r="3586" spans="79:79" ht="24" thickBot="1">
      <c r="CA3586" s="136"/>
    </row>
    <row r="3587" spans="79:79" ht="24" thickBot="1">
      <c r="CA3587" s="136"/>
    </row>
    <row r="3588" spans="79:79" ht="24" thickBot="1">
      <c r="CA3588" s="136"/>
    </row>
    <row r="3589" spans="79:79" ht="24" thickBot="1">
      <c r="CA3589" s="136"/>
    </row>
    <row r="3590" spans="79:79" ht="24" thickBot="1">
      <c r="CA3590" s="136"/>
    </row>
    <row r="3591" spans="79:79" ht="24" thickBot="1">
      <c r="CA3591" s="136"/>
    </row>
    <row r="3592" spans="79:79" ht="24" thickBot="1">
      <c r="CA3592" s="136"/>
    </row>
    <row r="3593" spans="79:79" ht="24" thickBot="1">
      <c r="CA3593" s="136"/>
    </row>
    <row r="3594" spans="79:79" ht="24" thickBot="1">
      <c r="CA3594" s="136"/>
    </row>
    <row r="3595" spans="79:79" ht="24" thickBot="1">
      <c r="CA3595" s="136"/>
    </row>
    <row r="3596" spans="79:79" ht="24" thickBot="1">
      <c r="CA3596" s="136"/>
    </row>
    <row r="3597" spans="79:79" ht="24" thickBot="1">
      <c r="CA3597" s="136"/>
    </row>
    <row r="3598" spans="79:79" ht="24" thickBot="1">
      <c r="CA3598" s="136"/>
    </row>
    <row r="3599" spans="79:79" ht="24" thickBot="1">
      <c r="CA3599" s="136"/>
    </row>
    <row r="3600" spans="79:79" ht="24" thickBot="1">
      <c r="CA3600" s="136"/>
    </row>
    <row r="3601" spans="79:79" ht="24" thickBot="1">
      <c r="CA3601" s="136"/>
    </row>
    <row r="3602" spans="79:79" ht="24" thickBot="1">
      <c r="CA3602" s="136"/>
    </row>
    <row r="3603" spans="79:79" ht="24" thickBot="1">
      <c r="CA3603" s="136"/>
    </row>
    <row r="3604" spans="79:79" ht="24" thickBot="1">
      <c r="CA3604" s="136"/>
    </row>
    <row r="3605" spans="79:79" ht="24" thickBot="1">
      <c r="CA3605" s="136"/>
    </row>
    <row r="3606" spans="79:79" ht="24" thickBot="1">
      <c r="CA3606" s="136"/>
    </row>
    <row r="3607" spans="79:79" ht="24" thickBot="1">
      <c r="CA3607" s="136"/>
    </row>
    <row r="3608" spans="79:79" ht="24" thickBot="1">
      <c r="CA3608" s="136"/>
    </row>
    <row r="3609" spans="79:79" ht="24" thickBot="1">
      <c r="CA3609" s="136"/>
    </row>
    <row r="3610" spans="79:79" ht="24" thickBot="1">
      <c r="CA3610" s="136"/>
    </row>
    <row r="3611" spans="79:79" ht="24" thickBot="1">
      <c r="CA3611" s="136"/>
    </row>
    <row r="3612" spans="79:79" ht="24" thickBot="1">
      <c r="CA3612" s="136"/>
    </row>
    <row r="3613" spans="79:79" ht="24" thickBot="1">
      <c r="CA3613" s="136"/>
    </row>
    <row r="3614" spans="79:79" ht="24" thickBot="1">
      <c r="CA3614" s="136"/>
    </row>
    <row r="3615" spans="79:79" ht="24" thickBot="1">
      <c r="CA3615" s="136"/>
    </row>
    <row r="3616" spans="79:79" ht="24" thickBot="1">
      <c r="CA3616" s="136"/>
    </row>
    <row r="3617" spans="79:79" ht="24" thickBot="1">
      <c r="CA3617" s="136"/>
    </row>
    <row r="3618" spans="79:79" ht="24" thickBot="1">
      <c r="CA3618" s="136"/>
    </row>
    <row r="3619" spans="79:79" ht="24" thickBot="1">
      <c r="CA3619" s="136"/>
    </row>
    <row r="3620" spans="79:79" ht="24" thickBot="1">
      <c r="CA3620" s="136"/>
    </row>
    <row r="3621" spans="79:79" ht="24" thickBot="1">
      <c r="CA3621" s="136"/>
    </row>
    <row r="3622" spans="79:79" ht="24" thickBot="1">
      <c r="CA3622" s="136"/>
    </row>
    <row r="3623" spans="79:79" ht="24" thickBot="1">
      <c r="CA3623" s="136"/>
    </row>
    <row r="3624" spans="79:79" ht="24" thickBot="1">
      <c r="CA3624" s="136"/>
    </row>
    <row r="3625" spans="79:79" ht="24" thickBot="1">
      <c r="CA3625" s="136"/>
    </row>
    <row r="3626" spans="79:79" ht="24" thickBot="1">
      <c r="CA3626" s="136"/>
    </row>
    <row r="3627" spans="79:79" ht="24" thickBot="1">
      <c r="CA3627" s="136"/>
    </row>
    <row r="3628" spans="79:79" ht="24" thickBot="1">
      <c r="CA3628" s="136"/>
    </row>
    <row r="3629" spans="79:79" ht="24" thickBot="1">
      <c r="CA3629" s="136"/>
    </row>
    <row r="3630" spans="79:79" ht="24" thickBot="1">
      <c r="CA3630" s="136"/>
    </row>
    <row r="3631" spans="79:79" ht="24" thickBot="1">
      <c r="CA3631" s="136"/>
    </row>
    <row r="3632" spans="79:79" ht="24" thickBot="1">
      <c r="CA3632" s="136"/>
    </row>
    <row r="3633" spans="79:79" ht="24" thickBot="1">
      <c r="CA3633" s="136"/>
    </row>
    <row r="3634" spans="79:79" ht="24" thickBot="1">
      <c r="CA3634" s="136"/>
    </row>
    <row r="3635" spans="79:79" ht="24" thickBot="1">
      <c r="CA3635" s="136"/>
    </row>
    <row r="3636" spans="79:79" ht="24" thickBot="1">
      <c r="CA3636" s="136"/>
    </row>
    <row r="3637" spans="79:79" ht="24" thickBot="1">
      <c r="CA3637" s="136"/>
    </row>
    <row r="3638" spans="79:79" ht="24" thickBot="1">
      <c r="CA3638" s="136"/>
    </row>
    <row r="3639" spans="79:79" ht="24" thickBot="1">
      <c r="CA3639" s="136"/>
    </row>
    <row r="3640" spans="79:79" ht="24" thickBot="1">
      <c r="CA3640" s="136"/>
    </row>
    <row r="3641" spans="79:79" ht="24" thickBot="1">
      <c r="CA3641" s="136"/>
    </row>
    <row r="3642" spans="79:79" ht="24" thickBot="1">
      <c r="CA3642" s="136"/>
    </row>
    <row r="3643" spans="79:79" ht="24" thickBot="1">
      <c r="CA3643" s="136"/>
    </row>
    <row r="3644" spans="79:79" ht="24" thickBot="1">
      <c r="CA3644" s="136"/>
    </row>
    <row r="3645" spans="79:79" ht="24" thickBot="1">
      <c r="CA3645" s="136"/>
    </row>
    <row r="3646" spans="79:79" ht="24" thickBot="1">
      <c r="CA3646" s="136"/>
    </row>
    <row r="3647" spans="79:79" ht="24" thickBot="1">
      <c r="CA3647" s="136"/>
    </row>
    <row r="3648" spans="79:79" ht="24" thickBot="1">
      <c r="CA3648" s="136"/>
    </row>
    <row r="3649" spans="79:79" ht="24" thickBot="1">
      <c r="CA3649" s="136"/>
    </row>
    <row r="3650" spans="79:79" ht="24" thickBot="1">
      <c r="CA3650" s="136"/>
    </row>
    <row r="3651" spans="79:79" ht="24" thickBot="1">
      <c r="CA3651" s="136"/>
    </row>
    <row r="3652" spans="79:79" ht="24" thickBot="1">
      <c r="CA3652" s="136"/>
    </row>
    <row r="3653" spans="79:79" ht="24" thickBot="1">
      <c r="CA3653" s="136"/>
    </row>
    <row r="3654" spans="79:79" ht="24" thickBot="1">
      <c r="CA3654" s="136"/>
    </row>
    <row r="3655" spans="79:79" ht="24" thickBot="1">
      <c r="CA3655" s="136"/>
    </row>
    <row r="3656" spans="79:79" ht="24" thickBot="1">
      <c r="CA3656" s="136"/>
    </row>
    <row r="3657" spans="79:79" ht="24" thickBot="1">
      <c r="CA3657" s="136"/>
    </row>
    <row r="3658" spans="79:79" ht="24" thickBot="1">
      <c r="CA3658" s="136"/>
    </row>
    <row r="3659" spans="79:79" ht="24" thickBot="1">
      <c r="CA3659" s="136"/>
    </row>
    <row r="3660" spans="79:79" ht="24" thickBot="1">
      <c r="CA3660" s="136"/>
    </row>
    <row r="3661" spans="79:79" ht="24" thickBot="1">
      <c r="CA3661" s="136"/>
    </row>
    <row r="3662" spans="79:79" ht="24" thickBot="1">
      <c r="CA3662" s="136"/>
    </row>
    <row r="3663" spans="79:79" ht="24" thickBot="1">
      <c r="CA3663" s="136"/>
    </row>
    <row r="3664" spans="79:79" ht="24" thickBot="1">
      <c r="CA3664" s="136"/>
    </row>
    <row r="3665" spans="79:79" ht="24" thickBot="1">
      <c r="CA3665" s="136"/>
    </row>
    <row r="3666" spans="79:79" ht="24" thickBot="1">
      <c r="CA3666" s="136"/>
    </row>
    <row r="3667" spans="79:79" ht="24" thickBot="1">
      <c r="CA3667" s="136"/>
    </row>
    <row r="3668" spans="79:79" ht="24" thickBot="1">
      <c r="CA3668" s="136"/>
    </row>
    <row r="3669" spans="79:79" ht="24" thickBot="1">
      <c r="CA3669" s="136"/>
    </row>
    <row r="3670" spans="79:79" ht="24" thickBot="1">
      <c r="CA3670" s="136"/>
    </row>
    <row r="3671" spans="79:79" ht="24" thickBot="1">
      <c r="CA3671" s="136"/>
    </row>
    <row r="3672" spans="79:79" ht="24" thickBot="1">
      <c r="CA3672" s="136"/>
    </row>
    <row r="3673" spans="79:79" ht="24" thickBot="1">
      <c r="CA3673" s="136"/>
    </row>
    <row r="3674" spans="79:79" ht="24" thickBot="1">
      <c r="CA3674" s="136"/>
    </row>
    <row r="3675" spans="79:79" ht="24" thickBot="1">
      <c r="CA3675" s="136"/>
    </row>
    <row r="3676" spans="79:79" ht="24" thickBot="1">
      <c r="CA3676" s="136"/>
    </row>
    <row r="3677" spans="79:79" ht="24" thickBot="1">
      <c r="CA3677" s="136"/>
    </row>
    <row r="3678" spans="79:79" ht="24" thickBot="1">
      <c r="CA3678" s="136"/>
    </row>
    <row r="3679" spans="79:79" ht="24" thickBot="1">
      <c r="CA3679" s="136"/>
    </row>
    <row r="3680" spans="79:79" ht="24" thickBot="1">
      <c r="CA3680" s="136"/>
    </row>
    <row r="3681" spans="79:79" ht="24" thickBot="1">
      <c r="CA3681" s="136"/>
    </row>
    <row r="3682" spans="79:79" ht="24" thickBot="1">
      <c r="CA3682" s="136"/>
    </row>
    <row r="3683" spans="79:79" ht="24" thickBot="1">
      <c r="CA3683" s="136"/>
    </row>
    <row r="3684" spans="79:79" ht="24" thickBot="1">
      <c r="CA3684" s="136"/>
    </row>
    <row r="3685" spans="79:79" ht="24" thickBot="1">
      <c r="CA3685" s="136"/>
    </row>
    <row r="3686" spans="79:79" ht="24" thickBot="1">
      <c r="CA3686" s="136"/>
    </row>
    <row r="3687" spans="79:79" ht="24" thickBot="1">
      <c r="CA3687" s="136"/>
    </row>
    <row r="3688" spans="79:79" ht="24" thickBot="1">
      <c r="CA3688" s="136"/>
    </row>
    <row r="3689" spans="79:79" ht="24" thickBot="1">
      <c r="CA3689" s="136"/>
    </row>
    <row r="3690" spans="79:79" ht="24" thickBot="1">
      <c r="CA3690" s="136"/>
    </row>
    <row r="3691" spans="79:79" ht="24" thickBot="1">
      <c r="CA3691" s="136"/>
    </row>
    <row r="3692" spans="79:79" ht="24" thickBot="1">
      <c r="CA3692" s="136"/>
    </row>
    <row r="3693" spans="79:79" ht="24" thickBot="1">
      <c r="CA3693" s="136"/>
    </row>
    <row r="3694" spans="79:79" ht="24" thickBot="1">
      <c r="CA3694" s="136"/>
    </row>
    <row r="3695" spans="79:79" ht="24" thickBot="1">
      <c r="CA3695" s="136"/>
    </row>
    <row r="3696" spans="79:79" ht="24" thickBot="1">
      <c r="CA3696" s="136"/>
    </row>
    <row r="3697" spans="79:79" ht="24" thickBot="1">
      <c r="CA3697" s="136"/>
    </row>
    <row r="3698" spans="79:79" ht="24" thickBot="1">
      <c r="CA3698" s="136"/>
    </row>
    <row r="3699" spans="79:79" ht="24" thickBot="1">
      <c r="CA3699" s="136"/>
    </row>
    <row r="3700" spans="79:79" ht="24" thickBot="1">
      <c r="CA3700" s="136"/>
    </row>
    <row r="3701" spans="79:79" ht="24" thickBot="1">
      <c r="CA3701" s="136"/>
    </row>
    <row r="3702" spans="79:79" ht="24" thickBot="1">
      <c r="CA3702" s="136"/>
    </row>
    <row r="3703" spans="79:79" ht="24" thickBot="1">
      <c r="CA3703" s="136"/>
    </row>
    <row r="3704" spans="79:79" ht="24" thickBot="1">
      <c r="CA3704" s="136"/>
    </row>
    <row r="3705" spans="79:79" ht="24" thickBot="1">
      <c r="CA3705" s="136"/>
    </row>
    <row r="3706" spans="79:79" ht="24" thickBot="1">
      <c r="CA3706" s="136"/>
    </row>
    <row r="3707" spans="79:79" ht="24" thickBot="1">
      <c r="CA3707" s="136"/>
    </row>
    <row r="3708" spans="79:79" ht="24" thickBot="1">
      <c r="CA3708" s="136"/>
    </row>
    <row r="3709" spans="79:79" ht="24" thickBot="1">
      <c r="CA3709" s="136"/>
    </row>
    <row r="3710" spans="79:79" ht="24" thickBot="1">
      <c r="CA3710" s="136"/>
    </row>
    <row r="3711" spans="79:79" ht="24" thickBot="1">
      <c r="CA3711" s="136"/>
    </row>
    <row r="3712" spans="79:79" ht="24" thickBot="1">
      <c r="CA3712" s="136"/>
    </row>
    <row r="3713" spans="79:79" ht="24" thickBot="1">
      <c r="CA3713" s="136"/>
    </row>
    <row r="3714" spans="79:79" ht="24" thickBot="1">
      <c r="CA3714" s="136"/>
    </row>
    <row r="3715" spans="79:79" ht="24" thickBot="1">
      <c r="CA3715" s="136"/>
    </row>
    <row r="3716" spans="79:79" ht="24" thickBot="1">
      <c r="CA3716" s="136"/>
    </row>
    <row r="3717" spans="79:79" ht="24" thickBot="1">
      <c r="CA3717" s="136"/>
    </row>
    <row r="3718" spans="79:79" ht="24" thickBot="1">
      <c r="CA3718" s="136"/>
    </row>
    <row r="3719" spans="79:79" ht="24" thickBot="1">
      <c r="CA3719" s="136"/>
    </row>
    <row r="3720" spans="79:79" ht="24" thickBot="1">
      <c r="CA3720" s="136"/>
    </row>
    <row r="3721" spans="79:79" ht="24" thickBot="1">
      <c r="CA3721" s="136"/>
    </row>
    <row r="3722" spans="79:79" ht="24" thickBot="1">
      <c r="CA3722" s="136"/>
    </row>
    <row r="3723" spans="79:79" ht="24" thickBot="1">
      <c r="CA3723" s="136"/>
    </row>
    <row r="3724" spans="79:79" ht="24" thickBot="1">
      <c r="CA3724" s="136"/>
    </row>
    <row r="3725" spans="79:79" ht="24" thickBot="1">
      <c r="CA3725" s="136"/>
    </row>
    <row r="3726" spans="79:79" ht="24" thickBot="1">
      <c r="CA3726" s="136"/>
    </row>
    <row r="3727" spans="79:79" ht="24" thickBot="1">
      <c r="CA3727" s="136"/>
    </row>
    <row r="3728" spans="79:79" ht="24" thickBot="1">
      <c r="CA3728" s="136"/>
    </row>
    <row r="3729" spans="79:79" ht="24" thickBot="1">
      <c r="CA3729" s="136"/>
    </row>
    <row r="3730" spans="79:79" ht="24" thickBot="1">
      <c r="CA3730" s="136"/>
    </row>
    <row r="3731" spans="79:79" ht="24" thickBot="1">
      <c r="CA3731" s="136"/>
    </row>
    <row r="3732" spans="79:79" ht="24" thickBot="1">
      <c r="CA3732" s="136"/>
    </row>
    <row r="3733" spans="79:79" ht="24" thickBot="1">
      <c r="CA3733" s="136"/>
    </row>
    <row r="3734" spans="79:79" ht="24" thickBot="1">
      <c r="CA3734" s="136"/>
    </row>
    <row r="3735" spans="79:79" ht="24" thickBot="1">
      <c r="CA3735" s="136"/>
    </row>
    <row r="3736" spans="79:79" ht="24" thickBot="1">
      <c r="CA3736" s="136"/>
    </row>
    <row r="3737" spans="79:79" ht="24" thickBot="1">
      <c r="CA3737" s="136"/>
    </row>
    <row r="3738" spans="79:79" ht="24" thickBot="1">
      <c r="CA3738" s="136"/>
    </row>
    <row r="3739" spans="79:79" ht="24" thickBot="1">
      <c r="CA3739" s="136"/>
    </row>
    <row r="3740" spans="79:79" ht="24" thickBot="1">
      <c r="CA3740" s="136"/>
    </row>
    <row r="3741" spans="79:79" ht="24" thickBot="1">
      <c r="CA3741" s="136"/>
    </row>
    <row r="3742" spans="79:79" ht="24" thickBot="1">
      <c r="CA3742" s="136"/>
    </row>
    <row r="3743" spans="79:79" ht="24" thickBot="1">
      <c r="CA3743" s="136"/>
    </row>
    <row r="3744" spans="79:79" ht="24" thickBot="1">
      <c r="CA3744" s="136"/>
    </row>
    <row r="3745" spans="79:79" ht="24" thickBot="1">
      <c r="CA3745" s="136"/>
    </row>
    <row r="3746" spans="79:79" ht="24" thickBot="1">
      <c r="CA3746" s="136"/>
    </row>
    <row r="3747" spans="79:79" ht="24" thickBot="1">
      <c r="CA3747" s="136"/>
    </row>
    <row r="3748" spans="79:79" ht="24" thickBot="1">
      <c r="CA3748" s="136"/>
    </row>
    <row r="3749" spans="79:79" ht="24" thickBot="1">
      <c r="CA3749" s="136"/>
    </row>
    <row r="3750" spans="79:79" ht="24" thickBot="1">
      <c r="CA3750" s="136"/>
    </row>
    <row r="3751" spans="79:79" ht="24" thickBot="1">
      <c r="CA3751" s="136"/>
    </row>
    <row r="3752" spans="79:79" ht="24" thickBot="1">
      <c r="CA3752" s="136"/>
    </row>
    <row r="3753" spans="79:79" ht="24" thickBot="1">
      <c r="CA3753" s="136"/>
    </row>
    <row r="3754" spans="79:79" ht="24" thickBot="1">
      <c r="CA3754" s="136"/>
    </row>
    <row r="3755" spans="79:79" ht="24" thickBot="1">
      <c r="CA3755" s="136"/>
    </row>
    <row r="3756" spans="79:79" ht="24" thickBot="1">
      <c r="CA3756" s="136"/>
    </row>
    <row r="3757" spans="79:79" ht="24" thickBot="1">
      <c r="CA3757" s="136"/>
    </row>
    <row r="3758" spans="79:79" ht="24" thickBot="1">
      <c r="CA3758" s="136"/>
    </row>
    <row r="3759" spans="79:79" ht="24" thickBot="1">
      <c r="CA3759" s="136"/>
    </row>
    <row r="3760" spans="79:79" ht="24" thickBot="1">
      <c r="CA3760" s="136"/>
    </row>
    <row r="3761" spans="79:79" ht="24" thickBot="1">
      <c r="CA3761" s="136"/>
    </row>
    <row r="3762" spans="79:79" ht="24" thickBot="1">
      <c r="CA3762" s="136"/>
    </row>
    <row r="3763" spans="79:79" ht="24" thickBot="1">
      <c r="CA3763" s="136"/>
    </row>
    <row r="3764" spans="79:79" ht="24" thickBot="1">
      <c r="CA3764" s="136"/>
    </row>
    <row r="3765" spans="79:79" ht="24" thickBot="1">
      <c r="CA3765" s="136"/>
    </row>
    <row r="3766" spans="79:79" ht="24" thickBot="1">
      <c r="CA3766" s="136"/>
    </row>
    <row r="3767" spans="79:79" ht="24" thickBot="1">
      <c r="CA3767" s="136"/>
    </row>
    <row r="3768" spans="79:79" ht="24" thickBot="1">
      <c r="CA3768" s="136"/>
    </row>
    <row r="3769" spans="79:79" ht="24" thickBot="1">
      <c r="CA3769" s="136"/>
    </row>
    <row r="3770" spans="79:79" ht="24" thickBot="1">
      <c r="CA3770" s="136"/>
    </row>
    <row r="3771" spans="79:79" ht="24" thickBot="1">
      <c r="CA3771" s="136"/>
    </row>
    <row r="3772" spans="79:79" ht="24" thickBot="1">
      <c r="CA3772" s="136"/>
    </row>
    <row r="3773" spans="79:79" ht="24" thickBot="1">
      <c r="CA3773" s="136"/>
    </row>
    <row r="3774" spans="79:79" ht="24" thickBot="1">
      <c r="CA3774" s="136"/>
    </row>
    <row r="3775" spans="79:79" ht="24" thickBot="1">
      <c r="CA3775" s="136"/>
    </row>
    <row r="3776" spans="79:79" ht="24" thickBot="1">
      <c r="CA3776" s="136"/>
    </row>
    <row r="3777" spans="79:79" ht="24" thickBot="1">
      <c r="CA3777" s="136"/>
    </row>
    <row r="3778" spans="79:79" ht="24" thickBot="1">
      <c r="CA3778" s="136"/>
    </row>
    <row r="3779" spans="79:79" ht="24" thickBot="1">
      <c r="CA3779" s="136"/>
    </row>
    <row r="3780" spans="79:79" ht="24" thickBot="1">
      <c r="CA3780" s="136"/>
    </row>
    <row r="3781" spans="79:79" ht="24" thickBot="1">
      <c r="CA3781" s="136"/>
    </row>
    <row r="3782" spans="79:79" ht="24" thickBot="1">
      <c r="CA3782" s="136"/>
    </row>
    <row r="3783" spans="79:79" ht="24" thickBot="1">
      <c r="CA3783" s="136"/>
    </row>
    <row r="3784" spans="79:79" ht="24" thickBot="1">
      <c r="CA3784" s="136"/>
    </row>
    <row r="3785" spans="79:79" ht="24" thickBot="1">
      <c r="CA3785" s="136"/>
    </row>
    <row r="3786" spans="79:79" ht="24" thickBot="1">
      <c r="CA3786" s="136"/>
    </row>
    <row r="3787" spans="79:79" ht="24" thickBot="1">
      <c r="CA3787" s="136"/>
    </row>
    <row r="3788" spans="79:79" ht="24" thickBot="1">
      <c r="CA3788" s="136"/>
    </row>
    <row r="3789" spans="79:79" ht="24" thickBot="1">
      <c r="CA3789" s="136"/>
    </row>
    <row r="3790" spans="79:79" ht="24" thickBot="1">
      <c r="CA3790" s="136"/>
    </row>
    <row r="3791" spans="79:79" ht="24" thickBot="1">
      <c r="CA3791" s="136"/>
    </row>
    <row r="3792" spans="79:79" ht="24" thickBot="1">
      <c r="CA3792" s="136"/>
    </row>
    <row r="3793" spans="79:79" ht="24" thickBot="1">
      <c r="CA3793" s="136"/>
    </row>
    <row r="3794" spans="79:79" ht="24" thickBot="1">
      <c r="CA3794" s="136"/>
    </row>
    <row r="3795" spans="79:79" ht="24" thickBot="1">
      <c r="CA3795" s="136"/>
    </row>
    <row r="3796" spans="79:79" ht="24" thickBot="1">
      <c r="CA3796" s="136"/>
    </row>
    <row r="3797" spans="79:79" ht="24" thickBot="1">
      <c r="CA3797" s="136"/>
    </row>
    <row r="3798" spans="79:79" ht="24" thickBot="1">
      <c r="CA3798" s="136"/>
    </row>
    <row r="3799" spans="79:79" ht="24" thickBot="1">
      <c r="CA3799" s="136"/>
    </row>
    <row r="3800" spans="79:79" ht="24" thickBot="1">
      <c r="CA3800" s="136"/>
    </row>
    <row r="3801" spans="79:79" ht="24" thickBot="1">
      <c r="CA3801" s="136"/>
    </row>
    <row r="3802" spans="79:79" ht="24" thickBot="1">
      <c r="CA3802" s="136"/>
    </row>
    <row r="3803" spans="79:79" ht="24" thickBot="1">
      <c r="CA3803" s="136"/>
    </row>
    <row r="3804" spans="79:79" ht="24" thickBot="1">
      <c r="CA3804" s="136"/>
    </row>
    <row r="3805" spans="79:79" ht="24" thickBot="1">
      <c r="CA3805" s="136"/>
    </row>
    <row r="3806" spans="79:79" ht="24" thickBot="1">
      <c r="CA3806" s="136"/>
    </row>
    <row r="3807" spans="79:79" ht="24" thickBot="1">
      <c r="CA3807" s="136"/>
    </row>
    <row r="3808" spans="79:79" ht="24" thickBot="1">
      <c r="CA3808" s="136"/>
    </row>
    <row r="3809" spans="79:79" ht="24" thickBot="1">
      <c r="CA3809" s="136"/>
    </row>
    <row r="3810" spans="79:79" ht="24" thickBot="1">
      <c r="CA3810" s="136"/>
    </row>
    <row r="3811" spans="79:79" ht="24" thickBot="1">
      <c r="CA3811" s="136"/>
    </row>
    <row r="3812" spans="79:79" ht="24" thickBot="1">
      <c r="CA3812" s="136"/>
    </row>
    <row r="3813" spans="79:79" ht="24" thickBot="1">
      <c r="CA3813" s="136"/>
    </row>
    <row r="3814" spans="79:79" ht="24" thickBot="1">
      <c r="CA3814" s="136"/>
    </row>
    <row r="3815" spans="79:79" ht="24" thickBot="1">
      <c r="CA3815" s="136"/>
    </row>
    <row r="3816" spans="79:79" ht="24" thickBot="1">
      <c r="CA3816" s="136"/>
    </row>
    <row r="3817" spans="79:79" ht="24" thickBot="1">
      <c r="CA3817" s="136"/>
    </row>
    <row r="3818" spans="79:79" ht="24" thickBot="1">
      <c r="CA3818" s="136"/>
    </row>
    <row r="3819" spans="79:79" ht="24" thickBot="1">
      <c r="CA3819" s="136"/>
    </row>
    <row r="3820" spans="79:79" ht="24" thickBot="1">
      <c r="CA3820" s="136"/>
    </row>
    <row r="3821" spans="79:79" ht="24" thickBot="1">
      <c r="CA3821" s="136"/>
    </row>
    <row r="3822" spans="79:79" ht="24" thickBot="1">
      <c r="CA3822" s="136"/>
    </row>
    <row r="3823" spans="79:79" ht="24" thickBot="1">
      <c r="CA3823" s="136"/>
    </row>
    <row r="3824" spans="79:79" ht="24" thickBot="1">
      <c r="CA3824" s="136"/>
    </row>
    <row r="3825" spans="79:79" ht="24" thickBot="1">
      <c r="CA3825" s="136"/>
    </row>
    <row r="3826" spans="79:79" ht="24" thickBot="1">
      <c r="CA3826" s="136"/>
    </row>
    <row r="3827" spans="79:79" ht="24" thickBot="1">
      <c r="CA3827" s="136"/>
    </row>
    <row r="3828" spans="79:79" ht="24" thickBot="1">
      <c r="CA3828" s="136"/>
    </row>
    <row r="3829" spans="79:79" ht="24" thickBot="1">
      <c r="CA3829" s="136"/>
    </row>
    <row r="3830" spans="79:79" ht="24" thickBot="1">
      <c r="CA3830" s="136"/>
    </row>
    <row r="3831" spans="79:79" ht="24" thickBot="1">
      <c r="CA3831" s="136"/>
    </row>
    <row r="3832" spans="79:79" ht="24" thickBot="1">
      <c r="CA3832" s="136"/>
    </row>
    <row r="3833" spans="79:79" ht="24" thickBot="1">
      <c r="CA3833" s="136"/>
    </row>
    <row r="3834" spans="79:79" ht="24" thickBot="1">
      <c r="CA3834" s="136"/>
    </row>
    <row r="3835" spans="79:79" ht="24" thickBot="1">
      <c r="CA3835" s="136"/>
    </row>
    <row r="3836" spans="79:79" ht="24" thickBot="1">
      <c r="CA3836" s="136"/>
    </row>
    <row r="3837" spans="79:79" ht="24" thickBot="1">
      <c r="CA3837" s="136"/>
    </row>
    <row r="3838" spans="79:79" ht="24" thickBot="1">
      <c r="CA3838" s="136"/>
    </row>
    <row r="3839" spans="79:79" ht="24" thickBot="1">
      <c r="CA3839" s="136"/>
    </row>
    <row r="3840" spans="79:79" ht="24" thickBot="1">
      <c r="CA3840" s="136"/>
    </row>
    <row r="3841" spans="79:79" ht="24" thickBot="1">
      <c r="CA3841" s="136"/>
    </row>
    <row r="3842" spans="79:79" ht="24" thickBot="1">
      <c r="CA3842" s="136"/>
    </row>
    <row r="3843" spans="79:79" ht="24" thickBot="1">
      <c r="CA3843" s="136"/>
    </row>
    <row r="3844" spans="79:79" ht="24" thickBot="1">
      <c r="CA3844" s="136"/>
    </row>
    <row r="3845" spans="79:79" ht="24" thickBot="1">
      <c r="CA3845" s="136"/>
    </row>
    <row r="3846" spans="79:79" ht="24" thickBot="1">
      <c r="CA3846" s="136"/>
    </row>
    <row r="3847" spans="79:79" ht="24" thickBot="1">
      <c r="CA3847" s="136"/>
    </row>
    <row r="3848" spans="79:79" ht="24" thickBot="1">
      <c r="CA3848" s="136"/>
    </row>
    <row r="3849" spans="79:79" ht="24" thickBot="1">
      <c r="CA3849" s="136"/>
    </row>
    <row r="3850" spans="79:79" ht="24" thickBot="1">
      <c r="CA3850" s="136"/>
    </row>
    <row r="3851" spans="79:79" ht="24" thickBot="1">
      <c r="CA3851" s="136"/>
    </row>
    <row r="3852" spans="79:79" ht="24" thickBot="1">
      <c r="CA3852" s="136"/>
    </row>
    <row r="3853" spans="79:79" ht="24" thickBot="1">
      <c r="CA3853" s="136"/>
    </row>
    <row r="3854" spans="79:79" ht="24" thickBot="1">
      <c r="CA3854" s="136"/>
    </row>
    <row r="3855" spans="79:79" ht="24" thickBot="1">
      <c r="CA3855" s="136"/>
    </row>
    <row r="3856" spans="79:79" ht="24" thickBot="1">
      <c r="CA3856" s="136"/>
    </row>
    <row r="3857" spans="79:79" ht="24" thickBot="1">
      <c r="CA3857" s="136"/>
    </row>
    <row r="3858" spans="79:79" ht="24" thickBot="1">
      <c r="CA3858" s="136"/>
    </row>
    <row r="3859" spans="79:79" ht="24" thickBot="1">
      <c r="CA3859" s="136"/>
    </row>
    <row r="3860" spans="79:79" ht="24" thickBot="1">
      <c r="CA3860" s="136"/>
    </row>
    <row r="3861" spans="79:79" ht="24" thickBot="1">
      <c r="CA3861" s="136"/>
    </row>
    <row r="3862" spans="79:79" ht="24" thickBot="1">
      <c r="CA3862" s="136"/>
    </row>
    <row r="3863" spans="79:79" ht="24" thickBot="1">
      <c r="CA3863" s="136"/>
    </row>
    <row r="3864" spans="79:79" ht="24" thickBot="1">
      <c r="CA3864" s="136"/>
    </row>
    <row r="3865" spans="79:79" ht="24" thickBot="1">
      <c r="CA3865" s="136"/>
    </row>
    <row r="3866" spans="79:79" ht="24" thickBot="1">
      <c r="CA3866" s="136"/>
    </row>
    <row r="3867" spans="79:79" ht="24" thickBot="1">
      <c r="CA3867" s="136"/>
    </row>
    <row r="3868" spans="79:79" ht="24" thickBot="1">
      <c r="CA3868" s="136"/>
    </row>
    <row r="3869" spans="79:79" ht="24" thickBot="1">
      <c r="CA3869" s="136"/>
    </row>
    <row r="3870" spans="79:79" ht="24" thickBot="1">
      <c r="CA3870" s="136"/>
    </row>
    <row r="3871" spans="79:79" ht="24" thickBot="1">
      <c r="CA3871" s="136"/>
    </row>
    <row r="3872" spans="79:79" ht="24" thickBot="1">
      <c r="CA3872" s="136"/>
    </row>
    <row r="3873" spans="79:79" ht="24" thickBot="1">
      <c r="CA3873" s="136"/>
    </row>
    <row r="3874" spans="79:79" ht="24" thickBot="1">
      <c r="CA3874" s="136"/>
    </row>
    <row r="3875" spans="79:79" ht="24" thickBot="1">
      <c r="CA3875" s="136"/>
    </row>
    <row r="3876" spans="79:79" ht="24" thickBot="1">
      <c r="CA3876" s="136"/>
    </row>
    <row r="3877" spans="79:79" ht="24" thickBot="1">
      <c r="CA3877" s="136"/>
    </row>
    <row r="3878" spans="79:79" ht="24" thickBot="1">
      <c r="CA3878" s="136"/>
    </row>
    <row r="3879" spans="79:79" ht="24" thickBot="1">
      <c r="CA3879" s="136"/>
    </row>
    <row r="3880" spans="79:79" ht="24" thickBot="1">
      <c r="CA3880" s="136"/>
    </row>
    <row r="3881" spans="79:79" ht="24" thickBot="1">
      <c r="CA3881" s="136"/>
    </row>
    <row r="3882" spans="79:79" ht="24" thickBot="1">
      <c r="CA3882" s="136"/>
    </row>
    <row r="3883" spans="79:79" ht="24" thickBot="1">
      <c r="CA3883" s="136"/>
    </row>
    <row r="3884" spans="79:79" ht="24" thickBot="1">
      <c r="CA3884" s="136"/>
    </row>
    <row r="3885" spans="79:79" ht="24" thickBot="1">
      <c r="CA3885" s="136"/>
    </row>
    <row r="3886" spans="79:79" ht="24" thickBot="1">
      <c r="CA3886" s="136"/>
    </row>
    <row r="3887" spans="79:79" ht="24" thickBot="1">
      <c r="CA3887" s="136"/>
    </row>
    <row r="3888" spans="79:79" ht="24" thickBot="1">
      <c r="CA3888" s="136"/>
    </row>
    <row r="3889" spans="79:79" ht="24" thickBot="1">
      <c r="CA3889" s="136"/>
    </row>
    <row r="3890" spans="79:79" ht="24" thickBot="1">
      <c r="CA3890" s="136"/>
    </row>
    <row r="3891" spans="79:79" ht="24" thickBot="1">
      <c r="CA3891" s="136"/>
    </row>
    <row r="3892" spans="79:79" ht="24" thickBot="1">
      <c r="CA3892" s="136"/>
    </row>
    <row r="3893" spans="79:79" ht="24" thickBot="1">
      <c r="CA3893" s="136"/>
    </row>
    <row r="3894" spans="79:79" ht="24" thickBot="1">
      <c r="CA3894" s="136"/>
    </row>
    <row r="3895" spans="79:79" ht="24" thickBot="1">
      <c r="CA3895" s="136"/>
    </row>
    <row r="3896" spans="79:79" ht="24" thickBot="1">
      <c r="CA3896" s="136"/>
    </row>
    <row r="3897" spans="79:79" ht="24" thickBot="1">
      <c r="CA3897" s="136"/>
    </row>
    <row r="3898" spans="79:79" ht="24" thickBot="1">
      <c r="CA3898" s="136"/>
    </row>
    <row r="3899" spans="79:79" ht="24" thickBot="1">
      <c r="CA3899" s="136"/>
    </row>
    <row r="3900" spans="79:79" ht="24" thickBot="1">
      <c r="CA3900" s="136"/>
    </row>
    <row r="3901" spans="79:79" ht="24" thickBot="1">
      <c r="CA3901" s="136"/>
    </row>
    <row r="3902" spans="79:79" ht="24" thickBot="1">
      <c r="CA3902" s="136"/>
    </row>
    <row r="3903" spans="79:79" ht="24" thickBot="1">
      <c r="CA3903" s="136"/>
    </row>
    <row r="3904" spans="79:79" ht="24" thickBot="1">
      <c r="CA3904" s="136"/>
    </row>
    <row r="3905" spans="79:79" ht="24" thickBot="1">
      <c r="CA3905" s="136"/>
    </row>
    <row r="3906" spans="79:79" ht="24" thickBot="1">
      <c r="CA3906" s="136"/>
    </row>
    <row r="3907" spans="79:79" ht="24" thickBot="1">
      <c r="CA3907" s="136"/>
    </row>
    <row r="3908" spans="79:79" ht="24" thickBot="1">
      <c r="CA3908" s="136"/>
    </row>
    <row r="3909" spans="79:79" ht="24" thickBot="1">
      <c r="CA3909" s="136"/>
    </row>
    <row r="3910" spans="79:79" ht="24" thickBot="1">
      <c r="CA3910" s="136"/>
    </row>
    <row r="3911" spans="79:79" ht="24" thickBot="1">
      <c r="CA3911" s="136"/>
    </row>
    <row r="3912" spans="79:79" ht="24" thickBot="1">
      <c r="CA3912" s="136"/>
    </row>
    <row r="3913" spans="79:79" ht="24" thickBot="1">
      <c r="CA3913" s="136"/>
    </row>
    <row r="3914" spans="79:79" ht="24" thickBot="1">
      <c r="CA3914" s="136"/>
    </row>
    <row r="3915" spans="79:79" ht="24" thickBot="1">
      <c r="CA3915" s="136"/>
    </row>
    <row r="3916" spans="79:79" ht="24" thickBot="1">
      <c r="CA3916" s="136"/>
    </row>
    <row r="3917" spans="79:79" ht="24" thickBot="1">
      <c r="CA3917" s="136"/>
    </row>
    <row r="3918" spans="79:79" ht="24" thickBot="1">
      <c r="CA3918" s="136"/>
    </row>
    <row r="3919" spans="79:79" ht="24" thickBot="1">
      <c r="CA3919" s="136"/>
    </row>
    <row r="3920" spans="79:79" ht="24" thickBot="1">
      <c r="CA3920" s="136"/>
    </row>
    <row r="3921" spans="79:79" ht="24" thickBot="1">
      <c r="CA3921" s="136"/>
    </row>
    <row r="3922" spans="79:79" ht="24" thickBot="1">
      <c r="CA3922" s="136"/>
    </row>
    <row r="3923" spans="79:79" ht="24" thickBot="1">
      <c r="CA3923" s="136"/>
    </row>
    <row r="3924" spans="79:79" ht="24" thickBot="1">
      <c r="CA3924" s="136"/>
    </row>
    <row r="3925" spans="79:79" ht="24" thickBot="1">
      <c r="CA3925" s="136"/>
    </row>
    <row r="3926" spans="79:79" ht="24" thickBot="1">
      <c r="CA3926" s="136"/>
    </row>
    <row r="3927" spans="79:79" ht="24" thickBot="1">
      <c r="CA3927" s="136"/>
    </row>
    <row r="3928" spans="79:79" ht="24" thickBot="1">
      <c r="CA3928" s="136"/>
    </row>
    <row r="3929" spans="79:79" ht="24" thickBot="1">
      <c r="CA3929" s="136"/>
    </row>
    <row r="3930" spans="79:79" ht="24" thickBot="1">
      <c r="CA3930" s="136"/>
    </row>
    <row r="3931" spans="79:79" ht="24" thickBot="1">
      <c r="CA3931" s="136"/>
    </row>
    <row r="3932" spans="79:79" ht="24" thickBot="1">
      <c r="CA3932" s="136"/>
    </row>
    <row r="3933" spans="79:79" ht="24" thickBot="1">
      <c r="CA3933" s="136"/>
    </row>
    <row r="3934" spans="79:79" ht="24" thickBot="1">
      <c r="CA3934" s="136"/>
    </row>
    <row r="3935" spans="79:79" ht="24" thickBot="1">
      <c r="CA3935" s="136"/>
    </row>
    <row r="3936" spans="79:79" ht="24" thickBot="1">
      <c r="CA3936" s="136"/>
    </row>
    <row r="3937" spans="79:79" ht="24" thickBot="1">
      <c r="CA3937" s="136"/>
    </row>
    <row r="3938" spans="79:79" ht="24" thickBot="1">
      <c r="CA3938" s="136"/>
    </row>
    <row r="3939" spans="79:79" ht="24" thickBot="1">
      <c r="CA3939" s="136"/>
    </row>
    <row r="3940" spans="79:79" ht="24" thickBot="1">
      <c r="CA3940" s="136"/>
    </row>
    <row r="3941" spans="79:79" ht="24" thickBot="1">
      <c r="CA3941" s="136"/>
    </row>
    <row r="3942" spans="79:79" ht="24" thickBot="1">
      <c r="CA3942" s="136"/>
    </row>
    <row r="3943" spans="79:79" ht="24" thickBot="1">
      <c r="CA3943" s="136"/>
    </row>
    <row r="3944" spans="79:79" ht="24" thickBot="1">
      <c r="CA3944" s="136"/>
    </row>
    <row r="3945" spans="79:79" ht="24" thickBot="1">
      <c r="CA3945" s="136"/>
    </row>
    <row r="3946" spans="79:79" ht="24" thickBot="1">
      <c r="CA3946" s="136"/>
    </row>
    <row r="3947" spans="79:79" ht="24" thickBot="1">
      <c r="CA3947" s="136"/>
    </row>
    <row r="3948" spans="79:79" ht="24" thickBot="1">
      <c r="CA3948" s="136"/>
    </row>
    <row r="3949" spans="79:79" ht="24" thickBot="1">
      <c r="CA3949" s="136"/>
    </row>
    <row r="3950" spans="79:79" ht="24" thickBot="1">
      <c r="CA3950" s="136"/>
    </row>
    <row r="3951" spans="79:79" ht="24" thickBot="1">
      <c r="CA3951" s="136"/>
    </row>
    <row r="3952" spans="79:79" ht="24" thickBot="1">
      <c r="CA3952" s="136"/>
    </row>
    <row r="3953" spans="79:79" ht="24" thickBot="1">
      <c r="CA3953" s="136"/>
    </row>
    <row r="3954" spans="79:79" ht="24" thickBot="1">
      <c r="CA3954" s="136"/>
    </row>
    <row r="3955" spans="79:79" ht="24" thickBot="1">
      <c r="CA3955" s="136"/>
    </row>
    <row r="3956" spans="79:79" ht="24" thickBot="1">
      <c r="CA3956" s="136"/>
    </row>
    <row r="3957" spans="79:79" ht="24" thickBot="1">
      <c r="CA3957" s="136"/>
    </row>
    <row r="3958" spans="79:79" ht="24" thickBot="1">
      <c r="CA3958" s="136"/>
    </row>
    <row r="3959" spans="79:79" ht="24" thickBot="1">
      <c r="CA3959" s="136"/>
    </row>
    <row r="3960" spans="79:79" ht="24" thickBot="1">
      <c r="CA3960" s="136"/>
    </row>
    <row r="3961" spans="79:79" ht="24" thickBot="1">
      <c r="CA3961" s="136"/>
    </row>
    <row r="3962" spans="79:79" ht="24" thickBot="1">
      <c r="CA3962" s="136"/>
    </row>
    <row r="3963" spans="79:79" ht="24" thickBot="1">
      <c r="CA3963" s="136"/>
    </row>
    <row r="3964" spans="79:79" ht="24" thickBot="1">
      <c r="CA3964" s="136"/>
    </row>
    <row r="3965" spans="79:79" ht="24" thickBot="1">
      <c r="CA3965" s="136"/>
    </row>
    <row r="3966" spans="79:79" ht="24" thickBot="1">
      <c r="CA3966" s="136"/>
    </row>
    <row r="3967" spans="79:79" ht="24" thickBot="1">
      <c r="CA3967" s="136"/>
    </row>
    <row r="3968" spans="79:79" ht="24" thickBot="1">
      <c r="CA3968" s="136"/>
    </row>
    <row r="3969" spans="79:79" ht="24" thickBot="1">
      <c r="CA3969" s="136"/>
    </row>
    <row r="3970" spans="79:79" ht="24" thickBot="1">
      <c r="CA3970" s="136"/>
    </row>
    <row r="3971" spans="79:79" ht="24" thickBot="1">
      <c r="CA3971" s="136"/>
    </row>
    <row r="3972" spans="79:79" ht="24" thickBot="1">
      <c r="CA3972" s="136"/>
    </row>
    <row r="3973" spans="79:79" ht="24" thickBot="1">
      <c r="CA3973" s="136"/>
    </row>
    <row r="3974" spans="79:79" ht="24" thickBot="1">
      <c r="CA3974" s="136"/>
    </row>
    <row r="3975" spans="79:79" ht="24" thickBot="1">
      <c r="CA3975" s="136"/>
    </row>
    <row r="3976" spans="79:79" ht="24" thickBot="1">
      <c r="CA3976" s="136"/>
    </row>
    <row r="3977" spans="79:79" ht="24" thickBot="1">
      <c r="CA3977" s="136"/>
    </row>
    <row r="3978" spans="79:79" ht="24" thickBot="1">
      <c r="CA3978" s="136"/>
    </row>
    <row r="3979" spans="79:79" ht="24" thickBot="1">
      <c r="CA3979" s="136"/>
    </row>
    <row r="3980" spans="79:79" ht="24" thickBot="1">
      <c r="CA3980" s="136"/>
    </row>
    <row r="3981" spans="79:79" ht="24" thickBot="1">
      <c r="CA3981" s="136"/>
    </row>
    <row r="3982" spans="79:79" ht="24" thickBot="1">
      <c r="CA3982" s="136"/>
    </row>
    <row r="3983" spans="79:79" ht="24" thickBot="1">
      <c r="CA3983" s="136"/>
    </row>
    <row r="3984" spans="79:79" ht="24" thickBot="1">
      <c r="CA3984" s="136"/>
    </row>
    <row r="3985" spans="79:79" ht="24" thickBot="1">
      <c r="CA3985" s="136"/>
    </row>
    <row r="3986" spans="79:79" ht="24" thickBot="1">
      <c r="CA3986" s="136"/>
    </row>
    <row r="3987" spans="79:79" ht="24" thickBot="1">
      <c r="CA3987" s="136"/>
    </row>
    <row r="3988" spans="79:79" ht="24" thickBot="1">
      <c r="CA3988" s="136"/>
    </row>
    <row r="3989" spans="79:79" ht="24" thickBot="1">
      <c r="CA3989" s="136"/>
    </row>
    <row r="3990" spans="79:79" ht="24" thickBot="1">
      <c r="CA3990" s="136"/>
    </row>
    <row r="3991" spans="79:79" ht="24" thickBot="1">
      <c r="CA3991" s="136"/>
    </row>
    <row r="3992" spans="79:79" ht="24" thickBot="1">
      <c r="CA3992" s="136"/>
    </row>
    <row r="3993" spans="79:79" ht="24" thickBot="1">
      <c r="CA3993" s="136"/>
    </row>
    <row r="3994" spans="79:79" ht="24" thickBot="1">
      <c r="CA3994" s="136"/>
    </row>
    <row r="3995" spans="79:79" ht="24" thickBot="1">
      <c r="CA3995" s="136"/>
    </row>
    <row r="3996" spans="79:79" ht="24" thickBot="1">
      <c r="CA3996" s="136"/>
    </row>
    <row r="3997" spans="79:79" ht="24" thickBot="1">
      <c r="CA3997" s="136"/>
    </row>
    <row r="3998" spans="79:79" ht="24" thickBot="1">
      <c r="CA3998" s="136"/>
    </row>
    <row r="3999" spans="79:79" ht="24" thickBot="1">
      <c r="CA3999" s="136"/>
    </row>
    <row r="4000" spans="79:79" ht="24" thickBot="1">
      <c r="CA4000" s="136"/>
    </row>
    <row r="4001" spans="79:79" ht="24" thickBot="1">
      <c r="CA4001" s="136"/>
    </row>
    <row r="4002" spans="79:79" ht="24" thickBot="1">
      <c r="CA4002" s="136"/>
    </row>
    <row r="4003" spans="79:79" ht="24" thickBot="1">
      <c r="CA4003" s="136"/>
    </row>
    <row r="4004" spans="79:79" ht="24" thickBot="1">
      <c r="CA4004" s="136"/>
    </row>
    <row r="4005" spans="79:79" ht="24" thickBot="1">
      <c r="CA4005" s="136"/>
    </row>
    <row r="4006" spans="79:79" ht="24" thickBot="1">
      <c r="CA4006" s="136"/>
    </row>
    <row r="4007" spans="79:79" ht="24" thickBot="1">
      <c r="CA4007" s="136"/>
    </row>
    <row r="4008" spans="79:79" ht="24" thickBot="1">
      <c r="CA4008" s="136"/>
    </row>
    <row r="4009" spans="79:79" ht="24" thickBot="1">
      <c r="CA4009" s="136"/>
    </row>
    <row r="4010" spans="79:79" ht="24" thickBot="1">
      <c r="CA4010" s="136"/>
    </row>
    <row r="4011" spans="79:79" ht="24" thickBot="1">
      <c r="CA4011" s="136"/>
    </row>
    <row r="4012" spans="79:79" ht="24" thickBot="1">
      <c r="CA4012" s="136"/>
    </row>
    <row r="4013" spans="79:79" ht="24" thickBot="1">
      <c r="CA4013" s="136"/>
    </row>
    <row r="4014" spans="79:79" ht="24" thickBot="1">
      <c r="CA4014" s="136"/>
    </row>
    <row r="4015" spans="79:79" ht="24" thickBot="1">
      <c r="CA4015" s="136"/>
    </row>
    <row r="4016" spans="79:79" ht="24" thickBot="1">
      <c r="CA4016" s="136"/>
    </row>
    <row r="4017" spans="79:79" ht="24" thickBot="1">
      <c r="CA4017" s="136"/>
    </row>
    <row r="4018" spans="79:79" ht="24" thickBot="1">
      <c r="CA4018" s="136"/>
    </row>
    <row r="4019" spans="79:79" ht="24" thickBot="1">
      <c r="CA4019" s="136"/>
    </row>
    <row r="4020" spans="79:79" ht="24" thickBot="1">
      <c r="CA4020" s="136"/>
    </row>
    <row r="4021" spans="79:79" ht="24" thickBot="1">
      <c r="CA4021" s="136"/>
    </row>
    <row r="4022" spans="79:79" ht="24" thickBot="1">
      <c r="CA4022" s="136"/>
    </row>
    <row r="4023" spans="79:79" ht="24" thickBot="1">
      <c r="CA4023" s="136"/>
    </row>
    <row r="4024" spans="79:79" ht="24" thickBot="1">
      <c r="CA4024" s="136"/>
    </row>
    <row r="4025" spans="79:79" ht="24" thickBot="1">
      <c r="CA4025" s="136"/>
    </row>
    <row r="4026" spans="79:79" ht="24" thickBot="1">
      <c r="CA4026" s="136"/>
    </row>
    <row r="4027" spans="79:79" ht="24" thickBot="1">
      <c r="CA4027" s="136"/>
    </row>
    <row r="4028" spans="79:79" ht="24" thickBot="1">
      <c r="CA4028" s="136"/>
    </row>
    <row r="4029" spans="79:79" ht="24" thickBot="1">
      <c r="CA4029" s="136"/>
    </row>
    <row r="4030" spans="79:79" ht="24" thickBot="1">
      <c r="CA4030" s="136"/>
    </row>
    <row r="4031" spans="79:79" ht="24" thickBot="1">
      <c r="CA4031" s="136"/>
    </row>
    <row r="4032" spans="79:79" ht="24" thickBot="1">
      <c r="CA4032" s="136"/>
    </row>
    <row r="4033" spans="79:79" ht="24" thickBot="1">
      <c r="CA4033" s="136"/>
    </row>
    <row r="4034" spans="79:79" ht="24" thickBot="1">
      <c r="CA4034" s="136"/>
    </row>
    <row r="4035" spans="79:79" ht="24" thickBot="1">
      <c r="CA4035" s="136"/>
    </row>
    <row r="4036" spans="79:79" ht="24" thickBot="1">
      <c r="CA4036" s="136"/>
    </row>
    <row r="4037" spans="79:79" ht="24" thickBot="1">
      <c r="CA4037" s="136"/>
    </row>
    <row r="4038" spans="79:79" ht="24" thickBot="1">
      <c r="CA4038" s="136"/>
    </row>
    <row r="4039" spans="79:79" ht="24" thickBot="1">
      <c r="CA4039" s="136"/>
    </row>
    <row r="4040" spans="79:79" ht="24" thickBot="1">
      <c r="CA4040" s="136"/>
    </row>
    <row r="4041" spans="79:79" ht="24" thickBot="1">
      <c r="CA4041" s="136"/>
    </row>
    <row r="4042" spans="79:79" ht="24" thickBot="1">
      <c r="CA4042" s="136"/>
    </row>
    <row r="4043" spans="79:79" ht="24" thickBot="1">
      <c r="CA4043" s="136"/>
    </row>
    <row r="4044" spans="79:79" ht="24" thickBot="1">
      <c r="CA4044" s="136"/>
    </row>
    <row r="4045" spans="79:79" ht="24" thickBot="1">
      <c r="CA4045" s="136"/>
    </row>
    <row r="4046" spans="79:79" ht="24" thickBot="1">
      <c r="CA4046" s="136"/>
    </row>
    <row r="4047" spans="79:79" ht="24" thickBot="1">
      <c r="CA4047" s="136"/>
    </row>
    <row r="4048" spans="79:79" ht="24" thickBot="1">
      <c r="CA4048" s="136"/>
    </row>
    <row r="4049" spans="79:79" ht="24" thickBot="1">
      <c r="CA4049" s="136"/>
    </row>
    <row r="4050" spans="79:79" ht="24" thickBot="1">
      <c r="CA4050" s="136"/>
    </row>
    <row r="4051" spans="79:79" ht="24" thickBot="1">
      <c r="CA4051" s="136"/>
    </row>
    <row r="4052" spans="79:79" ht="24" thickBot="1">
      <c r="CA4052" s="136"/>
    </row>
    <row r="4053" spans="79:79" ht="24" thickBot="1">
      <c r="CA4053" s="136"/>
    </row>
    <row r="4054" spans="79:79" ht="24" thickBot="1">
      <c r="CA4054" s="136"/>
    </row>
    <row r="4055" spans="79:79" ht="24" thickBot="1">
      <c r="CA4055" s="136"/>
    </row>
    <row r="4056" spans="79:79" ht="24" thickBot="1">
      <c r="CA4056" s="136"/>
    </row>
    <row r="4057" spans="79:79" ht="24" thickBot="1">
      <c r="CA4057" s="136"/>
    </row>
    <row r="4058" spans="79:79" ht="24" thickBot="1">
      <c r="CA4058" s="136"/>
    </row>
    <row r="4059" spans="79:79" ht="24" thickBot="1">
      <c r="CA4059" s="136"/>
    </row>
    <row r="4060" spans="79:79" ht="24" thickBot="1">
      <c r="CA4060" s="136"/>
    </row>
    <row r="4061" spans="79:79" ht="24" thickBot="1">
      <c r="CA4061" s="136"/>
    </row>
    <row r="4062" spans="79:79" ht="24" thickBot="1">
      <c r="CA4062" s="136"/>
    </row>
    <row r="4063" spans="79:79" ht="24" thickBot="1">
      <c r="CA4063" s="136"/>
    </row>
    <row r="4064" spans="79:79" ht="24" thickBot="1">
      <c r="CA4064" s="136"/>
    </row>
    <row r="4065" spans="79:79" ht="24" thickBot="1">
      <c r="CA4065" s="136"/>
    </row>
    <row r="4066" spans="79:79" ht="24" thickBot="1">
      <c r="CA4066" s="136"/>
    </row>
    <row r="4067" spans="79:79" ht="24" thickBot="1">
      <c r="CA4067" s="136"/>
    </row>
    <row r="4068" spans="79:79" ht="24" thickBot="1">
      <c r="CA4068" s="136"/>
    </row>
    <row r="4069" spans="79:79" ht="24" thickBot="1">
      <c r="CA4069" s="136"/>
    </row>
    <row r="4070" spans="79:79" ht="24" thickBot="1">
      <c r="CA4070" s="136"/>
    </row>
    <row r="4071" spans="79:79" ht="24" thickBot="1">
      <c r="CA4071" s="136"/>
    </row>
    <row r="4072" spans="79:79" ht="24" thickBot="1">
      <c r="CA4072" s="136"/>
    </row>
    <row r="4073" spans="79:79" ht="24" thickBot="1">
      <c r="CA4073" s="136"/>
    </row>
    <row r="4074" spans="79:79" ht="24" thickBot="1">
      <c r="CA4074" s="136"/>
    </row>
    <row r="4075" spans="79:79" ht="24" thickBot="1">
      <c r="CA4075" s="136"/>
    </row>
    <row r="4076" spans="79:79" ht="24" thickBot="1">
      <c r="CA4076" s="136"/>
    </row>
    <row r="4077" spans="79:79" ht="24" thickBot="1">
      <c r="CA4077" s="136"/>
    </row>
    <row r="4078" spans="79:79" ht="24" thickBot="1">
      <c r="CA4078" s="136"/>
    </row>
    <row r="4079" spans="79:79" ht="24" thickBot="1">
      <c r="CA4079" s="136"/>
    </row>
    <row r="4080" spans="79:79" ht="24" thickBot="1">
      <c r="CA4080" s="136"/>
    </row>
    <row r="4081" spans="79:79" ht="24" thickBot="1">
      <c r="CA4081" s="136"/>
    </row>
    <row r="4082" spans="79:79" ht="24" thickBot="1">
      <c r="CA4082" s="136"/>
    </row>
    <row r="4083" spans="79:79" ht="24" thickBot="1">
      <c r="CA4083" s="136"/>
    </row>
    <row r="4084" spans="79:79" ht="24" thickBot="1">
      <c r="CA4084" s="136"/>
    </row>
    <row r="4085" spans="79:79" ht="24" thickBot="1">
      <c r="CA4085" s="136"/>
    </row>
    <row r="4086" spans="79:79" ht="24" thickBot="1">
      <c r="CA4086" s="136"/>
    </row>
    <row r="4087" spans="79:79" ht="24" thickBot="1">
      <c r="CA4087" s="136"/>
    </row>
    <row r="4088" spans="79:79" ht="24" thickBot="1">
      <c r="CA4088" s="136"/>
    </row>
    <row r="4089" spans="79:79" ht="24" thickBot="1">
      <c r="CA4089" s="136"/>
    </row>
    <row r="4090" spans="79:79" ht="24" thickBot="1">
      <c r="CA4090" s="136"/>
    </row>
    <row r="4091" spans="79:79" ht="24" thickBot="1">
      <c r="CA4091" s="136"/>
    </row>
    <row r="4092" spans="79:79" ht="24" thickBot="1">
      <c r="CA4092" s="136"/>
    </row>
    <row r="4093" spans="79:79" ht="24" thickBot="1">
      <c r="CA4093" s="136"/>
    </row>
    <row r="4094" spans="79:79" ht="24" thickBot="1">
      <c r="CA4094" s="136"/>
    </row>
    <row r="4095" spans="79:79" ht="24" thickBot="1">
      <c r="CA4095" s="136"/>
    </row>
    <row r="4096" spans="79:79" ht="24" thickBot="1">
      <c r="CA4096" s="136"/>
    </row>
    <row r="4097" spans="79:79" ht="24" thickBot="1">
      <c r="CA4097" s="136"/>
    </row>
    <row r="4098" spans="79:79" ht="24" thickBot="1">
      <c r="CA4098" s="136"/>
    </row>
    <row r="4099" spans="79:79" ht="24" thickBot="1">
      <c r="CA4099" s="136"/>
    </row>
    <row r="4100" spans="79:79" ht="24" thickBot="1">
      <c r="CA4100" s="136"/>
    </row>
    <row r="4101" spans="79:79" ht="24" thickBot="1">
      <c r="CA4101" s="136"/>
    </row>
    <row r="4102" spans="79:79" ht="24" thickBot="1">
      <c r="CA4102" s="136"/>
    </row>
    <row r="4103" spans="79:79" ht="24" thickBot="1">
      <c r="CA4103" s="136"/>
    </row>
    <row r="4104" spans="79:79" ht="24" thickBot="1">
      <c r="CA4104" s="136"/>
    </row>
    <row r="4105" spans="79:79" ht="24" thickBot="1">
      <c r="CA4105" s="136"/>
    </row>
    <row r="4106" spans="79:79" ht="24" thickBot="1">
      <c r="CA4106" s="136"/>
    </row>
    <row r="4107" spans="79:79" ht="24" thickBot="1">
      <c r="CA4107" s="136"/>
    </row>
    <row r="4108" spans="79:79" ht="24" thickBot="1">
      <c r="CA4108" s="136"/>
    </row>
    <row r="4109" spans="79:79" ht="24" thickBot="1">
      <c r="CA4109" s="136"/>
    </row>
    <row r="4110" spans="79:79" ht="24" thickBot="1">
      <c r="CA4110" s="136"/>
    </row>
    <row r="4111" spans="79:79" ht="24" thickBot="1">
      <c r="CA4111" s="136"/>
    </row>
    <row r="4112" spans="79:79" ht="24" thickBot="1">
      <c r="CA4112" s="136"/>
    </row>
    <row r="4113" spans="79:79" ht="24" thickBot="1">
      <c r="CA4113" s="136"/>
    </row>
    <row r="4114" spans="79:79" ht="24" thickBot="1">
      <c r="CA4114" s="136"/>
    </row>
    <row r="4115" spans="79:79" ht="24" thickBot="1">
      <c r="CA4115" s="136"/>
    </row>
    <row r="4116" spans="79:79" ht="24" thickBot="1">
      <c r="CA4116" s="136"/>
    </row>
    <row r="4117" spans="79:79" ht="24" thickBot="1">
      <c r="CA4117" s="136"/>
    </row>
    <row r="4118" spans="79:79" ht="24" thickBot="1">
      <c r="CA4118" s="136"/>
    </row>
    <row r="4119" spans="79:79" ht="24" thickBot="1">
      <c r="CA4119" s="136"/>
    </row>
    <row r="4120" spans="79:79" ht="24" thickBot="1">
      <c r="CA4120" s="136"/>
    </row>
    <row r="4121" spans="79:79" ht="24" thickBot="1">
      <c r="CA4121" s="136"/>
    </row>
    <row r="4122" spans="79:79" ht="24" thickBot="1">
      <c r="CA4122" s="136"/>
    </row>
    <row r="4123" spans="79:79" ht="24" thickBot="1">
      <c r="CA4123" s="136"/>
    </row>
    <row r="4124" spans="79:79" ht="24" thickBot="1">
      <c r="CA4124" s="136"/>
    </row>
    <row r="4125" spans="79:79" ht="24" thickBot="1">
      <c r="CA4125" s="136"/>
    </row>
    <row r="4126" spans="79:79" ht="24" thickBot="1">
      <c r="CA4126" s="136"/>
    </row>
    <row r="4127" spans="79:79" ht="24" thickBot="1">
      <c r="CA4127" s="136"/>
    </row>
    <row r="4128" spans="79:79" ht="24" thickBot="1">
      <c r="CA4128" s="136"/>
    </row>
    <row r="4129" spans="79:79" ht="24" thickBot="1">
      <c r="CA4129" s="136"/>
    </row>
    <row r="4130" spans="79:79" ht="24" thickBot="1">
      <c r="CA4130" s="136"/>
    </row>
    <row r="4131" spans="79:79" ht="24" thickBot="1">
      <c r="CA4131" s="136"/>
    </row>
    <row r="4132" spans="79:79" ht="24" thickBot="1">
      <c r="CA4132" s="136"/>
    </row>
    <row r="4133" spans="79:79" ht="24" thickBot="1">
      <c r="CA4133" s="136"/>
    </row>
    <row r="4134" spans="79:79" ht="24" thickBot="1">
      <c r="CA4134" s="136"/>
    </row>
    <row r="4135" spans="79:79" ht="24" thickBot="1">
      <c r="CA4135" s="136"/>
    </row>
    <row r="4136" spans="79:79" ht="24" thickBot="1">
      <c r="CA4136" s="136"/>
    </row>
    <row r="4137" spans="79:79" ht="24" thickBot="1">
      <c r="CA4137" s="136"/>
    </row>
    <row r="4138" spans="79:79" ht="24" thickBot="1">
      <c r="CA4138" s="136"/>
    </row>
    <row r="4139" spans="79:79" ht="24" thickBot="1">
      <c r="CA4139" s="136"/>
    </row>
    <row r="4140" spans="79:79" ht="24" thickBot="1">
      <c r="CA4140" s="136"/>
    </row>
    <row r="4141" spans="79:79" ht="24" thickBot="1">
      <c r="CA4141" s="136"/>
    </row>
    <row r="4142" spans="79:79" ht="24" thickBot="1">
      <c r="CA4142" s="136"/>
    </row>
    <row r="4143" spans="79:79" ht="24" thickBot="1">
      <c r="CA4143" s="136"/>
    </row>
    <row r="4144" spans="79:79" ht="24" thickBot="1">
      <c r="CA4144" s="136"/>
    </row>
    <row r="4145" spans="79:79" ht="24" thickBot="1">
      <c r="CA4145" s="136"/>
    </row>
    <row r="4146" spans="79:79" ht="24" thickBot="1">
      <c r="CA4146" s="136"/>
    </row>
    <row r="4147" spans="79:79" ht="24" thickBot="1">
      <c r="CA4147" s="136"/>
    </row>
    <row r="4148" spans="79:79" ht="24" thickBot="1">
      <c r="CA4148" s="136"/>
    </row>
    <row r="4149" spans="79:79" ht="24" thickBot="1">
      <c r="CA4149" s="136"/>
    </row>
    <row r="4150" spans="79:79" ht="24" thickBot="1">
      <c r="CA4150" s="136"/>
    </row>
    <row r="4151" spans="79:79" ht="24" thickBot="1">
      <c r="CA4151" s="136"/>
    </row>
    <row r="4152" spans="79:79" ht="24" thickBot="1">
      <c r="CA4152" s="136"/>
    </row>
    <row r="4153" spans="79:79" ht="24" thickBot="1">
      <c r="CA4153" s="136"/>
    </row>
    <row r="4154" spans="79:79" ht="24" thickBot="1">
      <c r="CA4154" s="136"/>
    </row>
    <row r="4155" spans="79:79" ht="24" thickBot="1">
      <c r="CA4155" s="136"/>
    </row>
    <row r="4156" spans="79:79" ht="24" thickBot="1">
      <c r="CA4156" s="136"/>
    </row>
    <row r="4157" spans="79:79" ht="24" thickBot="1">
      <c r="CA4157" s="136"/>
    </row>
    <row r="4158" spans="79:79" ht="24" thickBot="1">
      <c r="CA4158" s="136"/>
    </row>
    <row r="4159" spans="79:79" ht="24" thickBot="1">
      <c r="CA4159" s="136"/>
    </row>
    <row r="4160" spans="79:79" ht="24" thickBot="1">
      <c r="CA4160" s="136"/>
    </row>
    <row r="4161" spans="79:79" ht="24" thickBot="1">
      <c r="CA4161" s="136"/>
    </row>
    <row r="4162" spans="79:79" ht="24" thickBot="1">
      <c r="CA4162" s="136"/>
    </row>
    <row r="4163" spans="79:79" ht="24" thickBot="1">
      <c r="CA4163" s="136"/>
    </row>
    <row r="4164" spans="79:79" ht="24" thickBot="1">
      <c r="CA4164" s="136"/>
    </row>
    <row r="4165" spans="79:79" ht="24" thickBot="1">
      <c r="CA4165" s="136"/>
    </row>
    <row r="4166" spans="79:79" ht="24" thickBot="1">
      <c r="CA4166" s="136"/>
    </row>
    <row r="4167" spans="79:79" ht="24" thickBot="1">
      <c r="CA4167" s="136"/>
    </row>
    <row r="4168" spans="79:79" ht="24" thickBot="1">
      <c r="CA4168" s="136"/>
    </row>
    <row r="4169" spans="79:79" ht="24" thickBot="1">
      <c r="CA4169" s="136"/>
    </row>
    <row r="4170" spans="79:79" ht="24" thickBot="1">
      <c r="CA4170" s="136"/>
    </row>
    <row r="4171" spans="79:79" ht="24" thickBot="1">
      <c r="CA4171" s="136"/>
    </row>
    <row r="4172" spans="79:79" ht="24" thickBot="1">
      <c r="CA4172" s="136"/>
    </row>
    <row r="4173" spans="79:79" ht="24" thickBot="1">
      <c r="CA4173" s="136"/>
    </row>
    <row r="4174" spans="79:79" ht="24" thickBot="1">
      <c r="CA4174" s="136"/>
    </row>
    <row r="4175" spans="79:79" ht="24" thickBot="1">
      <c r="CA4175" s="136"/>
    </row>
    <row r="4176" spans="79:79" ht="24" thickBot="1">
      <c r="CA4176" s="136"/>
    </row>
    <row r="4177" spans="79:79" ht="24" thickBot="1">
      <c r="CA4177" s="136"/>
    </row>
    <row r="4178" spans="79:79" ht="24" thickBot="1">
      <c r="CA4178" s="136"/>
    </row>
    <row r="4179" spans="79:79" ht="24" thickBot="1">
      <c r="CA4179" s="136"/>
    </row>
    <row r="4180" spans="79:79" ht="24" thickBot="1">
      <c r="CA4180" s="136"/>
    </row>
    <row r="4181" spans="79:79" ht="24" thickBot="1">
      <c r="CA4181" s="136"/>
    </row>
    <row r="4182" spans="79:79" ht="24" thickBot="1">
      <c r="CA4182" s="136"/>
    </row>
    <row r="4183" spans="79:79" ht="24" thickBot="1">
      <c r="CA4183" s="136"/>
    </row>
    <row r="4184" spans="79:79" ht="24" thickBot="1">
      <c r="CA4184" s="136"/>
    </row>
    <row r="4185" spans="79:79" ht="24" thickBot="1">
      <c r="CA4185" s="136"/>
    </row>
    <row r="4186" spans="79:79" ht="24" thickBot="1">
      <c r="CA4186" s="136"/>
    </row>
    <row r="4187" spans="79:79" ht="24" thickBot="1">
      <c r="CA4187" s="136"/>
    </row>
    <row r="4188" spans="79:79" ht="24" thickBot="1">
      <c r="CA4188" s="136"/>
    </row>
    <row r="4189" spans="79:79" ht="24" thickBot="1">
      <c r="CA4189" s="136"/>
    </row>
    <row r="4190" spans="79:79" ht="24" thickBot="1">
      <c r="CA4190" s="136"/>
    </row>
    <row r="4191" spans="79:79" ht="24" thickBot="1">
      <c r="CA4191" s="136"/>
    </row>
    <row r="4192" spans="79:79" ht="24" thickBot="1">
      <c r="CA4192" s="136"/>
    </row>
    <row r="4193" spans="79:79" ht="24" thickBot="1">
      <c r="CA4193" s="136"/>
    </row>
    <row r="4194" spans="79:79" ht="24" thickBot="1">
      <c r="CA4194" s="136"/>
    </row>
    <row r="4195" spans="79:79" ht="24" thickBot="1">
      <c r="CA4195" s="136"/>
    </row>
    <row r="4196" spans="79:79" ht="24" thickBot="1">
      <c r="CA4196" s="136"/>
    </row>
    <row r="4197" spans="79:79" ht="24" thickBot="1">
      <c r="CA4197" s="136"/>
    </row>
    <row r="4198" spans="79:79" ht="24" thickBot="1">
      <c r="CA4198" s="136"/>
    </row>
    <row r="4199" spans="79:79" ht="24" thickBot="1">
      <c r="CA4199" s="136"/>
    </row>
    <row r="4200" spans="79:79" ht="24" thickBot="1">
      <c r="CA4200" s="136"/>
    </row>
    <row r="4201" spans="79:79" ht="24" thickBot="1">
      <c r="CA4201" s="136"/>
    </row>
    <row r="4202" spans="79:79" ht="24" thickBot="1">
      <c r="CA4202" s="136"/>
    </row>
    <row r="4203" spans="79:79" ht="24" thickBot="1">
      <c r="CA4203" s="136"/>
    </row>
    <row r="4204" spans="79:79" ht="24" thickBot="1">
      <c r="CA4204" s="136"/>
    </row>
    <row r="4205" spans="79:79" ht="24" thickBot="1">
      <c r="CA4205" s="136"/>
    </row>
    <row r="4206" spans="79:79" ht="24" thickBot="1">
      <c r="CA4206" s="136"/>
    </row>
    <row r="4207" spans="79:79" ht="24" thickBot="1">
      <c r="CA4207" s="136"/>
    </row>
    <row r="4208" spans="79:79" ht="24" thickBot="1">
      <c r="CA4208" s="136"/>
    </row>
    <row r="4209" spans="79:79" ht="24" thickBot="1">
      <c r="CA4209" s="136"/>
    </row>
    <row r="4210" spans="79:79" ht="24" thickBot="1">
      <c r="CA4210" s="136"/>
    </row>
    <row r="4211" spans="79:79" ht="24" thickBot="1">
      <c r="CA4211" s="136"/>
    </row>
    <row r="4212" spans="79:79" ht="24" thickBot="1">
      <c r="CA4212" s="136"/>
    </row>
    <row r="4213" spans="79:79" ht="24" thickBot="1">
      <c r="CA4213" s="136"/>
    </row>
    <row r="4214" spans="79:79" ht="24" thickBot="1">
      <c r="CA4214" s="136"/>
    </row>
    <row r="4215" spans="79:79" ht="24" thickBot="1">
      <c r="CA4215" s="136"/>
    </row>
    <row r="4216" spans="79:79" ht="24" thickBot="1">
      <c r="CA4216" s="136"/>
    </row>
    <row r="4217" spans="79:79" ht="24" thickBot="1">
      <c r="CA4217" s="136"/>
    </row>
    <row r="4218" spans="79:79" ht="24" thickBot="1">
      <c r="CA4218" s="136"/>
    </row>
    <row r="4219" spans="79:79" ht="24" thickBot="1">
      <c r="CA4219" s="136"/>
    </row>
    <row r="4220" spans="79:79" ht="24" thickBot="1">
      <c r="CA4220" s="136"/>
    </row>
    <row r="4221" spans="79:79" ht="24" thickBot="1">
      <c r="CA4221" s="136"/>
    </row>
    <row r="4222" spans="79:79" ht="24" thickBot="1">
      <c r="CA4222" s="136"/>
    </row>
    <row r="4223" spans="79:79" ht="24" thickBot="1">
      <c r="CA4223" s="136"/>
    </row>
    <row r="4224" spans="79:79" ht="24" thickBot="1">
      <c r="CA4224" s="136"/>
    </row>
    <row r="4225" spans="79:79" ht="24" thickBot="1">
      <c r="CA4225" s="136"/>
    </row>
    <row r="4226" spans="79:79" ht="24" thickBot="1">
      <c r="CA4226" s="136"/>
    </row>
    <row r="4227" spans="79:79" ht="24" thickBot="1">
      <c r="CA4227" s="136"/>
    </row>
    <row r="4228" spans="79:79" ht="24" thickBot="1">
      <c r="CA4228" s="136"/>
    </row>
    <row r="4229" spans="79:79" ht="24" thickBot="1">
      <c r="CA4229" s="136"/>
    </row>
    <row r="4230" spans="79:79" ht="24" thickBot="1">
      <c r="CA4230" s="136"/>
    </row>
    <row r="4231" spans="79:79" ht="24" thickBot="1">
      <c r="CA4231" s="136"/>
    </row>
    <row r="4232" spans="79:79" ht="24" thickBot="1">
      <c r="CA4232" s="136"/>
    </row>
    <row r="4233" spans="79:79" ht="24" thickBot="1">
      <c r="CA4233" s="136"/>
    </row>
    <row r="4234" spans="79:79" ht="24" thickBot="1">
      <c r="CA4234" s="136"/>
    </row>
    <row r="4235" spans="79:79" ht="24" thickBot="1">
      <c r="CA4235" s="136"/>
    </row>
    <row r="4236" spans="79:79" ht="24" thickBot="1">
      <c r="CA4236" s="136"/>
    </row>
    <row r="4237" spans="79:79" ht="24" thickBot="1">
      <c r="CA4237" s="136"/>
    </row>
    <row r="4238" spans="79:79" ht="24" thickBot="1">
      <c r="CA4238" s="136"/>
    </row>
    <row r="4239" spans="79:79" ht="24" thickBot="1">
      <c r="CA4239" s="136"/>
    </row>
    <row r="4240" spans="79:79" ht="24" thickBot="1">
      <c r="CA4240" s="136"/>
    </row>
    <row r="4241" spans="79:79" ht="24" thickBot="1">
      <c r="CA4241" s="136"/>
    </row>
    <row r="4242" spans="79:79" ht="24" thickBot="1">
      <c r="CA4242" s="136"/>
    </row>
    <row r="4243" spans="79:79" ht="24" thickBot="1">
      <c r="CA4243" s="136"/>
    </row>
    <row r="4244" spans="79:79" ht="24" thickBot="1">
      <c r="CA4244" s="136"/>
    </row>
    <row r="4245" spans="79:79" ht="24" thickBot="1">
      <c r="CA4245" s="136"/>
    </row>
    <row r="4246" spans="79:79" ht="24" thickBot="1">
      <c r="CA4246" s="136"/>
    </row>
    <row r="4247" spans="79:79" ht="24" thickBot="1">
      <c r="CA4247" s="136"/>
    </row>
    <row r="4248" spans="79:79" ht="24" thickBot="1">
      <c r="CA4248" s="136"/>
    </row>
    <row r="4249" spans="79:79" ht="24" thickBot="1">
      <c r="CA4249" s="136"/>
    </row>
    <row r="4250" spans="79:79" ht="24" thickBot="1">
      <c r="CA4250" s="136"/>
    </row>
    <row r="4251" spans="79:79" ht="24" thickBot="1">
      <c r="CA4251" s="136"/>
    </row>
    <row r="4252" spans="79:79" ht="24" thickBot="1">
      <c r="CA4252" s="136"/>
    </row>
    <row r="4253" spans="79:79" ht="24" thickBot="1">
      <c r="CA4253" s="136"/>
    </row>
    <row r="4254" spans="79:79" ht="24" thickBot="1">
      <c r="CA4254" s="136"/>
    </row>
    <row r="4255" spans="79:79" ht="24" thickBot="1">
      <c r="CA4255" s="136"/>
    </row>
    <row r="4256" spans="79:79" ht="24" thickBot="1">
      <c r="CA4256" s="136"/>
    </row>
    <row r="4257" spans="79:79" ht="24" thickBot="1">
      <c r="CA4257" s="136"/>
    </row>
    <row r="4258" spans="79:79" ht="24" thickBot="1">
      <c r="CA4258" s="136"/>
    </row>
    <row r="4259" spans="79:79" ht="24" thickBot="1">
      <c r="CA4259" s="136"/>
    </row>
    <row r="4260" spans="79:79" ht="24" thickBot="1">
      <c r="CA4260" s="136"/>
    </row>
    <row r="4261" spans="79:79" ht="24" thickBot="1">
      <c r="CA4261" s="136"/>
    </row>
    <row r="4262" spans="79:79" ht="24" thickBot="1">
      <c r="CA4262" s="136"/>
    </row>
    <row r="4263" spans="79:79" ht="24" thickBot="1">
      <c r="CA4263" s="136"/>
    </row>
    <row r="4264" spans="79:79" ht="24" thickBot="1">
      <c r="CA4264" s="136"/>
    </row>
    <row r="4265" spans="79:79" ht="24" thickBot="1">
      <c r="CA4265" s="136"/>
    </row>
    <row r="4266" spans="79:79" ht="24" thickBot="1">
      <c r="CA4266" s="136"/>
    </row>
    <row r="4267" spans="79:79" ht="24" thickBot="1">
      <c r="CA4267" s="136"/>
    </row>
    <row r="4268" spans="79:79" ht="24" thickBot="1">
      <c r="CA4268" s="136"/>
    </row>
    <row r="4269" spans="79:79" ht="24" thickBot="1">
      <c r="CA4269" s="136"/>
    </row>
    <row r="4270" spans="79:79" ht="24" thickBot="1">
      <c r="CA4270" s="136"/>
    </row>
    <row r="4271" spans="79:79" ht="24" thickBot="1">
      <c r="CA4271" s="136"/>
    </row>
    <row r="4272" spans="79:79" ht="24" thickBot="1">
      <c r="CA4272" s="136"/>
    </row>
    <row r="4273" spans="79:79" ht="24" thickBot="1">
      <c r="CA4273" s="136"/>
    </row>
    <row r="4274" spans="79:79" ht="24" thickBot="1">
      <c r="CA4274" s="136"/>
    </row>
    <row r="4275" spans="79:79" ht="24" thickBot="1">
      <c r="CA4275" s="136"/>
    </row>
    <row r="4276" spans="79:79" ht="24" thickBot="1">
      <c r="CA4276" s="136"/>
    </row>
    <row r="4277" spans="79:79" ht="24" thickBot="1">
      <c r="CA4277" s="136"/>
    </row>
    <row r="4278" spans="79:79" ht="24" thickBot="1">
      <c r="CA4278" s="136"/>
    </row>
    <row r="4279" spans="79:79" ht="24" thickBot="1">
      <c r="CA4279" s="136"/>
    </row>
    <row r="4280" spans="79:79" ht="24" thickBot="1">
      <c r="CA4280" s="136"/>
    </row>
    <row r="4281" spans="79:79" ht="24" thickBot="1">
      <c r="CA4281" s="136"/>
    </row>
    <row r="4282" spans="79:79" ht="24" thickBot="1">
      <c r="CA4282" s="136"/>
    </row>
    <row r="4283" spans="79:79" ht="24" thickBot="1">
      <c r="CA4283" s="136"/>
    </row>
    <row r="4284" spans="79:79" ht="24" thickBot="1">
      <c r="CA4284" s="136"/>
    </row>
    <row r="4285" spans="79:79" ht="24" thickBot="1">
      <c r="CA4285" s="136"/>
    </row>
    <row r="4286" spans="79:79" ht="24" thickBot="1">
      <c r="CA4286" s="136"/>
    </row>
    <row r="4287" spans="79:79" ht="24" thickBot="1">
      <c r="CA4287" s="136"/>
    </row>
    <row r="4288" spans="79:79" ht="24" thickBot="1">
      <c r="CA4288" s="136"/>
    </row>
    <row r="4289" spans="79:79" ht="24" thickBot="1">
      <c r="CA4289" s="136"/>
    </row>
    <row r="4290" spans="79:79" ht="24" thickBot="1">
      <c r="CA4290" s="136"/>
    </row>
    <row r="4291" spans="79:79" ht="24" thickBot="1">
      <c r="CA4291" s="136"/>
    </row>
    <row r="4292" spans="79:79" ht="24" thickBot="1">
      <c r="CA4292" s="136"/>
    </row>
    <row r="4293" spans="79:79" ht="24" thickBot="1">
      <c r="CA4293" s="136"/>
    </row>
    <row r="4294" spans="79:79" ht="24" thickBot="1">
      <c r="CA4294" s="136"/>
    </row>
    <row r="4295" spans="79:79" ht="24" thickBot="1">
      <c r="CA4295" s="136"/>
    </row>
    <row r="4296" spans="79:79" ht="24" thickBot="1">
      <c r="CA4296" s="136"/>
    </row>
    <row r="4297" spans="79:79" ht="24" thickBot="1">
      <c r="CA4297" s="136"/>
    </row>
    <row r="4298" spans="79:79" ht="24" thickBot="1">
      <c r="CA4298" s="136"/>
    </row>
    <row r="4299" spans="79:79" ht="24" thickBot="1">
      <c r="CA4299" s="136"/>
    </row>
    <row r="4300" spans="79:79" ht="24" thickBot="1">
      <c r="CA4300" s="136"/>
    </row>
    <row r="4301" spans="79:79" ht="24" thickBot="1">
      <c r="CA4301" s="136"/>
    </row>
    <row r="4302" spans="79:79" ht="24" thickBot="1">
      <c r="CA4302" s="136"/>
    </row>
    <row r="4303" spans="79:79" ht="24" thickBot="1">
      <c r="CA4303" s="136"/>
    </row>
    <row r="4304" spans="79:79" ht="24" thickBot="1">
      <c r="CA4304" s="136"/>
    </row>
    <row r="4305" spans="79:79" ht="24" thickBot="1">
      <c r="CA4305" s="136"/>
    </row>
    <row r="4306" spans="79:79" ht="24" thickBot="1">
      <c r="CA4306" s="136"/>
    </row>
    <row r="4307" spans="79:79" ht="24" thickBot="1">
      <c r="CA4307" s="136"/>
    </row>
    <row r="4308" spans="79:79" ht="24" thickBot="1">
      <c r="CA4308" s="136"/>
    </row>
    <row r="4309" spans="79:79" ht="24" thickBot="1">
      <c r="CA4309" s="136"/>
    </row>
    <row r="4310" spans="79:79" ht="24" thickBot="1">
      <c r="CA4310" s="136"/>
    </row>
    <row r="4311" spans="79:79" ht="24" thickBot="1">
      <c r="CA4311" s="136"/>
    </row>
    <row r="4312" spans="79:79" ht="24" thickBot="1">
      <c r="CA4312" s="136"/>
    </row>
    <row r="4313" spans="79:79" ht="24" thickBot="1">
      <c r="CA4313" s="136"/>
    </row>
    <row r="4314" spans="79:79" ht="24" thickBot="1">
      <c r="CA4314" s="136"/>
    </row>
    <row r="4315" spans="79:79" ht="24" thickBot="1">
      <c r="CA4315" s="136"/>
    </row>
    <row r="4316" spans="79:79" ht="24" thickBot="1">
      <c r="CA4316" s="136"/>
    </row>
    <row r="4317" spans="79:79" ht="24" thickBot="1">
      <c r="CA4317" s="136"/>
    </row>
    <row r="4318" spans="79:79" ht="24" thickBot="1">
      <c r="CA4318" s="136"/>
    </row>
    <row r="4319" spans="79:79" ht="24" thickBot="1">
      <c r="CA4319" s="136"/>
    </row>
    <row r="4320" spans="79:79" ht="24" thickBot="1">
      <c r="CA4320" s="136"/>
    </row>
    <row r="4321" spans="79:79" ht="24" thickBot="1">
      <c r="CA4321" s="136"/>
    </row>
    <row r="4322" spans="79:79" ht="24" thickBot="1">
      <c r="CA4322" s="136"/>
    </row>
    <row r="4323" spans="79:79" ht="24" thickBot="1">
      <c r="CA4323" s="136"/>
    </row>
    <row r="4324" spans="79:79" ht="24" thickBot="1">
      <c r="CA4324" s="136"/>
    </row>
    <row r="4325" spans="79:79" ht="24" thickBot="1">
      <c r="CA4325" s="136"/>
    </row>
    <row r="4326" spans="79:79" ht="24" thickBot="1">
      <c r="CA4326" s="136"/>
    </row>
    <row r="4327" spans="79:79" ht="24" thickBot="1">
      <c r="CA4327" s="136"/>
    </row>
    <row r="4328" spans="79:79" ht="24" thickBot="1">
      <c r="CA4328" s="136"/>
    </row>
    <row r="4329" spans="79:79" ht="24" thickBot="1">
      <c r="CA4329" s="136"/>
    </row>
    <row r="4330" spans="79:79" ht="24" thickBot="1">
      <c r="CA4330" s="136"/>
    </row>
    <row r="4331" spans="79:79" ht="24" thickBot="1">
      <c r="CA4331" s="136"/>
    </row>
    <row r="4332" spans="79:79" ht="24" thickBot="1">
      <c r="CA4332" s="136"/>
    </row>
    <row r="4333" spans="79:79" ht="24" thickBot="1">
      <c r="CA4333" s="136"/>
    </row>
    <row r="4334" spans="79:79" ht="24" thickBot="1">
      <c r="CA4334" s="136"/>
    </row>
    <row r="4335" spans="79:79" ht="24" thickBot="1">
      <c r="CA4335" s="136"/>
    </row>
    <row r="4336" spans="79:79" ht="24" thickBot="1">
      <c r="CA4336" s="136"/>
    </row>
    <row r="4337" spans="79:79" ht="24" thickBot="1">
      <c r="CA4337" s="136"/>
    </row>
    <row r="4338" spans="79:79" ht="24" thickBot="1">
      <c r="CA4338" s="136"/>
    </row>
    <row r="4339" spans="79:79" ht="24" thickBot="1">
      <c r="CA4339" s="136"/>
    </row>
    <row r="4340" spans="79:79" ht="24" thickBot="1">
      <c r="CA4340" s="136"/>
    </row>
    <row r="4341" spans="79:79" ht="24" thickBot="1">
      <c r="CA4341" s="136"/>
    </row>
    <row r="4342" spans="79:79" ht="24" thickBot="1">
      <c r="CA4342" s="136"/>
    </row>
    <row r="4343" spans="79:79" ht="24" thickBot="1">
      <c r="CA4343" s="136"/>
    </row>
    <row r="4344" spans="79:79" ht="24" thickBot="1">
      <c r="CA4344" s="136"/>
    </row>
    <row r="4345" spans="79:79" ht="24" thickBot="1">
      <c r="CA4345" s="136"/>
    </row>
    <row r="4346" spans="79:79" ht="24" thickBot="1">
      <c r="CA4346" s="136"/>
    </row>
    <row r="4347" spans="79:79" ht="24" thickBot="1">
      <c r="CA4347" s="136"/>
    </row>
    <row r="4348" spans="79:79" ht="24" thickBot="1">
      <c r="CA4348" s="136"/>
    </row>
    <row r="4349" spans="79:79" ht="24" thickBot="1">
      <c r="CA4349" s="136"/>
    </row>
    <row r="4350" spans="79:79" ht="24" thickBot="1">
      <c r="CA4350" s="136"/>
    </row>
    <row r="4351" spans="79:79" ht="24" thickBot="1">
      <c r="CA4351" s="136"/>
    </row>
    <row r="4352" spans="79:79" ht="24" thickBot="1">
      <c r="CA4352" s="136"/>
    </row>
    <row r="4353" spans="79:79" ht="24" thickBot="1">
      <c r="CA4353" s="136"/>
    </row>
    <row r="4354" spans="79:79" ht="24" thickBot="1">
      <c r="CA4354" s="136"/>
    </row>
    <row r="4355" spans="79:79" ht="24" thickBot="1">
      <c r="CA4355" s="136"/>
    </row>
    <row r="4356" spans="79:79" ht="24" thickBot="1">
      <c r="CA4356" s="136"/>
    </row>
    <row r="4357" spans="79:79" ht="24" thickBot="1">
      <c r="CA4357" s="136"/>
    </row>
    <row r="4358" spans="79:79" ht="24" thickBot="1">
      <c r="CA4358" s="136"/>
    </row>
    <row r="4359" spans="79:79" ht="24" thickBot="1">
      <c r="CA4359" s="136"/>
    </row>
    <row r="4360" spans="79:79" ht="24" thickBot="1">
      <c r="CA4360" s="136"/>
    </row>
    <row r="4361" spans="79:79" ht="24" thickBot="1">
      <c r="CA4361" s="136"/>
    </row>
    <row r="4362" spans="79:79" ht="24" thickBot="1">
      <c r="CA4362" s="136"/>
    </row>
    <row r="4363" spans="79:79" ht="24" thickBot="1">
      <c r="CA4363" s="136"/>
    </row>
    <row r="4364" spans="79:79" ht="24" thickBot="1">
      <c r="CA4364" s="136"/>
    </row>
    <row r="4365" spans="79:79" ht="24" thickBot="1">
      <c r="CA4365" s="136"/>
    </row>
    <row r="4366" spans="79:79" ht="24" thickBot="1">
      <c r="CA4366" s="136"/>
    </row>
    <row r="4367" spans="79:79" ht="24" thickBot="1">
      <c r="CA4367" s="136"/>
    </row>
    <row r="4368" spans="79:79" ht="24" thickBot="1">
      <c r="CA4368" s="136"/>
    </row>
    <row r="4369" spans="79:79" ht="24" thickBot="1">
      <c r="CA4369" s="136"/>
    </row>
    <row r="4370" spans="79:79" ht="24" thickBot="1">
      <c r="CA4370" s="136"/>
    </row>
    <row r="4371" spans="79:79" ht="24" thickBot="1">
      <c r="CA4371" s="136"/>
    </row>
    <row r="4372" spans="79:79" ht="24" thickBot="1">
      <c r="CA4372" s="136"/>
    </row>
    <row r="4373" spans="79:79" ht="24" thickBot="1">
      <c r="CA4373" s="136"/>
    </row>
    <row r="4374" spans="79:79" ht="24" thickBot="1">
      <c r="CA4374" s="136"/>
    </row>
    <row r="4375" spans="79:79" ht="24" thickBot="1">
      <c r="CA4375" s="136"/>
    </row>
    <row r="4376" spans="79:79" ht="24" thickBot="1">
      <c r="CA4376" s="136"/>
    </row>
    <row r="4377" spans="79:79" ht="24" thickBot="1">
      <c r="CA4377" s="136"/>
    </row>
    <row r="4378" spans="79:79" ht="24" thickBot="1">
      <c r="CA4378" s="136"/>
    </row>
    <row r="4379" spans="79:79" ht="24" thickBot="1">
      <c r="CA4379" s="136"/>
    </row>
    <row r="4380" spans="79:79" ht="24" thickBot="1">
      <c r="CA4380" s="136"/>
    </row>
    <row r="4381" spans="79:79" ht="24" thickBot="1">
      <c r="CA4381" s="136"/>
    </row>
    <row r="4382" spans="79:79" ht="24" thickBot="1">
      <c r="CA4382" s="136"/>
    </row>
    <row r="4383" spans="79:79" ht="24" thickBot="1">
      <c r="CA4383" s="136"/>
    </row>
    <row r="4384" spans="79:79" ht="24" thickBot="1">
      <c r="CA4384" s="136"/>
    </row>
    <row r="4385" spans="79:79" ht="24" thickBot="1">
      <c r="CA4385" s="136"/>
    </row>
    <row r="4386" spans="79:79" ht="24" thickBot="1">
      <c r="CA4386" s="136"/>
    </row>
    <row r="4387" spans="79:79" ht="24" thickBot="1">
      <c r="CA4387" s="136"/>
    </row>
    <row r="4388" spans="79:79" ht="24" thickBot="1">
      <c r="CA4388" s="136"/>
    </row>
    <row r="4389" spans="79:79" ht="24" thickBot="1">
      <c r="CA4389" s="136"/>
    </row>
    <row r="4390" spans="79:79" ht="24" thickBot="1">
      <c r="CA4390" s="136"/>
    </row>
    <row r="4391" spans="79:79" ht="24" thickBot="1">
      <c r="CA4391" s="136"/>
    </row>
    <row r="4392" spans="79:79" ht="24" thickBot="1">
      <c r="CA4392" s="136"/>
    </row>
    <row r="4393" spans="79:79" ht="24" thickBot="1">
      <c r="CA4393" s="136"/>
    </row>
    <row r="4394" spans="79:79" ht="24" thickBot="1">
      <c r="CA4394" s="136"/>
    </row>
    <row r="4395" spans="79:79" ht="24" thickBot="1">
      <c r="CA4395" s="136"/>
    </row>
    <row r="4396" spans="79:79" ht="24" thickBot="1">
      <c r="CA4396" s="136"/>
    </row>
    <row r="4397" spans="79:79" ht="24" thickBot="1">
      <c r="CA4397" s="136"/>
    </row>
    <row r="4398" spans="79:79" ht="24" thickBot="1">
      <c r="CA4398" s="136"/>
    </row>
    <row r="4399" spans="79:79" ht="24" thickBot="1">
      <c r="CA4399" s="136"/>
    </row>
    <row r="4400" spans="79:79" ht="24" thickBot="1">
      <c r="CA4400" s="136"/>
    </row>
    <row r="4401" spans="79:79" ht="24" thickBot="1">
      <c r="CA4401" s="136"/>
    </row>
    <row r="4402" spans="79:79" ht="24" thickBot="1">
      <c r="CA4402" s="136"/>
    </row>
    <row r="4403" spans="79:79" ht="24" thickBot="1">
      <c r="CA4403" s="136"/>
    </row>
    <row r="4404" spans="79:79" ht="24" thickBot="1">
      <c r="CA4404" s="136"/>
    </row>
    <row r="4405" spans="79:79" ht="24" thickBot="1">
      <c r="CA4405" s="136"/>
    </row>
    <row r="4406" spans="79:79" ht="24" thickBot="1">
      <c r="CA4406" s="136"/>
    </row>
    <row r="4407" spans="79:79" ht="24" thickBot="1">
      <c r="CA4407" s="136"/>
    </row>
    <row r="4408" spans="79:79" ht="24" thickBot="1">
      <c r="CA4408" s="136"/>
    </row>
    <row r="4409" spans="79:79" ht="24" thickBot="1">
      <c r="CA4409" s="136"/>
    </row>
    <row r="4410" spans="79:79" ht="24" thickBot="1">
      <c r="CA4410" s="136"/>
    </row>
    <row r="4411" spans="79:79" ht="24" thickBot="1">
      <c r="CA4411" s="136"/>
    </row>
    <row r="4412" spans="79:79" ht="24" thickBot="1">
      <c r="CA4412" s="136"/>
    </row>
    <row r="4413" spans="79:79" ht="24" thickBot="1">
      <c r="CA4413" s="136"/>
    </row>
    <row r="4414" spans="79:79" ht="24" thickBot="1">
      <c r="CA4414" s="136"/>
    </row>
    <row r="4415" spans="79:79" ht="24" thickBot="1">
      <c r="CA4415" s="136"/>
    </row>
    <row r="4416" spans="79:79" ht="24" thickBot="1">
      <c r="CA4416" s="136"/>
    </row>
    <row r="4417" spans="79:79" ht="24" thickBot="1">
      <c r="CA4417" s="136"/>
    </row>
    <row r="4418" spans="79:79" ht="24" thickBot="1">
      <c r="CA4418" s="136"/>
    </row>
    <row r="4419" spans="79:79" ht="24" thickBot="1">
      <c r="CA4419" s="136"/>
    </row>
    <row r="4420" spans="79:79" ht="24" thickBot="1">
      <c r="CA4420" s="136"/>
    </row>
    <row r="4421" spans="79:79" ht="24" thickBot="1">
      <c r="CA4421" s="136"/>
    </row>
    <row r="4422" spans="79:79" ht="24" thickBot="1">
      <c r="CA4422" s="136"/>
    </row>
    <row r="4423" spans="79:79" ht="24" thickBot="1">
      <c r="CA4423" s="136"/>
    </row>
    <row r="4424" spans="79:79" ht="24" thickBot="1">
      <c r="CA4424" s="136"/>
    </row>
    <row r="4425" spans="79:79" ht="24" thickBot="1">
      <c r="CA4425" s="136"/>
    </row>
    <row r="4426" spans="79:79" ht="24" thickBot="1">
      <c r="CA4426" s="136"/>
    </row>
    <row r="4427" spans="79:79" ht="24" thickBot="1">
      <c r="CA4427" s="136"/>
    </row>
    <row r="4428" spans="79:79" ht="24" thickBot="1">
      <c r="CA4428" s="136"/>
    </row>
    <row r="4429" spans="79:79" ht="24" thickBot="1">
      <c r="CA4429" s="136"/>
    </row>
    <row r="4430" spans="79:79" ht="24" thickBot="1">
      <c r="CA4430" s="136"/>
    </row>
    <row r="4431" spans="79:79" ht="24" thickBot="1">
      <c r="CA4431" s="136"/>
    </row>
    <row r="4432" spans="79:79" ht="24" thickBot="1">
      <c r="CA4432" s="136"/>
    </row>
    <row r="4433" spans="79:79" ht="24" thickBot="1">
      <c r="CA4433" s="136"/>
    </row>
    <row r="4434" spans="79:79" ht="24" thickBot="1">
      <c r="CA4434" s="136"/>
    </row>
    <row r="4435" spans="79:79" ht="24" thickBot="1">
      <c r="CA4435" s="136"/>
    </row>
    <row r="4436" spans="79:79" ht="24" thickBot="1">
      <c r="CA4436" s="136"/>
    </row>
    <row r="4437" spans="79:79" ht="24" thickBot="1">
      <c r="CA4437" s="136"/>
    </row>
    <row r="4438" spans="79:79" ht="24" thickBot="1">
      <c r="CA4438" s="136"/>
    </row>
    <row r="4439" spans="79:79" ht="24" thickBot="1">
      <c r="CA4439" s="136"/>
    </row>
    <row r="4440" spans="79:79" ht="24" thickBot="1">
      <c r="CA4440" s="136"/>
    </row>
    <row r="4441" spans="79:79" ht="24" thickBot="1">
      <c r="CA4441" s="136"/>
    </row>
    <row r="4442" spans="79:79" ht="24" thickBot="1">
      <c r="CA4442" s="136"/>
    </row>
    <row r="4443" spans="79:79" ht="24" thickBot="1">
      <c r="CA4443" s="136"/>
    </row>
    <row r="4444" spans="79:79" ht="24" thickBot="1">
      <c r="CA4444" s="136"/>
    </row>
    <row r="4445" spans="79:79" ht="24" thickBot="1">
      <c r="CA4445" s="136"/>
    </row>
    <row r="4446" spans="79:79" ht="24" thickBot="1">
      <c r="CA4446" s="136"/>
    </row>
    <row r="4447" spans="79:79" ht="24" thickBot="1">
      <c r="CA4447" s="136"/>
    </row>
    <row r="4448" spans="79:79" ht="24" thickBot="1">
      <c r="CA4448" s="136"/>
    </row>
    <row r="4449" spans="79:79" ht="24" thickBot="1">
      <c r="CA4449" s="136"/>
    </row>
    <row r="4450" spans="79:79" ht="24" thickBot="1">
      <c r="CA4450" s="136"/>
    </row>
    <row r="4451" spans="79:79" ht="24" thickBot="1">
      <c r="CA4451" s="136"/>
    </row>
    <row r="4452" spans="79:79" ht="24" thickBot="1">
      <c r="CA4452" s="136"/>
    </row>
    <row r="4453" spans="79:79" ht="24" thickBot="1">
      <c r="CA4453" s="136"/>
    </row>
    <row r="4454" spans="79:79" ht="24" thickBot="1">
      <c r="CA4454" s="136"/>
    </row>
    <row r="4455" spans="79:79" ht="24" thickBot="1">
      <c r="CA4455" s="136"/>
    </row>
    <row r="4456" spans="79:79" ht="24" thickBot="1">
      <c r="CA4456" s="136"/>
    </row>
    <row r="4457" spans="79:79" ht="24" thickBot="1">
      <c r="CA4457" s="136"/>
    </row>
    <row r="4458" spans="79:79" ht="24" thickBot="1">
      <c r="CA4458" s="136"/>
    </row>
    <row r="4459" spans="79:79" ht="24" thickBot="1">
      <c r="CA4459" s="136"/>
    </row>
    <row r="4460" spans="79:79" ht="24" thickBot="1">
      <c r="CA4460" s="136"/>
    </row>
    <row r="4461" spans="79:79" ht="24" thickBot="1">
      <c r="CA4461" s="136"/>
    </row>
    <row r="4462" spans="79:79" ht="24" thickBot="1">
      <c r="CA4462" s="136"/>
    </row>
    <row r="4463" spans="79:79" ht="24" thickBot="1">
      <c r="CA4463" s="136"/>
    </row>
    <row r="4464" spans="79:79" ht="24" thickBot="1">
      <c r="CA4464" s="136"/>
    </row>
    <row r="4465" spans="79:79" ht="24" thickBot="1">
      <c r="CA4465" s="136"/>
    </row>
    <row r="4466" spans="79:79" ht="24" thickBot="1">
      <c r="CA4466" s="136"/>
    </row>
    <row r="4467" spans="79:79" ht="24" thickBot="1">
      <c r="CA4467" s="136"/>
    </row>
    <row r="4468" spans="79:79" ht="24" thickBot="1">
      <c r="CA4468" s="136"/>
    </row>
    <row r="4469" spans="79:79" ht="24" thickBot="1">
      <c r="CA4469" s="136"/>
    </row>
    <row r="4470" spans="79:79" ht="24" thickBot="1">
      <c r="CA4470" s="136"/>
    </row>
    <row r="4471" spans="79:79" ht="24" thickBot="1">
      <c r="CA4471" s="136"/>
    </row>
    <row r="4472" spans="79:79" ht="24" thickBot="1">
      <c r="CA4472" s="136"/>
    </row>
    <row r="4473" spans="79:79" ht="24" thickBot="1">
      <c r="CA4473" s="136"/>
    </row>
    <row r="4474" spans="79:79" ht="24" thickBot="1">
      <c r="CA4474" s="136"/>
    </row>
    <row r="4475" spans="79:79" ht="24" thickBot="1">
      <c r="CA4475" s="136"/>
    </row>
    <row r="4476" spans="79:79" ht="24" thickBot="1">
      <c r="CA4476" s="136"/>
    </row>
    <row r="4477" spans="79:79" ht="24" thickBot="1">
      <c r="CA4477" s="136"/>
    </row>
    <row r="4478" spans="79:79" ht="24" thickBot="1">
      <c r="CA4478" s="136"/>
    </row>
    <row r="4479" spans="79:79" ht="24" thickBot="1">
      <c r="CA4479" s="136"/>
    </row>
    <row r="4480" spans="79:79" ht="24" thickBot="1">
      <c r="CA4480" s="136"/>
    </row>
    <row r="4481" spans="79:79" ht="24" thickBot="1">
      <c r="CA4481" s="136"/>
    </row>
    <row r="4482" spans="79:79" ht="24" thickBot="1">
      <c r="CA4482" s="136"/>
    </row>
    <row r="4483" spans="79:79" ht="24" thickBot="1">
      <c r="CA4483" s="136"/>
    </row>
    <row r="4484" spans="79:79" ht="24" thickBot="1">
      <c r="CA4484" s="136"/>
    </row>
    <row r="4485" spans="79:79" ht="24" thickBot="1">
      <c r="CA4485" s="136"/>
    </row>
    <row r="4486" spans="79:79" ht="24" thickBot="1">
      <c r="CA4486" s="136"/>
    </row>
    <row r="4487" spans="79:79" ht="24" thickBot="1">
      <c r="CA4487" s="136"/>
    </row>
    <row r="4488" spans="79:79" ht="24" thickBot="1">
      <c r="CA4488" s="136"/>
    </row>
    <row r="4489" spans="79:79" ht="24" thickBot="1">
      <c r="CA4489" s="136"/>
    </row>
    <row r="4490" spans="79:79" ht="24" thickBot="1">
      <c r="CA4490" s="136"/>
    </row>
    <row r="4491" spans="79:79" ht="24" thickBot="1">
      <c r="CA4491" s="136"/>
    </row>
    <row r="4492" spans="79:79" ht="24" thickBot="1">
      <c r="CA4492" s="136"/>
    </row>
    <row r="4493" spans="79:79" ht="24" thickBot="1">
      <c r="CA4493" s="136"/>
    </row>
    <row r="4494" spans="79:79" ht="24" thickBot="1">
      <c r="CA4494" s="136"/>
    </row>
    <row r="4495" spans="79:79" ht="24" thickBot="1">
      <c r="CA4495" s="136"/>
    </row>
    <row r="4496" spans="79:79" ht="24" thickBot="1">
      <c r="CA4496" s="136"/>
    </row>
    <row r="4497" spans="79:79" ht="24" thickBot="1">
      <c r="CA4497" s="136"/>
    </row>
    <row r="4498" spans="79:79" ht="24" thickBot="1">
      <c r="CA4498" s="136"/>
    </row>
    <row r="4499" spans="79:79" ht="24" thickBot="1">
      <c r="CA4499" s="136"/>
    </row>
    <row r="4500" spans="79:79" ht="24" thickBot="1">
      <c r="CA4500" s="136"/>
    </row>
    <row r="4501" spans="79:79" ht="24" thickBot="1">
      <c r="CA4501" s="136"/>
    </row>
    <row r="4502" spans="79:79" ht="24" thickBot="1">
      <c r="CA4502" s="136"/>
    </row>
    <row r="4503" spans="79:79" ht="24" thickBot="1">
      <c r="CA4503" s="136"/>
    </row>
    <row r="4504" spans="79:79" ht="24" thickBot="1">
      <c r="CA4504" s="136"/>
    </row>
    <row r="4505" spans="79:79" ht="24" thickBot="1">
      <c r="CA4505" s="136"/>
    </row>
    <row r="4506" spans="79:79" ht="24" thickBot="1">
      <c r="CA4506" s="136"/>
    </row>
    <row r="4507" spans="79:79" ht="24" thickBot="1">
      <c r="CA4507" s="136"/>
    </row>
    <row r="4508" spans="79:79" ht="24" thickBot="1">
      <c r="CA4508" s="136"/>
    </row>
    <row r="4509" spans="79:79" ht="24" thickBot="1">
      <c r="CA4509" s="136"/>
    </row>
    <row r="4510" spans="79:79" ht="24" thickBot="1">
      <c r="CA4510" s="136"/>
    </row>
    <row r="4511" spans="79:79" ht="24" thickBot="1">
      <c r="CA4511" s="136"/>
    </row>
    <row r="4512" spans="79:79" ht="24" thickBot="1">
      <c r="CA4512" s="136"/>
    </row>
    <row r="4513" spans="79:79" ht="24" thickBot="1">
      <c r="CA4513" s="136"/>
    </row>
    <row r="4514" spans="79:79" ht="24" thickBot="1">
      <c r="CA4514" s="136"/>
    </row>
    <row r="4515" spans="79:79" ht="24" thickBot="1">
      <c r="CA4515" s="136"/>
    </row>
    <row r="4516" spans="79:79" ht="24" thickBot="1">
      <c r="CA4516" s="136"/>
    </row>
    <row r="4517" spans="79:79" ht="24" thickBot="1">
      <c r="CA4517" s="136"/>
    </row>
    <row r="4518" spans="79:79" ht="24" thickBot="1">
      <c r="CA4518" s="136"/>
    </row>
    <row r="4519" spans="79:79" ht="24" thickBot="1">
      <c r="CA4519" s="136"/>
    </row>
    <row r="4520" spans="79:79" ht="24" thickBot="1">
      <c r="CA4520" s="136"/>
    </row>
    <row r="4521" spans="79:79" ht="24" thickBot="1">
      <c r="CA4521" s="136"/>
    </row>
    <row r="4522" spans="79:79" ht="24" thickBot="1">
      <c r="CA4522" s="136"/>
    </row>
    <row r="4523" spans="79:79" ht="24" thickBot="1">
      <c r="CA4523" s="136"/>
    </row>
    <row r="4524" spans="79:79" ht="24" thickBot="1">
      <c r="CA4524" s="136"/>
    </row>
    <row r="4525" spans="79:79" ht="24" thickBot="1">
      <c r="CA4525" s="136"/>
    </row>
    <row r="4526" spans="79:79" ht="24" thickBot="1">
      <c r="CA4526" s="136"/>
    </row>
    <row r="4527" spans="79:79" ht="24" thickBot="1">
      <c r="CA4527" s="136"/>
    </row>
    <row r="4528" spans="79:79" ht="24" thickBot="1">
      <c r="CA4528" s="136"/>
    </row>
    <row r="4529" spans="79:79" ht="24" thickBot="1">
      <c r="CA4529" s="136"/>
    </row>
    <row r="4530" spans="79:79" ht="24" thickBot="1">
      <c r="CA4530" s="136"/>
    </row>
    <row r="4531" spans="79:79" ht="24" thickBot="1">
      <c r="CA4531" s="136"/>
    </row>
    <row r="4532" spans="79:79" ht="24" thickBot="1">
      <c r="CA4532" s="136"/>
    </row>
    <row r="4533" spans="79:79" ht="24" thickBot="1">
      <c r="CA4533" s="136"/>
    </row>
    <row r="4534" spans="79:79" ht="24" thickBot="1">
      <c r="CA4534" s="136"/>
    </row>
    <row r="4535" spans="79:79" ht="24" thickBot="1">
      <c r="CA4535" s="136"/>
    </row>
    <row r="4536" spans="79:79" ht="24" thickBot="1">
      <c r="CA4536" s="136"/>
    </row>
    <row r="4537" spans="79:79" ht="24" thickBot="1">
      <c r="CA4537" s="136"/>
    </row>
    <row r="4538" spans="79:79" ht="24" thickBot="1">
      <c r="CA4538" s="136"/>
    </row>
    <row r="4539" spans="79:79" ht="24" thickBot="1">
      <c r="CA4539" s="136"/>
    </row>
    <row r="4540" spans="79:79" ht="24" thickBot="1">
      <c r="CA4540" s="136"/>
    </row>
    <row r="4541" spans="79:79" ht="24" thickBot="1">
      <c r="CA4541" s="136"/>
    </row>
    <row r="4542" spans="79:79" ht="24" thickBot="1">
      <c r="CA4542" s="136"/>
    </row>
    <row r="4543" spans="79:79" ht="24" thickBot="1">
      <c r="CA4543" s="136"/>
    </row>
    <row r="4544" spans="79:79" ht="24" thickBot="1">
      <c r="CA4544" s="136"/>
    </row>
    <row r="4545" spans="79:79" ht="24" thickBot="1">
      <c r="CA4545" s="136"/>
    </row>
    <row r="4546" spans="79:79" ht="24" thickBot="1">
      <c r="CA4546" s="136"/>
    </row>
    <row r="4547" spans="79:79" ht="24" thickBot="1">
      <c r="CA4547" s="136"/>
    </row>
    <row r="4548" spans="79:79" ht="24" thickBot="1">
      <c r="CA4548" s="136"/>
    </row>
    <row r="4549" spans="79:79" ht="24" thickBot="1">
      <c r="CA4549" s="136"/>
    </row>
    <row r="4550" spans="79:79" ht="24" thickBot="1">
      <c r="CA4550" s="136"/>
    </row>
    <row r="4551" spans="79:79" ht="24" thickBot="1">
      <c r="CA4551" s="136"/>
    </row>
    <row r="4552" spans="79:79" ht="24" thickBot="1">
      <c r="CA4552" s="136"/>
    </row>
    <row r="4553" spans="79:79" ht="24" thickBot="1">
      <c r="CA4553" s="136"/>
    </row>
    <row r="4554" spans="79:79" ht="24" thickBot="1">
      <c r="CA4554" s="136"/>
    </row>
    <row r="4555" spans="79:79" ht="24" thickBot="1">
      <c r="CA4555" s="136"/>
    </row>
    <row r="4556" spans="79:79" ht="24" thickBot="1">
      <c r="CA4556" s="136"/>
    </row>
    <row r="4557" spans="79:79" ht="24" thickBot="1">
      <c r="CA4557" s="136"/>
    </row>
    <row r="4558" spans="79:79" ht="24" thickBot="1">
      <c r="CA4558" s="136"/>
    </row>
    <row r="4559" spans="79:79" ht="24" thickBot="1">
      <c r="CA4559" s="136"/>
    </row>
    <row r="4560" spans="79:79" ht="24" thickBot="1">
      <c r="CA4560" s="136"/>
    </row>
    <row r="4561" spans="79:79" ht="24" thickBot="1">
      <c r="CA4561" s="136"/>
    </row>
    <row r="4562" spans="79:79" ht="24" thickBot="1">
      <c r="CA4562" s="136"/>
    </row>
    <row r="4563" spans="79:79" ht="24" thickBot="1">
      <c r="CA4563" s="136"/>
    </row>
    <row r="4564" spans="79:79" ht="24" thickBot="1">
      <c r="CA4564" s="136"/>
    </row>
    <row r="4565" spans="79:79" ht="24" thickBot="1">
      <c r="CA4565" s="136"/>
    </row>
    <row r="4566" spans="79:79" ht="24" thickBot="1">
      <c r="CA4566" s="136"/>
    </row>
    <row r="4567" spans="79:79" ht="24" thickBot="1">
      <c r="CA4567" s="136"/>
    </row>
    <row r="4568" spans="79:79" ht="24" thickBot="1">
      <c r="CA4568" s="136"/>
    </row>
    <row r="4569" spans="79:79" ht="24" thickBot="1">
      <c r="CA4569" s="136"/>
    </row>
    <row r="4570" spans="79:79" ht="24" thickBot="1">
      <c r="CA4570" s="136"/>
    </row>
    <row r="4571" spans="79:79" ht="24" thickBot="1">
      <c r="CA4571" s="136"/>
    </row>
    <row r="4572" spans="79:79" ht="24" thickBot="1">
      <c r="CA4572" s="136"/>
    </row>
    <row r="4573" spans="79:79" ht="24" thickBot="1">
      <c r="CA4573" s="136"/>
    </row>
    <row r="4574" spans="79:79" ht="24" thickBot="1">
      <c r="CA4574" s="136"/>
    </row>
    <row r="4575" spans="79:79" ht="24" thickBot="1">
      <c r="CA4575" s="136"/>
    </row>
    <row r="4576" spans="79:79" ht="24" thickBot="1">
      <c r="CA4576" s="136"/>
    </row>
    <row r="4577" spans="79:79" ht="24" thickBot="1">
      <c r="CA4577" s="136"/>
    </row>
    <row r="4578" spans="79:79" ht="24" thickBot="1">
      <c r="CA4578" s="136"/>
    </row>
    <row r="4579" spans="79:79" ht="24" thickBot="1">
      <c r="CA4579" s="136"/>
    </row>
    <row r="4580" spans="79:79" ht="24" thickBot="1">
      <c r="CA4580" s="136"/>
    </row>
    <row r="4581" spans="79:79" ht="24" thickBot="1">
      <c r="CA4581" s="136"/>
    </row>
    <row r="4582" spans="79:79" ht="24" thickBot="1">
      <c r="CA4582" s="136"/>
    </row>
    <row r="4583" spans="79:79" ht="24" thickBot="1">
      <c r="CA4583" s="136"/>
    </row>
    <row r="4584" spans="79:79" ht="24" thickBot="1">
      <c r="CA4584" s="136"/>
    </row>
    <row r="4585" spans="79:79" ht="24" thickBot="1">
      <c r="CA4585" s="136"/>
    </row>
    <row r="4586" spans="79:79" ht="24" thickBot="1">
      <c r="CA4586" s="136"/>
    </row>
    <row r="4587" spans="79:79" ht="24" thickBot="1">
      <c r="CA4587" s="136"/>
    </row>
    <row r="4588" spans="79:79" ht="24" thickBot="1">
      <c r="CA4588" s="136"/>
    </row>
    <row r="4589" spans="79:79" ht="24" thickBot="1">
      <c r="CA4589" s="136"/>
    </row>
    <row r="4590" spans="79:79" ht="24" thickBot="1">
      <c r="CA4590" s="136"/>
    </row>
    <row r="4591" spans="79:79" ht="24" thickBot="1">
      <c r="CA4591" s="136"/>
    </row>
    <row r="4592" spans="79:79" ht="24" thickBot="1">
      <c r="CA4592" s="136"/>
    </row>
    <row r="4593" spans="79:79" ht="24" thickBot="1">
      <c r="CA4593" s="136"/>
    </row>
    <row r="4594" spans="79:79" ht="24" thickBot="1">
      <c r="CA4594" s="136"/>
    </row>
    <row r="4595" spans="79:79" ht="24" thickBot="1">
      <c r="CA4595" s="136"/>
    </row>
    <row r="4596" spans="79:79" ht="24" thickBot="1">
      <c r="CA4596" s="136"/>
    </row>
    <row r="4597" spans="79:79" ht="24" thickBot="1">
      <c r="CA4597" s="136"/>
    </row>
    <row r="4598" spans="79:79" ht="24" thickBot="1">
      <c r="CA4598" s="136"/>
    </row>
    <row r="4599" spans="79:79" ht="24" thickBot="1">
      <c r="CA4599" s="136"/>
    </row>
    <row r="4600" spans="79:79" ht="24" thickBot="1">
      <c r="CA4600" s="136"/>
    </row>
    <row r="4601" spans="79:79" ht="24" thickBot="1">
      <c r="CA4601" s="136"/>
    </row>
    <row r="4602" spans="79:79" ht="24" thickBot="1">
      <c r="CA4602" s="136"/>
    </row>
    <row r="4603" spans="79:79" ht="24" thickBot="1">
      <c r="CA4603" s="136"/>
    </row>
    <row r="4604" spans="79:79" ht="24" thickBot="1">
      <c r="CA4604" s="136"/>
    </row>
    <row r="4605" spans="79:79" ht="24" thickBot="1">
      <c r="CA4605" s="136"/>
    </row>
    <row r="4606" spans="79:79" ht="24" thickBot="1">
      <c r="CA4606" s="136"/>
    </row>
    <row r="4607" spans="79:79" ht="24" thickBot="1">
      <c r="CA4607" s="136"/>
    </row>
    <row r="4608" spans="79:79" ht="24" thickBot="1">
      <c r="CA4608" s="136"/>
    </row>
    <row r="4609" spans="79:79" ht="24" thickBot="1">
      <c r="CA4609" s="136"/>
    </row>
    <row r="4610" spans="79:79" ht="24" thickBot="1">
      <c r="CA4610" s="136"/>
    </row>
    <row r="4611" spans="79:79" ht="24" thickBot="1">
      <c r="CA4611" s="136"/>
    </row>
    <row r="4612" spans="79:79" ht="24" thickBot="1">
      <c r="CA4612" s="136"/>
    </row>
    <row r="4613" spans="79:79" ht="24" thickBot="1">
      <c r="CA4613" s="136"/>
    </row>
    <row r="4614" spans="79:79" ht="24" thickBot="1">
      <c r="CA4614" s="136"/>
    </row>
    <row r="4615" spans="79:79" ht="24" thickBot="1">
      <c r="CA4615" s="136"/>
    </row>
    <row r="4616" spans="79:79" ht="24" thickBot="1">
      <c r="CA4616" s="136"/>
    </row>
    <row r="4617" spans="79:79" ht="24" thickBot="1">
      <c r="CA4617" s="136"/>
    </row>
    <row r="4618" spans="79:79" ht="24" thickBot="1">
      <c r="CA4618" s="136"/>
    </row>
    <row r="4619" spans="79:79" ht="24" thickBot="1">
      <c r="CA4619" s="136"/>
    </row>
    <row r="4620" spans="79:79" ht="24" thickBot="1">
      <c r="CA4620" s="136"/>
    </row>
    <row r="4621" spans="79:79" ht="24" thickBot="1">
      <c r="CA4621" s="136"/>
    </row>
    <row r="4622" spans="79:79" ht="24" thickBot="1">
      <c r="CA4622" s="136"/>
    </row>
    <row r="4623" spans="79:79" ht="24" thickBot="1">
      <c r="CA4623" s="136"/>
    </row>
    <row r="4624" spans="79:79" ht="24" thickBot="1">
      <c r="CA4624" s="136"/>
    </row>
    <row r="4625" spans="79:79" ht="24" thickBot="1">
      <c r="CA4625" s="136"/>
    </row>
    <row r="4626" spans="79:79" ht="24" thickBot="1">
      <c r="CA4626" s="136"/>
    </row>
    <row r="4627" spans="79:79" ht="24" thickBot="1">
      <c r="CA4627" s="136"/>
    </row>
    <row r="4628" spans="79:79" ht="24" thickBot="1">
      <c r="CA4628" s="136"/>
    </row>
    <row r="4629" spans="79:79" ht="24" thickBot="1">
      <c r="CA4629" s="136"/>
    </row>
    <row r="4630" spans="79:79" ht="24" thickBot="1">
      <c r="CA4630" s="136"/>
    </row>
    <row r="4631" spans="79:79" ht="24" thickBot="1">
      <c r="CA4631" s="136"/>
    </row>
    <row r="4632" spans="79:79" ht="24" thickBot="1">
      <c r="CA4632" s="136"/>
    </row>
    <row r="4633" spans="79:79" ht="24" thickBot="1">
      <c r="CA4633" s="136"/>
    </row>
    <row r="4634" spans="79:79" ht="24" thickBot="1">
      <c r="CA4634" s="136"/>
    </row>
    <row r="4635" spans="79:79" ht="24" thickBot="1">
      <c r="CA4635" s="136"/>
    </row>
    <row r="4636" spans="79:79" ht="24" thickBot="1">
      <c r="CA4636" s="136"/>
    </row>
    <row r="4637" spans="79:79" ht="24" thickBot="1">
      <c r="CA4637" s="136"/>
    </row>
    <row r="4638" spans="79:79" ht="24" thickBot="1">
      <c r="CA4638" s="136"/>
    </row>
    <row r="4639" spans="79:79" ht="24" thickBot="1">
      <c r="CA4639" s="136"/>
    </row>
    <row r="4640" spans="79:79" ht="24" thickBot="1">
      <c r="CA4640" s="136"/>
    </row>
    <row r="4641" spans="79:79" ht="24" thickBot="1">
      <c r="CA4641" s="136"/>
    </row>
    <row r="4642" spans="79:79" ht="24" thickBot="1">
      <c r="CA4642" s="136"/>
    </row>
    <row r="4643" spans="79:79" ht="24" thickBot="1">
      <c r="CA4643" s="136"/>
    </row>
    <row r="4644" spans="79:79" ht="24" thickBot="1">
      <c r="CA4644" s="136"/>
    </row>
    <row r="4645" spans="79:79" ht="24" thickBot="1">
      <c r="CA4645" s="136"/>
    </row>
    <row r="4646" spans="79:79" ht="24" thickBot="1">
      <c r="CA4646" s="136"/>
    </row>
    <row r="4647" spans="79:79" ht="24" thickBot="1">
      <c r="CA4647" s="136"/>
    </row>
    <row r="4648" spans="79:79" ht="24" thickBot="1">
      <c r="CA4648" s="136"/>
    </row>
    <row r="4649" spans="79:79" ht="24" thickBot="1">
      <c r="CA4649" s="136"/>
    </row>
    <row r="4650" spans="79:79" ht="24" thickBot="1">
      <c r="CA4650" s="136"/>
    </row>
    <row r="4651" spans="79:79" ht="24" thickBot="1">
      <c r="CA4651" s="136"/>
    </row>
    <row r="4652" spans="79:79" ht="24" thickBot="1">
      <c r="CA4652" s="136"/>
    </row>
    <row r="4653" spans="79:79" ht="24" thickBot="1">
      <c r="CA4653" s="136"/>
    </row>
    <row r="4654" spans="79:79" ht="24" thickBot="1">
      <c r="CA4654" s="136"/>
    </row>
    <row r="4655" spans="79:79" ht="24" thickBot="1">
      <c r="CA4655" s="136"/>
    </row>
    <row r="4656" spans="79:79" ht="24" thickBot="1">
      <c r="CA4656" s="136"/>
    </row>
    <row r="4657" spans="79:79" ht="24" thickBot="1">
      <c r="CA4657" s="136"/>
    </row>
    <row r="4658" spans="79:79" ht="24" thickBot="1">
      <c r="CA4658" s="136"/>
    </row>
    <row r="4659" spans="79:79" ht="24" thickBot="1">
      <c r="CA4659" s="136"/>
    </row>
    <row r="4660" spans="79:79" ht="24" thickBot="1">
      <c r="CA4660" s="136"/>
    </row>
    <row r="4661" spans="79:79" ht="24" thickBot="1">
      <c r="CA4661" s="136"/>
    </row>
    <row r="4662" spans="79:79" ht="24" thickBot="1">
      <c r="CA4662" s="136"/>
    </row>
    <row r="4663" spans="79:79" ht="24" thickBot="1">
      <c r="CA4663" s="136"/>
    </row>
    <row r="4664" spans="79:79" ht="24" thickBot="1">
      <c r="CA4664" s="136"/>
    </row>
    <row r="4665" spans="79:79" ht="24" thickBot="1">
      <c r="CA4665" s="136"/>
    </row>
    <row r="4666" spans="79:79" ht="24" thickBot="1">
      <c r="CA4666" s="136"/>
    </row>
    <row r="4667" spans="79:79" ht="24" thickBot="1">
      <c r="CA4667" s="136"/>
    </row>
    <row r="4668" spans="79:79" ht="24" thickBot="1">
      <c r="CA4668" s="136"/>
    </row>
    <row r="4669" spans="79:79" ht="24" thickBot="1">
      <c r="CA4669" s="136"/>
    </row>
    <row r="4670" spans="79:79" ht="24" thickBot="1">
      <c r="CA4670" s="136"/>
    </row>
    <row r="4671" spans="79:79" ht="24" thickBot="1">
      <c r="CA4671" s="136"/>
    </row>
    <row r="4672" spans="79:79" ht="24" thickBot="1">
      <c r="CA4672" s="136"/>
    </row>
    <row r="4673" spans="79:79" ht="24" thickBot="1">
      <c r="CA4673" s="136"/>
    </row>
    <row r="4674" spans="79:79" ht="24" thickBot="1">
      <c r="CA4674" s="136"/>
    </row>
    <row r="4675" spans="79:79" ht="24" thickBot="1">
      <c r="CA4675" s="136"/>
    </row>
    <row r="4676" spans="79:79" ht="24" thickBot="1">
      <c r="CA4676" s="136"/>
    </row>
    <row r="4677" spans="79:79" ht="24" thickBot="1">
      <c r="CA4677" s="136"/>
    </row>
    <row r="4678" spans="79:79" ht="24" thickBot="1">
      <c r="CA4678" s="136"/>
    </row>
    <row r="4679" spans="79:79" ht="24" thickBot="1">
      <c r="CA4679" s="136"/>
    </row>
    <row r="4680" spans="79:79" ht="24" thickBot="1">
      <c r="CA4680" s="136"/>
    </row>
    <row r="4681" spans="79:79" ht="24" thickBot="1">
      <c r="CA4681" s="136"/>
    </row>
    <row r="4682" spans="79:79" ht="24" thickBot="1">
      <c r="CA4682" s="136"/>
    </row>
    <row r="4683" spans="79:79" ht="24" thickBot="1">
      <c r="CA4683" s="136"/>
    </row>
    <row r="4684" spans="79:79" ht="24" thickBot="1">
      <c r="CA4684" s="136"/>
    </row>
    <row r="4685" spans="79:79" ht="24" thickBot="1">
      <c r="CA4685" s="136"/>
    </row>
    <row r="4686" spans="79:79" ht="24" thickBot="1">
      <c r="CA4686" s="136"/>
    </row>
    <row r="4687" spans="79:79" ht="24" thickBot="1">
      <c r="CA4687" s="136"/>
    </row>
    <row r="4688" spans="79:79" ht="24" thickBot="1">
      <c r="CA4688" s="136"/>
    </row>
    <row r="4689" spans="79:79" ht="24" thickBot="1">
      <c r="CA4689" s="136"/>
    </row>
    <row r="4690" spans="79:79" ht="24" thickBot="1">
      <c r="CA4690" s="136"/>
    </row>
    <row r="4691" spans="79:79" ht="24" thickBot="1">
      <c r="CA4691" s="136"/>
    </row>
    <row r="4692" spans="79:79" ht="24" thickBot="1">
      <c r="CA4692" s="136"/>
    </row>
    <row r="4693" spans="79:79" ht="24" thickBot="1">
      <c r="CA4693" s="136"/>
    </row>
    <row r="4694" spans="79:79" ht="24" thickBot="1">
      <c r="CA4694" s="136"/>
    </row>
    <row r="4695" spans="79:79" ht="24" thickBot="1">
      <c r="CA4695" s="136"/>
    </row>
    <row r="4696" spans="79:79" ht="24" thickBot="1">
      <c r="CA4696" s="136"/>
    </row>
    <row r="4697" spans="79:79" ht="24" thickBot="1">
      <c r="CA4697" s="136"/>
    </row>
    <row r="4698" spans="79:79" ht="24" thickBot="1">
      <c r="CA4698" s="136"/>
    </row>
    <row r="4699" spans="79:79" ht="24" thickBot="1">
      <c r="CA4699" s="136"/>
    </row>
    <row r="4700" spans="79:79" ht="24" thickBot="1">
      <c r="CA4700" s="136"/>
    </row>
    <row r="4701" spans="79:79" ht="24" thickBot="1">
      <c r="CA4701" s="136"/>
    </row>
    <row r="4702" spans="79:79" ht="24" thickBot="1">
      <c r="CA4702" s="136"/>
    </row>
    <row r="4703" spans="79:79" ht="24" thickBot="1">
      <c r="CA4703" s="136"/>
    </row>
    <row r="4704" spans="79:79" ht="24" thickBot="1">
      <c r="CA4704" s="136"/>
    </row>
    <row r="4705" spans="79:79" ht="24" thickBot="1">
      <c r="CA4705" s="136"/>
    </row>
    <row r="4706" spans="79:79" ht="24" thickBot="1">
      <c r="CA4706" s="136"/>
    </row>
    <row r="4707" spans="79:79" ht="24" thickBot="1">
      <c r="CA4707" s="136"/>
    </row>
    <row r="4708" spans="79:79" ht="24" thickBot="1">
      <c r="CA4708" s="136"/>
    </row>
    <row r="4709" spans="79:79" ht="24" thickBot="1">
      <c r="CA4709" s="136"/>
    </row>
    <row r="4710" spans="79:79" ht="24" thickBot="1">
      <c r="CA4710" s="136"/>
    </row>
    <row r="4711" spans="79:79" ht="24" thickBot="1">
      <c r="CA4711" s="136"/>
    </row>
    <row r="4712" spans="79:79" ht="24" thickBot="1">
      <c r="CA4712" s="136"/>
    </row>
    <row r="4713" spans="79:79" ht="24" thickBot="1">
      <c r="CA4713" s="136"/>
    </row>
    <row r="4714" spans="79:79" ht="24" thickBot="1">
      <c r="CA4714" s="136"/>
    </row>
    <row r="4715" spans="79:79" ht="24" thickBot="1">
      <c r="CA4715" s="136"/>
    </row>
    <row r="4716" spans="79:79" ht="24" thickBot="1">
      <c r="CA4716" s="136"/>
    </row>
    <row r="4717" spans="79:79" ht="24" thickBot="1">
      <c r="CA4717" s="136"/>
    </row>
    <row r="4718" spans="79:79" ht="24" thickBot="1">
      <c r="CA4718" s="136"/>
    </row>
    <row r="4719" spans="79:79" ht="24" thickBot="1">
      <c r="CA4719" s="136"/>
    </row>
    <row r="4720" spans="79:79" ht="24" thickBot="1">
      <c r="CA4720" s="136"/>
    </row>
    <row r="4721" spans="79:79" ht="24" thickBot="1">
      <c r="CA4721" s="136"/>
    </row>
    <row r="4722" spans="79:79" ht="24" thickBot="1">
      <c r="CA4722" s="136"/>
    </row>
    <row r="4723" spans="79:79" ht="24" thickBot="1">
      <c r="CA4723" s="136"/>
    </row>
    <row r="4724" spans="79:79" ht="24" thickBot="1">
      <c r="CA4724" s="136"/>
    </row>
    <row r="4725" spans="79:79" ht="24" thickBot="1">
      <c r="CA4725" s="136"/>
    </row>
    <row r="4726" spans="79:79" ht="24" thickBot="1">
      <c r="CA4726" s="136"/>
    </row>
    <row r="4727" spans="79:79" ht="24" thickBot="1">
      <c r="CA4727" s="136"/>
    </row>
    <row r="4728" spans="79:79" ht="24" thickBot="1">
      <c r="CA4728" s="136"/>
    </row>
    <row r="4729" spans="79:79" ht="24" thickBot="1">
      <c r="CA4729" s="136"/>
    </row>
    <row r="4730" spans="79:79" ht="24" thickBot="1">
      <c r="CA4730" s="136"/>
    </row>
    <row r="4731" spans="79:79" ht="24" thickBot="1">
      <c r="CA4731" s="136"/>
    </row>
    <row r="4732" spans="79:79" ht="24" thickBot="1">
      <c r="CA4732" s="136"/>
    </row>
    <row r="4733" spans="79:79" ht="24" thickBot="1">
      <c r="CA4733" s="136"/>
    </row>
    <row r="4734" spans="79:79" ht="24" thickBot="1">
      <c r="CA4734" s="136"/>
    </row>
    <row r="4735" spans="79:79" ht="24" thickBot="1">
      <c r="CA4735" s="136"/>
    </row>
    <row r="4736" spans="79:79" ht="24" thickBot="1">
      <c r="CA4736" s="136"/>
    </row>
    <row r="4737" spans="79:79" ht="24" thickBot="1">
      <c r="CA4737" s="136"/>
    </row>
    <row r="4738" spans="79:79" ht="24" thickBot="1">
      <c r="CA4738" s="136"/>
    </row>
    <row r="4739" spans="79:79" ht="24" thickBot="1">
      <c r="CA4739" s="136"/>
    </row>
    <row r="4740" spans="79:79" ht="24" thickBot="1">
      <c r="CA4740" s="136"/>
    </row>
    <row r="4741" spans="79:79" ht="24" thickBot="1">
      <c r="CA4741" s="136"/>
    </row>
    <row r="4742" spans="79:79" ht="24" thickBot="1">
      <c r="CA4742" s="136"/>
    </row>
    <row r="4743" spans="79:79" ht="24" thickBot="1">
      <c r="CA4743" s="136"/>
    </row>
    <row r="4744" spans="79:79" ht="24" thickBot="1">
      <c r="CA4744" s="136"/>
    </row>
    <row r="4745" spans="79:79" ht="24" thickBot="1">
      <c r="CA4745" s="136"/>
    </row>
    <row r="4746" spans="79:79" ht="24" thickBot="1">
      <c r="CA4746" s="136"/>
    </row>
    <row r="4747" spans="79:79" ht="24" thickBot="1">
      <c r="CA4747" s="136"/>
    </row>
    <row r="4748" spans="79:79" ht="24" thickBot="1">
      <c r="CA4748" s="136"/>
    </row>
    <row r="4749" spans="79:79" ht="24" thickBot="1">
      <c r="CA4749" s="136"/>
    </row>
    <row r="4750" spans="79:79" ht="24" thickBot="1">
      <c r="CA4750" s="136"/>
    </row>
    <row r="4751" spans="79:79" ht="24" thickBot="1">
      <c r="CA4751" s="136"/>
    </row>
    <row r="4752" spans="79:79" ht="24" thickBot="1">
      <c r="CA4752" s="136"/>
    </row>
    <row r="4753" spans="79:79" ht="24" thickBot="1">
      <c r="CA4753" s="136"/>
    </row>
    <row r="4754" spans="79:79" ht="24" thickBot="1">
      <c r="CA4754" s="136"/>
    </row>
    <row r="4755" spans="79:79" ht="24" thickBot="1">
      <c r="CA4755" s="136"/>
    </row>
    <row r="4756" spans="79:79" ht="24" thickBot="1">
      <c r="CA4756" s="136"/>
    </row>
    <row r="4757" spans="79:79" ht="24" thickBot="1">
      <c r="CA4757" s="136"/>
    </row>
    <row r="4758" spans="79:79" ht="24" thickBot="1">
      <c r="CA4758" s="136"/>
    </row>
    <row r="4759" spans="79:79" ht="24" thickBot="1">
      <c r="CA4759" s="136"/>
    </row>
    <row r="4760" spans="79:79" ht="24" thickBot="1">
      <c r="CA4760" s="136"/>
    </row>
    <row r="4761" spans="79:79" ht="24" thickBot="1">
      <c r="CA4761" s="136"/>
    </row>
    <row r="4762" spans="79:79" ht="24" thickBot="1">
      <c r="CA4762" s="136"/>
    </row>
    <row r="4763" spans="79:79" ht="24" thickBot="1">
      <c r="CA4763" s="136"/>
    </row>
    <row r="4764" spans="79:79" ht="24" thickBot="1">
      <c r="CA4764" s="136"/>
    </row>
    <row r="4765" spans="79:79" ht="24" thickBot="1">
      <c r="CA4765" s="136"/>
    </row>
    <row r="4766" spans="79:79" ht="24" thickBot="1">
      <c r="CA4766" s="136"/>
    </row>
    <row r="4767" spans="79:79" ht="24" thickBot="1">
      <c r="CA4767" s="136"/>
    </row>
    <row r="4768" spans="79:79" ht="24" thickBot="1">
      <c r="CA4768" s="136"/>
    </row>
    <row r="4769" spans="79:79" ht="24" thickBot="1">
      <c r="CA4769" s="136"/>
    </row>
    <row r="4770" spans="79:79" ht="24" thickBot="1">
      <c r="CA4770" s="136"/>
    </row>
    <row r="4771" spans="79:79" ht="24" thickBot="1">
      <c r="CA4771" s="136"/>
    </row>
    <row r="4772" spans="79:79" ht="24" thickBot="1">
      <c r="CA4772" s="136"/>
    </row>
    <row r="4773" spans="79:79" ht="24" thickBot="1">
      <c r="CA4773" s="136"/>
    </row>
    <row r="4774" spans="79:79" ht="24" thickBot="1">
      <c r="CA4774" s="136"/>
    </row>
    <row r="4775" spans="79:79" ht="24" thickBot="1">
      <c r="CA4775" s="136"/>
    </row>
    <row r="4776" spans="79:79" ht="24" thickBot="1">
      <c r="CA4776" s="136"/>
    </row>
    <row r="4777" spans="79:79" ht="24" thickBot="1">
      <c r="CA4777" s="136"/>
    </row>
    <row r="4778" spans="79:79" ht="24" thickBot="1">
      <c r="CA4778" s="136"/>
    </row>
    <row r="4779" spans="79:79" ht="24" thickBot="1">
      <c r="CA4779" s="136"/>
    </row>
    <row r="4780" spans="79:79" ht="24" thickBot="1">
      <c r="CA4780" s="136"/>
    </row>
    <row r="4781" spans="79:79" ht="24" thickBot="1">
      <c r="CA4781" s="136"/>
    </row>
    <row r="4782" spans="79:79" ht="24" thickBot="1">
      <c r="CA4782" s="136"/>
    </row>
    <row r="4783" spans="79:79" ht="24" thickBot="1">
      <c r="CA4783" s="136"/>
    </row>
    <row r="4784" spans="79:79" ht="24" thickBot="1">
      <c r="CA4784" s="136"/>
    </row>
    <row r="4785" spans="79:79" ht="24" thickBot="1">
      <c r="CA4785" s="136"/>
    </row>
    <row r="4786" spans="79:79" ht="24" thickBot="1">
      <c r="CA4786" s="136"/>
    </row>
    <row r="4787" spans="79:79" ht="24" thickBot="1">
      <c r="CA4787" s="136"/>
    </row>
    <row r="4788" spans="79:79" ht="24" thickBot="1">
      <c r="CA4788" s="136"/>
    </row>
    <row r="4789" spans="79:79" ht="24" thickBot="1">
      <c r="CA4789" s="136"/>
    </row>
    <row r="4790" spans="79:79" ht="24" thickBot="1">
      <c r="CA4790" s="136"/>
    </row>
    <row r="4791" spans="79:79" ht="24" thickBot="1">
      <c r="CA4791" s="136"/>
    </row>
    <row r="4792" spans="79:79" ht="24" thickBot="1">
      <c r="CA4792" s="136"/>
    </row>
    <row r="4793" spans="79:79" ht="24" thickBot="1">
      <c r="CA4793" s="136"/>
    </row>
    <row r="4794" spans="79:79" ht="24" thickBot="1">
      <c r="CA4794" s="136"/>
    </row>
    <row r="4795" spans="79:79" ht="24" thickBot="1">
      <c r="CA4795" s="136"/>
    </row>
    <row r="4796" spans="79:79" ht="24" thickBot="1">
      <c r="CA4796" s="136"/>
    </row>
    <row r="4797" spans="79:79" ht="24" thickBot="1">
      <c r="CA4797" s="136"/>
    </row>
    <row r="4798" spans="79:79" ht="24" thickBot="1">
      <c r="CA4798" s="136"/>
    </row>
    <row r="4799" spans="79:79" ht="24" thickBot="1">
      <c r="CA4799" s="136"/>
    </row>
    <row r="4800" spans="79:79" ht="24" thickBot="1">
      <c r="CA4800" s="136"/>
    </row>
    <row r="4801" spans="79:79" ht="24" thickBot="1">
      <c r="CA4801" s="136"/>
    </row>
    <row r="4802" spans="79:79" ht="24" thickBot="1">
      <c r="CA4802" s="136"/>
    </row>
    <row r="4803" spans="79:79" ht="24" thickBot="1">
      <c r="CA4803" s="136"/>
    </row>
    <row r="4804" spans="79:79" ht="24" thickBot="1">
      <c r="CA4804" s="136"/>
    </row>
    <row r="4805" spans="79:79" ht="24" thickBot="1">
      <c r="CA4805" s="136"/>
    </row>
    <row r="4806" spans="79:79" ht="24" thickBot="1">
      <c r="CA4806" s="136"/>
    </row>
    <row r="4807" spans="79:79" ht="24" thickBot="1">
      <c r="CA4807" s="136"/>
    </row>
    <row r="4808" spans="79:79" ht="24" thickBot="1">
      <c r="CA4808" s="136"/>
    </row>
    <row r="4809" spans="79:79" ht="24" thickBot="1">
      <c r="CA4809" s="136"/>
    </row>
    <row r="4810" spans="79:79" ht="24" thickBot="1">
      <c r="CA4810" s="136"/>
    </row>
    <row r="4811" spans="79:79" ht="24" thickBot="1">
      <c r="CA4811" s="136"/>
    </row>
    <row r="4812" spans="79:79" ht="24" thickBot="1">
      <c r="CA4812" s="136"/>
    </row>
    <row r="4813" spans="79:79" ht="24" thickBot="1">
      <c r="CA4813" s="136"/>
    </row>
    <row r="4814" spans="79:79" ht="24" thickBot="1">
      <c r="CA4814" s="136"/>
    </row>
    <row r="4815" spans="79:79" ht="24" thickBot="1">
      <c r="CA4815" s="136"/>
    </row>
    <row r="4816" spans="79:79" ht="24" thickBot="1">
      <c r="CA4816" s="136"/>
    </row>
    <row r="4817" spans="79:79" ht="24" thickBot="1">
      <c r="CA4817" s="136"/>
    </row>
    <row r="4818" spans="79:79" ht="24" thickBot="1">
      <c r="CA4818" s="136"/>
    </row>
    <row r="4819" spans="79:79" ht="24" thickBot="1">
      <c r="CA4819" s="136"/>
    </row>
    <row r="4820" spans="79:79" ht="24" thickBot="1">
      <c r="CA4820" s="136"/>
    </row>
    <row r="4821" spans="79:79" ht="24" thickBot="1">
      <c r="CA4821" s="136"/>
    </row>
    <row r="4822" spans="79:79" ht="24" thickBot="1">
      <c r="CA4822" s="136"/>
    </row>
    <row r="4823" spans="79:79" ht="24" thickBot="1">
      <c r="CA4823" s="136"/>
    </row>
    <row r="4824" spans="79:79" ht="24" thickBot="1">
      <c r="CA4824" s="136"/>
    </row>
    <row r="4825" spans="79:79" ht="24" thickBot="1">
      <c r="CA4825" s="136"/>
    </row>
    <row r="4826" spans="79:79" ht="24" thickBot="1">
      <c r="CA4826" s="136"/>
    </row>
    <row r="4827" spans="79:79" ht="24" thickBot="1">
      <c r="CA4827" s="136"/>
    </row>
    <row r="4828" spans="79:79" ht="24" thickBot="1">
      <c r="CA4828" s="136"/>
    </row>
    <row r="4829" spans="79:79" ht="24" thickBot="1">
      <c r="CA4829" s="136"/>
    </row>
    <row r="4830" spans="79:79" ht="24" thickBot="1">
      <c r="CA4830" s="136"/>
    </row>
    <row r="4831" spans="79:79" ht="24" thickBot="1">
      <c r="CA4831" s="136"/>
    </row>
    <row r="4832" spans="79:79" ht="24" thickBot="1">
      <c r="CA4832" s="136"/>
    </row>
    <row r="4833" spans="79:79" ht="24" thickBot="1">
      <c r="CA4833" s="136"/>
    </row>
    <row r="4834" spans="79:79" ht="24" thickBot="1">
      <c r="CA4834" s="136"/>
    </row>
    <row r="4835" spans="79:79" ht="24" thickBot="1">
      <c r="CA4835" s="136"/>
    </row>
    <row r="4836" spans="79:79" ht="24" thickBot="1">
      <c r="CA4836" s="136"/>
    </row>
    <row r="4837" spans="79:79" ht="24" thickBot="1">
      <c r="CA4837" s="136"/>
    </row>
    <row r="4838" spans="79:79" ht="24" thickBot="1">
      <c r="CA4838" s="136"/>
    </row>
    <row r="4839" spans="79:79" ht="24" thickBot="1">
      <c r="CA4839" s="136"/>
    </row>
    <row r="4840" spans="79:79" ht="24" thickBot="1">
      <c r="CA4840" s="136"/>
    </row>
    <row r="4841" spans="79:79" ht="24" thickBot="1">
      <c r="CA4841" s="136"/>
    </row>
    <row r="4842" spans="79:79" ht="24" thickBot="1">
      <c r="CA4842" s="136"/>
    </row>
    <row r="4843" spans="79:79" ht="24" thickBot="1">
      <c r="CA4843" s="136"/>
    </row>
    <row r="4844" spans="79:79" ht="24" thickBot="1">
      <c r="CA4844" s="136"/>
    </row>
    <row r="4845" spans="79:79" ht="24" thickBot="1">
      <c r="CA4845" s="136"/>
    </row>
    <row r="4846" spans="79:79" ht="24" thickBot="1">
      <c r="CA4846" s="136"/>
    </row>
    <row r="4847" spans="79:79" ht="24" thickBot="1">
      <c r="CA4847" s="136"/>
    </row>
    <row r="4848" spans="79:79" ht="24" thickBot="1">
      <c r="CA4848" s="136"/>
    </row>
    <row r="4849" spans="79:79" ht="24" thickBot="1">
      <c r="CA4849" s="136"/>
    </row>
    <row r="4850" spans="79:79" ht="24" thickBot="1">
      <c r="CA4850" s="136"/>
    </row>
    <row r="4851" spans="79:79" ht="24" thickBot="1">
      <c r="CA4851" s="136"/>
    </row>
    <row r="4852" spans="79:79" ht="24" thickBot="1">
      <c r="CA4852" s="136"/>
    </row>
    <row r="4853" spans="79:79" ht="24" thickBot="1">
      <c r="CA4853" s="136"/>
    </row>
    <row r="4854" spans="79:79" ht="24" thickBot="1">
      <c r="CA4854" s="136"/>
    </row>
    <row r="4855" spans="79:79" ht="24" thickBot="1">
      <c r="CA4855" s="136"/>
    </row>
    <row r="4856" spans="79:79" ht="24" thickBot="1">
      <c r="CA4856" s="136"/>
    </row>
    <row r="4857" spans="79:79" ht="24" thickBot="1">
      <c r="CA4857" s="136"/>
    </row>
    <row r="4858" spans="79:79" ht="24" thickBot="1">
      <c r="CA4858" s="136"/>
    </row>
    <row r="4859" spans="79:79" ht="24" thickBot="1">
      <c r="CA4859" s="136"/>
    </row>
    <row r="4860" spans="79:79" ht="24" thickBot="1">
      <c r="CA4860" s="136"/>
    </row>
    <row r="4861" spans="79:79" ht="24" thickBot="1">
      <c r="CA4861" s="136"/>
    </row>
    <row r="4862" spans="79:79" ht="24" thickBot="1">
      <c r="CA4862" s="136"/>
    </row>
    <row r="4863" spans="79:79" ht="24" thickBot="1">
      <c r="CA4863" s="136"/>
    </row>
    <row r="4864" spans="79:79" ht="24" thickBot="1">
      <c r="CA4864" s="136"/>
    </row>
    <row r="4865" spans="79:79" ht="24" thickBot="1">
      <c r="CA4865" s="136"/>
    </row>
    <row r="4866" spans="79:79" ht="24" thickBot="1">
      <c r="CA4866" s="136"/>
    </row>
    <row r="4867" spans="79:79" ht="24" thickBot="1">
      <c r="CA4867" s="136"/>
    </row>
    <row r="4868" spans="79:79" ht="24" thickBot="1">
      <c r="CA4868" s="136"/>
    </row>
    <row r="4869" spans="79:79" ht="24" thickBot="1">
      <c r="CA4869" s="136"/>
    </row>
    <row r="4870" spans="79:79" ht="24" thickBot="1">
      <c r="CA4870" s="136"/>
    </row>
    <row r="4871" spans="79:79" ht="24" thickBot="1">
      <c r="CA4871" s="136"/>
    </row>
    <row r="4872" spans="79:79" ht="24" thickBot="1">
      <c r="CA4872" s="136"/>
    </row>
    <row r="4873" spans="79:79" ht="24" thickBot="1">
      <c r="CA4873" s="136"/>
    </row>
    <row r="4874" spans="79:79" ht="24" thickBot="1">
      <c r="CA4874" s="136"/>
    </row>
    <row r="4875" spans="79:79" ht="24" thickBot="1">
      <c r="CA4875" s="136"/>
    </row>
    <row r="4876" spans="79:79" ht="24" thickBot="1">
      <c r="CA4876" s="136"/>
    </row>
    <row r="4877" spans="79:79" ht="24" thickBot="1">
      <c r="CA4877" s="136"/>
    </row>
    <row r="4878" spans="79:79" ht="24" thickBot="1">
      <c r="CA4878" s="136"/>
    </row>
    <row r="4879" spans="79:79" ht="24" thickBot="1">
      <c r="CA4879" s="136"/>
    </row>
    <row r="4880" spans="79:79" ht="24" thickBot="1">
      <c r="CA4880" s="136"/>
    </row>
    <row r="4881" spans="79:79" ht="24" thickBot="1">
      <c r="CA4881" s="136"/>
    </row>
    <row r="4882" spans="79:79" ht="24" thickBot="1">
      <c r="CA4882" s="136"/>
    </row>
    <row r="4883" spans="79:79" ht="24" thickBot="1">
      <c r="CA4883" s="136"/>
    </row>
    <row r="4884" spans="79:79" ht="24" thickBot="1">
      <c r="CA4884" s="136"/>
    </row>
    <row r="4885" spans="79:79" ht="24" thickBot="1">
      <c r="CA4885" s="136"/>
    </row>
    <row r="4886" spans="79:79" ht="24" thickBot="1">
      <c r="CA4886" s="136"/>
    </row>
    <row r="4887" spans="79:79" ht="24" thickBot="1">
      <c r="CA4887" s="136"/>
    </row>
    <row r="4888" spans="79:79" ht="24" thickBot="1">
      <c r="CA4888" s="136"/>
    </row>
    <row r="4889" spans="79:79" ht="24" thickBot="1">
      <c r="CA4889" s="136"/>
    </row>
    <row r="4890" spans="79:79" ht="24" thickBot="1">
      <c r="CA4890" s="136"/>
    </row>
    <row r="4891" spans="79:79" ht="24" thickBot="1">
      <c r="CA4891" s="136"/>
    </row>
    <row r="4892" spans="79:79" ht="24" thickBot="1">
      <c r="CA4892" s="136"/>
    </row>
    <row r="4893" spans="79:79" ht="24" thickBot="1">
      <c r="CA4893" s="136"/>
    </row>
    <row r="4894" spans="79:79" ht="24" thickBot="1">
      <c r="CA4894" s="136"/>
    </row>
    <row r="4895" spans="79:79" ht="24" thickBot="1">
      <c r="CA4895" s="136"/>
    </row>
    <row r="4896" spans="79:79" ht="24" thickBot="1">
      <c r="CA4896" s="136"/>
    </row>
    <row r="4897" spans="79:79" ht="24" thickBot="1">
      <c r="CA4897" s="136"/>
    </row>
    <row r="4898" spans="79:79" ht="24" thickBot="1">
      <c r="CA4898" s="136"/>
    </row>
    <row r="4899" spans="79:79" ht="24" thickBot="1">
      <c r="CA4899" s="136"/>
    </row>
    <row r="4900" spans="79:79" ht="24" thickBot="1">
      <c r="CA4900" s="136"/>
    </row>
    <row r="4901" spans="79:79" ht="24" thickBot="1">
      <c r="CA4901" s="136"/>
    </row>
    <row r="4902" spans="79:79" ht="24" thickBot="1">
      <c r="CA4902" s="136"/>
    </row>
    <row r="4903" spans="79:79" ht="24" thickBot="1">
      <c r="CA4903" s="136"/>
    </row>
    <row r="4904" spans="79:79" ht="24" thickBot="1">
      <c r="CA4904" s="136"/>
    </row>
    <row r="4905" spans="79:79" ht="24" thickBot="1">
      <c r="CA4905" s="136"/>
    </row>
    <row r="4906" spans="79:79" ht="24" thickBot="1">
      <c r="CA4906" s="136"/>
    </row>
    <row r="4907" spans="79:79" ht="24" thickBot="1">
      <c r="CA4907" s="136"/>
    </row>
    <row r="4908" spans="79:79" ht="24" thickBot="1">
      <c r="CA4908" s="136"/>
    </row>
    <row r="4909" spans="79:79" ht="24" thickBot="1">
      <c r="CA4909" s="136"/>
    </row>
    <row r="4910" spans="79:79" ht="24" thickBot="1">
      <c r="CA4910" s="136"/>
    </row>
    <row r="4911" spans="79:79" ht="24" thickBot="1">
      <c r="CA4911" s="136"/>
    </row>
    <row r="4912" spans="79:79" ht="24" thickBot="1">
      <c r="CA4912" s="136"/>
    </row>
    <row r="4913" spans="79:79" ht="24" thickBot="1">
      <c r="CA4913" s="136"/>
    </row>
    <row r="4914" spans="79:79" ht="24" thickBot="1">
      <c r="CA4914" s="136"/>
    </row>
    <row r="4915" spans="79:79" ht="24" thickBot="1">
      <c r="CA4915" s="136"/>
    </row>
    <row r="4916" spans="79:79" ht="24" thickBot="1">
      <c r="CA4916" s="136"/>
    </row>
    <row r="4917" spans="79:79" ht="24" thickBot="1">
      <c r="CA4917" s="136"/>
    </row>
    <row r="4918" spans="79:79" ht="24" thickBot="1">
      <c r="CA4918" s="136"/>
    </row>
    <row r="4919" spans="79:79" ht="24" thickBot="1">
      <c r="CA4919" s="136"/>
    </row>
    <row r="4920" spans="79:79" ht="24" thickBot="1">
      <c r="CA4920" s="136"/>
    </row>
    <row r="4921" spans="79:79" ht="24" thickBot="1">
      <c r="CA4921" s="136"/>
    </row>
    <row r="4922" spans="79:79" ht="24" thickBot="1">
      <c r="CA4922" s="136"/>
    </row>
    <row r="4923" spans="79:79" ht="24" thickBot="1">
      <c r="CA4923" s="136"/>
    </row>
    <row r="4924" spans="79:79" ht="24" thickBot="1">
      <c r="CA4924" s="136"/>
    </row>
    <row r="4925" spans="79:79" ht="24" thickBot="1">
      <c r="CA4925" s="136"/>
    </row>
    <row r="4926" spans="79:79" ht="24" thickBot="1">
      <c r="CA4926" s="136"/>
    </row>
    <row r="4927" spans="79:79" ht="24" thickBot="1">
      <c r="CA4927" s="136"/>
    </row>
    <row r="4928" spans="79:79" ht="24" thickBot="1">
      <c r="CA4928" s="136"/>
    </row>
    <row r="4929" spans="79:79" ht="24" thickBot="1">
      <c r="CA4929" s="136"/>
    </row>
    <row r="4930" spans="79:79" ht="24" thickBot="1">
      <c r="CA4930" s="136"/>
    </row>
    <row r="4931" spans="79:79" ht="24" thickBot="1">
      <c r="CA4931" s="136"/>
    </row>
    <row r="4932" spans="79:79" ht="24" thickBot="1">
      <c r="CA4932" s="136"/>
    </row>
    <row r="4933" spans="79:79" ht="24" thickBot="1">
      <c r="CA4933" s="136"/>
    </row>
    <row r="4934" spans="79:79" ht="24" thickBot="1">
      <c r="CA4934" s="136"/>
    </row>
    <row r="4935" spans="79:79" ht="24" thickBot="1">
      <c r="CA4935" s="136"/>
    </row>
    <row r="4936" spans="79:79" ht="24" thickBot="1">
      <c r="CA4936" s="136"/>
    </row>
    <row r="4937" spans="79:79" ht="24" thickBot="1">
      <c r="CA4937" s="136"/>
    </row>
    <row r="4938" spans="79:79" ht="24" thickBot="1">
      <c r="CA4938" s="136"/>
    </row>
    <row r="4939" spans="79:79" ht="24" thickBot="1">
      <c r="CA4939" s="136"/>
    </row>
    <row r="4940" spans="79:79" ht="24" thickBot="1">
      <c r="CA4940" s="136"/>
    </row>
    <row r="4941" spans="79:79" ht="24" thickBot="1">
      <c r="CA4941" s="136"/>
    </row>
    <row r="4942" spans="79:79" ht="24" thickBot="1">
      <c r="CA4942" s="136"/>
    </row>
    <row r="4943" spans="79:79" ht="24" thickBot="1">
      <c r="CA4943" s="136"/>
    </row>
    <row r="4944" spans="79:79" ht="24" thickBot="1">
      <c r="CA4944" s="136"/>
    </row>
    <row r="4945" spans="79:79" ht="24" thickBot="1">
      <c r="CA4945" s="136"/>
    </row>
    <row r="4946" spans="79:79" ht="24" thickBot="1">
      <c r="CA4946" s="136"/>
    </row>
    <row r="4947" spans="79:79" ht="24" thickBot="1">
      <c r="CA4947" s="136"/>
    </row>
    <row r="4948" spans="79:79" ht="24" thickBot="1">
      <c r="CA4948" s="136"/>
    </row>
    <row r="4949" spans="79:79" ht="24" thickBot="1">
      <c r="CA4949" s="136"/>
    </row>
    <row r="4950" spans="79:79" ht="24" thickBot="1">
      <c r="CA4950" s="136"/>
    </row>
    <row r="4951" spans="79:79" ht="24" thickBot="1">
      <c r="CA4951" s="136"/>
    </row>
    <row r="4952" spans="79:79" ht="24" thickBot="1">
      <c r="CA4952" s="136"/>
    </row>
    <row r="4953" spans="79:79" ht="24" thickBot="1">
      <c r="CA4953" s="136"/>
    </row>
    <row r="4954" spans="79:79" ht="24" thickBot="1">
      <c r="CA4954" s="136"/>
    </row>
    <row r="4955" spans="79:79" ht="24" thickBot="1">
      <c r="CA4955" s="136"/>
    </row>
    <row r="4956" spans="79:79" ht="24" thickBot="1">
      <c r="CA4956" s="136"/>
    </row>
    <row r="4957" spans="79:79" ht="24" thickBot="1">
      <c r="CA4957" s="136"/>
    </row>
    <row r="4958" spans="79:79" ht="24" thickBot="1">
      <c r="CA4958" s="136"/>
    </row>
    <row r="4959" spans="79:79" ht="24" thickBot="1">
      <c r="CA4959" s="136"/>
    </row>
    <row r="4960" spans="79:79" ht="24" thickBot="1">
      <c r="CA4960" s="136"/>
    </row>
    <row r="4961" spans="79:79" ht="24" thickBot="1">
      <c r="CA4961" s="136"/>
    </row>
    <row r="4962" spans="79:79" ht="24" thickBot="1">
      <c r="CA4962" s="136"/>
    </row>
    <row r="4963" spans="79:79" ht="24" thickBot="1">
      <c r="CA4963" s="136"/>
    </row>
    <row r="4964" spans="79:79" ht="24" thickBot="1">
      <c r="CA4964" s="136"/>
    </row>
    <row r="4965" spans="79:79" ht="24" thickBot="1">
      <c r="CA4965" s="136"/>
    </row>
    <row r="4966" spans="79:79" ht="24" thickBot="1">
      <c r="CA4966" s="136"/>
    </row>
    <row r="4967" spans="79:79" ht="24" thickBot="1">
      <c r="CA4967" s="136"/>
    </row>
    <row r="4968" spans="79:79" ht="24" thickBot="1">
      <c r="CA4968" s="136"/>
    </row>
    <row r="4969" spans="79:79" ht="24" thickBot="1">
      <c r="CA4969" s="136"/>
    </row>
    <row r="4970" spans="79:79" ht="24" thickBot="1">
      <c r="CA4970" s="136"/>
    </row>
    <row r="4971" spans="79:79" ht="24" thickBot="1">
      <c r="CA4971" s="136"/>
    </row>
    <row r="4972" spans="79:79" ht="24" thickBot="1">
      <c r="CA4972" s="136"/>
    </row>
    <row r="4973" spans="79:79" ht="24" thickBot="1">
      <c r="CA4973" s="136"/>
    </row>
    <row r="4974" spans="79:79" ht="24" thickBot="1">
      <c r="CA4974" s="136"/>
    </row>
    <row r="4975" spans="79:79" ht="24" thickBot="1">
      <c r="CA4975" s="136"/>
    </row>
    <row r="4976" spans="79:79" ht="24" thickBot="1">
      <c r="CA4976" s="136"/>
    </row>
    <row r="4977" spans="79:79" ht="24" thickBot="1">
      <c r="CA4977" s="136"/>
    </row>
    <row r="4978" spans="79:79" ht="24" thickBot="1">
      <c r="CA4978" s="136"/>
    </row>
    <row r="4979" spans="79:79" ht="24" thickBot="1">
      <c r="CA4979" s="136"/>
    </row>
    <row r="4980" spans="79:79" ht="24" thickBot="1">
      <c r="CA4980" s="136"/>
    </row>
    <row r="4981" spans="79:79" ht="24" thickBot="1">
      <c r="CA4981" s="136"/>
    </row>
    <row r="4982" spans="79:79" ht="24" thickBot="1">
      <c r="CA4982" s="136"/>
    </row>
    <row r="4983" spans="79:79" ht="24" thickBot="1">
      <c r="CA4983" s="136"/>
    </row>
    <row r="4984" spans="79:79" ht="24" thickBot="1">
      <c r="CA4984" s="136"/>
    </row>
    <row r="4985" spans="79:79" ht="24" thickBot="1">
      <c r="CA4985" s="136"/>
    </row>
    <row r="4986" spans="79:79" ht="24" thickBot="1">
      <c r="CA4986" s="136"/>
    </row>
    <row r="4987" spans="79:79" ht="24" thickBot="1">
      <c r="CA4987" s="136"/>
    </row>
    <row r="4988" spans="79:79" ht="24" thickBot="1">
      <c r="CA4988" s="136"/>
    </row>
    <row r="4989" spans="79:79" ht="24" thickBot="1">
      <c r="CA4989" s="136"/>
    </row>
    <row r="4990" spans="79:79" ht="24" thickBot="1">
      <c r="CA4990" s="136"/>
    </row>
    <row r="4991" spans="79:79" ht="24" thickBot="1">
      <c r="CA4991" s="136"/>
    </row>
    <row r="4992" spans="79:79" ht="24" thickBot="1">
      <c r="CA4992" s="136"/>
    </row>
    <row r="4993" spans="79:79" ht="24" thickBot="1">
      <c r="CA4993" s="136"/>
    </row>
    <row r="4994" spans="79:79" ht="24" thickBot="1">
      <c r="CA4994" s="136"/>
    </row>
    <row r="4995" spans="79:79" ht="24" thickBot="1">
      <c r="CA4995" s="136"/>
    </row>
    <row r="4996" spans="79:79" ht="24" thickBot="1">
      <c r="CA4996" s="136"/>
    </row>
    <row r="4997" spans="79:79" ht="24" thickBot="1">
      <c r="CA4997" s="136"/>
    </row>
    <row r="4998" spans="79:79" ht="24" thickBot="1">
      <c r="CA4998" s="136"/>
    </row>
    <row r="4999" spans="79:79" ht="24" thickBot="1">
      <c r="CA4999" s="136"/>
    </row>
    <row r="5000" spans="79:79" ht="24" thickBot="1">
      <c r="CA5000" s="136"/>
    </row>
    <row r="5001" spans="79:79" ht="24" thickBot="1">
      <c r="CA5001" s="136"/>
    </row>
    <row r="5002" spans="79:79" ht="24" thickBot="1">
      <c r="CA5002" s="136"/>
    </row>
    <row r="5003" spans="79:79" ht="24" thickBot="1">
      <c r="CA5003" s="136"/>
    </row>
    <row r="5004" spans="79:79" ht="24" thickBot="1">
      <c r="CA5004" s="136"/>
    </row>
    <row r="5005" spans="79:79" ht="24" thickBot="1">
      <c r="CA5005" s="136"/>
    </row>
    <row r="5006" spans="79:79" ht="24" thickBot="1">
      <c r="CA5006" s="136"/>
    </row>
    <row r="5007" spans="79:79" ht="24" thickBot="1">
      <c r="CA5007" s="136"/>
    </row>
    <row r="5008" spans="79:79" ht="24" thickBot="1">
      <c r="CA5008" s="136"/>
    </row>
    <row r="5009" spans="79:79" ht="24" thickBot="1">
      <c r="CA5009" s="136"/>
    </row>
    <row r="5010" spans="79:79" ht="24" thickBot="1">
      <c r="CA5010" s="136"/>
    </row>
    <row r="5011" spans="79:79" ht="24" thickBot="1">
      <c r="CA5011" s="136"/>
    </row>
    <row r="5012" spans="79:79" ht="24" thickBot="1">
      <c r="CA5012" s="136"/>
    </row>
    <row r="5013" spans="79:79" ht="24" thickBot="1">
      <c r="CA5013" s="136"/>
    </row>
    <row r="5014" spans="79:79" ht="24" thickBot="1">
      <c r="CA5014" s="136"/>
    </row>
    <row r="5015" spans="79:79" ht="24" thickBot="1">
      <c r="CA5015" s="136"/>
    </row>
    <row r="5016" spans="79:79" ht="24" thickBot="1">
      <c r="CA5016" s="136"/>
    </row>
    <row r="5017" spans="79:79" ht="24" thickBot="1">
      <c r="CA5017" s="136"/>
    </row>
    <row r="5018" spans="79:79" ht="24" thickBot="1">
      <c r="CA5018" s="136"/>
    </row>
    <row r="5019" spans="79:79" ht="24" thickBot="1">
      <c r="CA5019" s="136"/>
    </row>
    <row r="5020" spans="79:79" ht="24" thickBot="1">
      <c r="CA5020" s="136"/>
    </row>
    <row r="5021" spans="79:79" ht="24" thickBot="1">
      <c r="CA5021" s="136"/>
    </row>
    <row r="5022" spans="79:79" ht="24" thickBot="1">
      <c r="CA5022" s="136"/>
    </row>
    <row r="5023" spans="79:79" ht="24" thickBot="1">
      <c r="CA5023" s="136"/>
    </row>
    <row r="5024" spans="79:79" ht="24" thickBot="1">
      <c r="CA5024" s="136"/>
    </row>
    <row r="5025" spans="79:79" ht="24" thickBot="1">
      <c r="CA5025" s="136"/>
    </row>
    <row r="5026" spans="79:79" ht="24" thickBot="1">
      <c r="CA5026" s="136"/>
    </row>
    <row r="5027" spans="79:79" ht="24" thickBot="1">
      <c r="CA5027" s="136"/>
    </row>
    <row r="5028" spans="79:79" ht="24" thickBot="1">
      <c r="CA5028" s="136"/>
    </row>
    <row r="5029" spans="79:79" ht="24" thickBot="1">
      <c r="CA5029" s="136"/>
    </row>
    <row r="5030" spans="79:79" ht="24" thickBot="1">
      <c r="CA5030" s="136"/>
    </row>
    <row r="5031" spans="79:79" ht="24" thickBot="1">
      <c r="CA5031" s="136"/>
    </row>
    <row r="5032" spans="79:79" ht="24" thickBot="1">
      <c r="CA5032" s="136"/>
    </row>
    <row r="5033" spans="79:79" ht="24" thickBot="1">
      <c r="CA5033" s="136"/>
    </row>
    <row r="5034" spans="79:79" ht="24" thickBot="1">
      <c r="CA5034" s="136"/>
    </row>
    <row r="5035" spans="79:79" ht="24" thickBot="1">
      <c r="CA5035" s="136"/>
    </row>
    <row r="5036" spans="79:79" ht="24" thickBot="1">
      <c r="CA5036" s="136"/>
    </row>
    <row r="5037" spans="79:79" ht="24" thickBot="1">
      <c r="CA5037" s="136"/>
    </row>
    <row r="5038" spans="79:79" ht="24" thickBot="1">
      <c r="CA5038" s="136"/>
    </row>
    <row r="5039" spans="79:79" ht="24" thickBot="1">
      <c r="CA5039" s="136"/>
    </row>
    <row r="5040" spans="79:79" ht="24" thickBot="1">
      <c r="CA5040" s="136"/>
    </row>
    <row r="5041" spans="79:79" ht="24" thickBot="1">
      <c r="CA5041" s="136"/>
    </row>
    <row r="5042" spans="79:79" ht="24" thickBot="1">
      <c r="CA5042" s="136"/>
    </row>
    <row r="5043" spans="79:79" ht="24" thickBot="1">
      <c r="CA5043" s="136"/>
    </row>
    <row r="5044" spans="79:79" ht="24" thickBot="1">
      <c r="CA5044" s="136"/>
    </row>
    <row r="5045" spans="79:79" ht="24" thickBot="1">
      <c r="CA5045" s="136"/>
    </row>
    <row r="5046" spans="79:79" ht="24" thickBot="1">
      <c r="CA5046" s="136"/>
    </row>
    <row r="5047" spans="79:79" ht="24" thickBot="1">
      <c r="CA5047" s="136"/>
    </row>
    <row r="5048" spans="79:79" ht="24" thickBot="1">
      <c r="CA5048" s="136"/>
    </row>
    <row r="5049" spans="79:79" ht="24" thickBot="1">
      <c r="CA5049" s="136"/>
    </row>
    <row r="5050" spans="79:79" ht="24" thickBot="1">
      <c r="CA5050" s="136"/>
    </row>
    <row r="5051" spans="79:79" ht="24" thickBot="1">
      <c r="CA5051" s="136"/>
    </row>
    <row r="5052" spans="79:79" ht="24" thickBot="1">
      <c r="CA5052" s="136"/>
    </row>
    <row r="5053" spans="79:79" ht="24" thickBot="1">
      <c r="CA5053" s="136"/>
    </row>
    <row r="5054" spans="79:79" ht="24" thickBot="1">
      <c r="CA5054" s="136"/>
    </row>
    <row r="5055" spans="79:79" ht="24" thickBot="1">
      <c r="CA5055" s="136"/>
    </row>
    <row r="5056" spans="79:79" ht="24" thickBot="1">
      <c r="CA5056" s="136"/>
    </row>
    <row r="5057" spans="79:79" ht="24" thickBot="1">
      <c r="CA5057" s="136"/>
    </row>
    <row r="5058" spans="79:79" ht="24" thickBot="1">
      <c r="CA5058" s="136"/>
    </row>
    <row r="5059" spans="79:79" ht="24" thickBot="1">
      <c r="CA5059" s="136"/>
    </row>
    <row r="5060" spans="79:79" ht="24" thickBot="1">
      <c r="CA5060" s="136"/>
    </row>
    <row r="5061" spans="79:79" ht="24" thickBot="1">
      <c r="CA5061" s="136"/>
    </row>
    <row r="5062" spans="79:79" ht="24" thickBot="1">
      <c r="CA5062" s="136"/>
    </row>
    <row r="5063" spans="79:79" ht="24" thickBot="1">
      <c r="CA5063" s="136"/>
    </row>
    <row r="5064" spans="79:79" ht="24" thickBot="1">
      <c r="CA5064" s="136"/>
    </row>
    <row r="5065" spans="79:79" ht="24" thickBot="1">
      <c r="CA5065" s="136"/>
    </row>
    <row r="5066" spans="79:79" ht="24" thickBot="1">
      <c r="CA5066" s="136"/>
    </row>
    <row r="5067" spans="79:79" ht="24" thickBot="1">
      <c r="CA5067" s="136"/>
    </row>
    <row r="5068" spans="79:79" ht="24" thickBot="1">
      <c r="CA5068" s="136"/>
    </row>
    <row r="5069" spans="79:79" ht="24" thickBot="1">
      <c r="CA5069" s="136"/>
    </row>
    <row r="5070" spans="79:79" ht="24" thickBot="1">
      <c r="CA5070" s="136"/>
    </row>
    <row r="5071" spans="79:79" ht="24" thickBot="1">
      <c r="CA5071" s="136"/>
    </row>
    <row r="5072" spans="79:79" ht="24" thickBot="1">
      <c r="CA5072" s="136"/>
    </row>
    <row r="5073" spans="79:79" ht="24" thickBot="1">
      <c r="CA5073" s="136"/>
    </row>
    <row r="5074" spans="79:79" ht="24" thickBot="1">
      <c r="CA5074" s="136"/>
    </row>
    <row r="5075" spans="79:79" ht="24" thickBot="1">
      <c r="CA5075" s="136"/>
    </row>
    <row r="5076" spans="79:79" ht="24" thickBot="1">
      <c r="CA5076" s="136"/>
    </row>
    <row r="5077" spans="79:79" ht="24" thickBot="1">
      <c r="CA5077" s="136"/>
    </row>
    <row r="5078" spans="79:79" ht="24" thickBot="1">
      <c r="CA5078" s="136"/>
    </row>
    <row r="5079" spans="79:79" ht="24" thickBot="1">
      <c r="CA5079" s="136"/>
    </row>
    <row r="5080" spans="79:79" ht="24" thickBot="1">
      <c r="CA5080" s="136"/>
    </row>
    <row r="5081" spans="79:79" ht="24" thickBot="1">
      <c r="CA5081" s="136"/>
    </row>
    <row r="5082" spans="79:79" ht="24" thickBot="1">
      <c r="CA5082" s="136"/>
    </row>
    <row r="5083" spans="79:79" ht="24" thickBot="1">
      <c r="CA5083" s="136"/>
    </row>
    <row r="5084" spans="79:79" ht="24" thickBot="1">
      <c r="CA5084" s="136"/>
    </row>
    <row r="5085" spans="79:79" ht="24" thickBot="1">
      <c r="CA5085" s="136"/>
    </row>
    <row r="5086" spans="79:79" ht="24" thickBot="1">
      <c r="CA5086" s="136"/>
    </row>
    <row r="5087" spans="79:79" ht="24" thickBot="1">
      <c r="CA5087" s="136"/>
    </row>
    <row r="5088" spans="79:79" ht="24" thickBot="1">
      <c r="CA5088" s="136"/>
    </row>
    <row r="5089" spans="79:79" ht="24" thickBot="1">
      <c r="CA5089" s="136"/>
    </row>
    <row r="5090" spans="79:79" ht="24" thickBot="1">
      <c r="CA5090" s="136"/>
    </row>
    <row r="5091" spans="79:79" ht="24" thickBot="1">
      <c r="CA5091" s="136"/>
    </row>
    <row r="5092" spans="79:79" ht="24" thickBot="1">
      <c r="CA5092" s="136"/>
    </row>
    <row r="5093" spans="79:79" ht="24" thickBot="1">
      <c r="CA5093" s="136"/>
    </row>
    <row r="5094" spans="79:79" ht="24" thickBot="1">
      <c r="CA5094" s="136"/>
    </row>
    <row r="5095" spans="79:79" ht="24" thickBot="1">
      <c r="CA5095" s="136"/>
    </row>
    <row r="5096" spans="79:79" ht="24" thickBot="1">
      <c r="CA5096" s="136"/>
    </row>
    <row r="5097" spans="79:79" ht="24" thickBot="1">
      <c r="CA5097" s="136"/>
    </row>
    <row r="5098" spans="79:79" ht="24" thickBot="1">
      <c r="CA5098" s="136"/>
    </row>
    <row r="5099" spans="79:79" ht="24" thickBot="1">
      <c r="CA5099" s="136"/>
    </row>
    <row r="5100" spans="79:79" ht="24" thickBot="1">
      <c r="CA5100" s="136"/>
    </row>
    <row r="5101" spans="79:79" ht="24" thickBot="1">
      <c r="CA5101" s="136"/>
    </row>
    <row r="5102" spans="79:79" ht="24" thickBot="1">
      <c r="CA5102" s="136"/>
    </row>
    <row r="5103" spans="79:79" ht="24" thickBot="1">
      <c r="CA5103" s="136"/>
    </row>
    <row r="5104" spans="79:79" ht="24" thickBot="1">
      <c r="CA5104" s="136"/>
    </row>
    <row r="5105" spans="79:79" ht="24" thickBot="1">
      <c r="CA5105" s="136"/>
    </row>
    <row r="5106" spans="79:79" ht="24" thickBot="1">
      <c r="CA5106" s="136"/>
    </row>
    <row r="5107" spans="79:79" ht="24" thickBot="1">
      <c r="CA5107" s="136"/>
    </row>
    <row r="5108" spans="79:79" ht="24" thickBot="1">
      <c r="CA5108" s="136"/>
    </row>
    <row r="5109" spans="79:79" ht="24" thickBot="1">
      <c r="CA5109" s="136"/>
    </row>
    <row r="5110" spans="79:79" ht="24" thickBot="1">
      <c r="CA5110" s="136"/>
    </row>
    <row r="5111" spans="79:79" ht="24" thickBot="1">
      <c r="CA5111" s="136"/>
    </row>
    <row r="5112" spans="79:79" ht="24" thickBot="1">
      <c r="CA5112" s="136"/>
    </row>
    <row r="5113" spans="79:79" ht="24" thickBot="1">
      <c r="CA5113" s="136"/>
    </row>
    <row r="5114" spans="79:79" ht="24" thickBot="1">
      <c r="CA5114" s="136"/>
    </row>
    <row r="5115" spans="79:79" ht="24" thickBot="1">
      <c r="CA5115" s="136"/>
    </row>
    <row r="5116" spans="79:79" ht="24" thickBot="1">
      <c r="CA5116" s="136"/>
    </row>
    <row r="5117" spans="79:79" ht="24" thickBot="1">
      <c r="CA5117" s="136"/>
    </row>
    <row r="5118" spans="79:79" ht="24" thickBot="1">
      <c r="CA5118" s="136"/>
    </row>
    <row r="5119" spans="79:79" ht="24" thickBot="1">
      <c r="CA5119" s="136"/>
    </row>
    <row r="5120" spans="79:79" ht="24" thickBot="1">
      <c r="CA5120" s="136"/>
    </row>
    <row r="5121" spans="79:79" ht="24" thickBot="1">
      <c r="CA5121" s="136"/>
    </row>
    <row r="5122" spans="79:79" ht="24" thickBot="1">
      <c r="CA5122" s="136"/>
    </row>
    <row r="5123" spans="79:79" ht="24" thickBot="1">
      <c r="CA5123" s="136"/>
    </row>
    <row r="5124" spans="79:79" ht="24" thickBot="1">
      <c r="CA5124" s="136"/>
    </row>
    <row r="5125" spans="79:79" ht="24" thickBot="1">
      <c r="CA5125" s="136"/>
    </row>
    <row r="5126" spans="79:79" ht="24" thickBot="1">
      <c r="CA5126" s="136"/>
    </row>
    <row r="5127" spans="79:79" ht="24" thickBot="1">
      <c r="CA5127" s="136"/>
    </row>
    <row r="5128" spans="79:79" ht="24" thickBot="1">
      <c r="CA5128" s="136"/>
    </row>
    <row r="5129" spans="79:79" ht="24" thickBot="1">
      <c r="CA5129" s="136"/>
    </row>
    <row r="5130" spans="79:79" ht="24" thickBot="1">
      <c r="CA5130" s="136"/>
    </row>
    <row r="5131" spans="79:79" ht="24" thickBot="1">
      <c r="CA5131" s="136"/>
    </row>
    <row r="5132" spans="79:79" ht="24" thickBot="1">
      <c r="CA5132" s="136"/>
    </row>
    <row r="5133" spans="79:79" ht="24" thickBot="1">
      <c r="CA5133" s="136"/>
    </row>
    <row r="5134" spans="79:79" ht="24" thickBot="1">
      <c r="CA5134" s="136"/>
    </row>
    <row r="5135" spans="79:79" ht="24" thickBot="1">
      <c r="CA5135" s="136"/>
    </row>
    <row r="5136" spans="79:79" ht="24" thickBot="1">
      <c r="CA5136" s="136"/>
    </row>
    <row r="5137" spans="79:79" ht="24" thickBot="1">
      <c r="CA5137" s="136"/>
    </row>
    <row r="5138" spans="79:79" ht="24" thickBot="1">
      <c r="CA5138" s="136"/>
    </row>
    <row r="5139" spans="79:79" ht="24" thickBot="1">
      <c r="CA5139" s="136"/>
    </row>
    <row r="5140" spans="79:79" ht="24" thickBot="1">
      <c r="CA5140" s="136"/>
    </row>
    <row r="5141" spans="79:79" ht="24" thickBot="1">
      <c r="CA5141" s="136"/>
    </row>
    <row r="5142" spans="79:79" ht="24" thickBot="1">
      <c r="CA5142" s="136"/>
    </row>
    <row r="5143" spans="79:79" ht="24" thickBot="1">
      <c r="CA5143" s="136"/>
    </row>
    <row r="5144" spans="79:79" ht="24" thickBot="1">
      <c r="CA5144" s="136"/>
    </row>
    <row r="5145" spans="79:79" ht="24" thickBot="1">
      <c r="CA5145" s="136"/>
    </row>
    <row r="5146" spans="79:79" ht="24" thickBot="1">
      <c r="CA5146" s="136"/>
    </row>
    <row r="5147" spans="79:79" ht="24" thickBot="1">
      <c r="CA5147" s="136"/>
    </row>
    <row r="5148" spans="79:79" ht="24" thickBot="1">
      <c r="CA5148" s="136"/>
    </row>
    <row r="5149" spans="79:79" ht="24" thickBot="1">
      <c r="CA5149" s="136"/>
    </row>
    <row r="5150" spans="79:79" ht="24" thickBot="1">
      <c r="CA5150" s="136"/>
    </row>
    <row r="5151" spans="79:79" ht="24" thickBot="1">
      <c r="CA5151" s="136"/>
    </row>
    <row r="5152" spans="79:79" ht="24" thickBot="1">
      <c r="CA5152" s="136"/>
    </row>
    <row r="5153" spans="79:79" ht="24" thickBot="1">
      <c r="CA5153" s="136"/>
    </row>
    <row r="5154" spans="79:79" ht="24" thickBot="1">
      <c r="CA5154" s="136"/>
    </row>
    <row r="5155" spans="79:79" ht="24" thickBot="1">
      <c r="CA5155" s="136"/>
    </row>
    <row r="5156" spans="79:79" ht="24" thickBot="1">
      <c r="CA5156" s="136"/>
    </row>
    <row r="5157" spans="79:79" ht="24" thickBot="1">
      <c r="CA5157" s="136"/>
    </row>
    <row r="5158" spans="79:79" ht="24" thickBot="1">
      <c r="CA5158" s="136"/>
    </row>
    <row r="5159" spans="79:79" ht="24" thickBot="1">
      <c r="CA5159" s="136"/>
    </row>
    <row r="5160" spans="79:79" ht="24" thickBot="1">
      <c r="CA5160" s="136"/>
    </row>
    <row r="5161" spans="79:79" ht="24" thickBot="1">
      <c r="CA5161" s="136"/>
    </row>
    <row r="5162" spans="79:79" ht="24" thickBot="1">
      <c r="CA5162" s="136"/>
    </row>
    <row r="5163" spans="79:79" ht="24" thickBot="1">
      <c r="CA5163" s="136"/>
    </row>
    <row r="5164" spans="79:79" ht="24" thickBot="1">
      <c r="CA5164" s="136"/>
    </row>
    <row r="5165" spans="79:79" ht="24" thickBot="1">
      <c r="CA5165" s="136"/>
    </row>
    <row r="5166" spans="79:79" ht="24" thickBot="1">
      <c r="CA5166" s="136"/>
    </row>
    <row r="5167" spans="79:79" ht="24" thickBot="1">
      <c r="CA5167" s="136"/>
    </row>
    <row r="5168" spans="79:79" ht="24" thickBot="1">
      <c r="CA5168" s="136"/>
    </row>
    <row r="5169" spans="79:79" ht="24" thickBot="1">
      <c r="CA5169" s="136"/>
    </row>
    <row r="5170" spans="79:79" ht="24" thickBot="1">
      <c r="CA5170" s="136"/>
    </row>
    <row r="5171" spans="79:79" ht="24" thickBot="1">
      <c r="CA5171" s="136"/>
    </row>
    <row r="5172" spans="79:79" ht="24" thickBot="1">
      <c r="CA5172" s="136"/>
    </row>
    <row r="5173" spans="79:79" ht="24" thickBot="1">
      <c r="CA5173" s="136"/>
    </row>
    <row r="5174" spans="79:79" ht="24" thickBot="1">
      <c r="CA5174" s="136"/>
    </row>
    <row r="5175" spans="79:79" ht="24" thickBot="1">
      <c r="CA5175" s="136"/>
    </row>
    <row r="5176" spans="79:79" ht="24" thickBot="1">
      <c r="CA5176" s="136"/>
    </row>
    <row r="5177" spans="79:79" ht="24" thickBot="1">
      <c r="CA5177" s="136"/>
    </row>
    <row r="5178" spans="79:79" ht="24" thickBot="1">
      <c r="CA5178" s="136"/>
    </row>
    <row r="5179" spans="79:79" ht="24" thickBot="1">
      <c r="CA5179" s="136"/>
    </row>
    <row r="5180" spans="79:79" ht="24" thickBot="1">
      <c r="CA5180" s="136"/>
    </row>
    <row r="5181" spans="79:79" ht="24" thickBot="1">
      <c r="CA5181" s="136"/>
    </row>
    <row r="5182" spans="79:79" ht="24" thickBot="1">
      <c r="CA5182" s="136"/>
    </row>
    <row r="5183" spans="79:79" ht="24" thickBot="1">
      <c r="CA5183" s="136"/>
    </row>
    <row r="5184" spans="79:79" ht="24" thickBot="1">
      <c r="CA5184" s="136"/>
    </row>
    <row r="5185" spans="79:79" ht="24" thickBot="1">
      <c r="CA5185" s="136"/>
    </row>
    <row r="5186" spans="79:79" ht="24" thickBot="1">
      <c r="CA5186" s="136"/>
    </row>
    <row r="5187" spans="79:79" ht="24" thickBot="1">
      <c r="CA5187" s="136"/>
    </row>
    <row r="5188" spans="79:79" ht="24" thickBot="1">
      <c r="CA5188" s="136"/>
    </row>
    <row r="5189" spans="79:79" ht="24" thickBot="1">
      <c r="CA5189" s="136"/>
    </row>
    <row r="5190" spans="79:79" ht="24" thickBot="1">
      <c r="CA5190" s="136"/>
    </row>
    <row r="5191" spans="79:79" ht="24" thickBot="1">
      <c r="CA5191" s="136"/>
    </row>
    <row r="5192" spans="79:79" ht="24" thickBot="1">
      <c r="CA5192" s="136"/>
    </row>
    <row r="5193" spans="79:79" ht="24" thickBot="1">
      <c r="CA5193" s="136"/>
    </row>
    <row r="5194" spans="79:79" ht="24" thickBot="1">
      <c r="CA5194" s="136"/>
    </row>
    <row r="5195" spans="79:79" ht="24" thickBot="1">
      <c r="CA5195" s="136"/>
    </row>
    <row r="5196" spans="79:79" ht="24" thickBot="1">
      <c r="CA5196" s="136"/>
    </row>
    <row r="5197" spans="79:79" ht="24" thickBot="1">
      <c r="CA5197" s="136"/>
    </row>
    <row r="5198" spans="79:79" ht="24" thickBot="1">
      <c r="CA5198" s="136"/>
    </row>
    <row r="5199" spans="79:79" ht="24" thickBot="1">
      <c r="CA5199" s="136"/>
    </row>
    <row r="5200" spans="79:79" ht="24" thickBot="1">
      <c r="CA5200" s="136"/>
    </row>
    <row r="5201" spans="79:79" ht="24" thickBot="1">
      <c r="CA5201" s="136"/>
    </row>
    <row r="5202" spans="79:79" ht="24" thickBot="1">
      <c r="CA5202" s="136"/>
    </row>
    <row r="5203" spans="79:79" ht="24" thickBot="1">
      <c r="CA5203" s="136"/>
    </row>
    <row r="5204" spans="79:79" ht="24" thickBot="1">
      <c r="CA5204" s="136"/>
    </row>
    <row r="5205" spans="79:79" ht="24" thickBot="1">
      <c r="CA5205" s="136"/>
    </row>
    <row r="5206" spans="79:79" ht="24" thickBot="1">
      <c r="CA5206" s="136"/>
    </row>
    <row r="5207" spans="79:79" ht="24" thickBot="1">
      <c r="CA5207" s="136"/>
    </row>
    <row r="5208" spans="79:79" ht="24" thickBot="1">
      <c r="CA5208" s="136"/>
    </row>
    <row r="5209" spans="79:79" ht="24" thickBot="1">
      <c r="CA5209" s="136"/>
    </row>
    <row r="5210" spans="79:79" ht="24" thickBot="1">
      <c r="CA5210" s="136"/>
    </row>
    <row r="5211" spans="79:79" ht="24" thickBot="1">
      <c r="CA5211" s="136"/>
    </row>
    <row r="5212" spans="79:79" ht="24" thickBot="1">
      <c r="CA5212" s="136"/>
    </row>
    <row r="5213" spans="79:79" ht="24" thickBot="1">
      <c r="CA5213" s="136"/>
    </row>
    <row r="5214" spans="79:79" ht="24" thickBot="1">
      <c r="CA5214" s="136"/>
    </row>
    <row r="5215" spans="79:79" ht="24" thickBot="1">
      <c r="CA5215" s="136"/>
    </row>
    <row r="5216" spans="79:79" ht="24" thickBot="1">
      <c r="CA5216" s="136"/>
    </row>
    <row r="5217" spans="79:79" ht="24" thickBot="1">
      <c r="CA5217" s="136"/>
    </row>
    <row r="5218" spans="79:79" ht="24" thickBot="1">
      <c r="CA5218" s="136"/>
    </row>
    <row r="5219" spans="79:79" ht="24" thickBot="1">
      <c r="CA5219" s="136"/>
    </row>
    <row r="5220" spans="79:79" ht="24" thickBot="1">
      <c r="CA5220" s="136"/>
    </row>
    <row r="5221" spans="79:79" ht="24" thickBot="1">
      <c r="CA5221" s="136"/>
    </row>
    <row r="5222" spans="79:79" ht="24" thickBot="1">
      <c r="CA5222" s="136"/>
    </row>
    <row r="5223" spans="79:79" ht="24" thickBot="1">
      <c r="CA5223" s="136"/>
    </row>
    <row r="5224" spans="79:79" ht="24" thickBot="1">
      <c r="CA5224" s="136"/>
    </row>
    <row r="5225" spans="79:79" ht="24" thickBot="1">
      <c r="CA5225" s="136"/>
    </row>
    <row r="5226" spans="79:79" ht="24" thickBot="1">
      <c r="CA5226" s="136"/>
    </row>
    <row r="5227" spans="79:79" ht="24" thickBot="1">
      <c r="CA5227" s="136"/>
    </row>
    <row r="5228" spans="79:79" ht="24" thickBot="1">
      <c r="CA5228" s="136"/>
    </row>
    <row r="5229" spans="79:79" ht="24" thickBot="1">
      <c r="CA5229" s="136"/>
    </row>
    <row r="5230" spans="79:79" ht="24" thickBot="1">
      <c r="CA5230" s="136"/>
    </row>
    <row r="5231" spans="79:79" ht="24" thickBot="1">
      <c r="CA5231" s="136"/>
    </row>
    <row r="5232" spans="79:79" ht="24" thickBot="1">
      <c r="CA5232" s="136"/>
    </row>
    <row r="5233" spans="79:79" ht="24" thickBot="1">
      <c r="CA5233" s="136"/>
    </row>
    <row r="5234" spans="79:79" ht="24" thickBot="1">
      <c r="CA5234" s="136"/>
    </row>
    <row r="5235" spans="79:79" ht="24" thickBot="1">
      <c r="CA5235" s="136"/>
    </row>
    <row r="5236" spans="79:79" ht="24" thickBot="1">
      <c r="CA5236" s="136"/>
    </row>
    <row r="5237" spans="79:79" ht="24" thickBot="1">
      <c r="CA5237" s="136"/>
    </row>
    <row r="5238" spans="79:79" ht="24" thickBot="1">
      <c r="CA5238" s="136"/>
    </row>
    <row r="5239" spans="79:79" ht="24" thickBot="1">
      <c r="CA5239" s="136"/>
    </row>
    <row r="5240" spans="79:79" ht="24" thickBot="1">
      <c r="CA5240" s="136"/>
    </row>
    <row r="5241" spans="79:79" ht="24" thickBot="1">
      <c r="CA5241" s="136"/>
    </row>
    <row r="5242" spans="79:79" ht="24" thickBot="1">
      <c r="CA5242" s="136"/>
    </row>
    <row r="5243" spans="79:79" ht="24" thickBot="1">
      <c r="CA5243" s="136"/>
    </row>
    <row r="5244" spans="79:79" ht="24" thickBot="1">
      <c r="CA5244" s="136"/>
    </row>
    <row r="5245" spans="79:79" ht="24" thickBot="1">
      <c r="CA5245" s="136"/>
    </row>
    <row r="5246" spans="79:79" ht="24" thickBot="1">
      <c r="CA5246" s="136"/>
    </row>
    <row r="5247" spans="79:79" ht="24" thickBot="1">
      <c r="CA5247" s="136"/>
    </row>
    <row r="5248" spans="79:79" ht="24" thickBot="1">
      <c r="CA5248" s="136"/>
    </row>
    <row r="5249" spans="79:79" ht="24" thickBot="1">
      <c r="CA5249" s="136"/>
    </row>
    <row r="5250" spans="79:79" ht="24" thickBot="1">
      <c r="CA5250" s="136"/>
    </row>
    <row r="5251" spans="79:79" ht="24" thickBot="1">
      <c r="CA5251" s="136"/>
    </row>
    <row r="5252" spans="79:79" ht="24" thickBot="1">
      <c r="CA5252" s="136"/>
    </row>
    <row r="5253" spans="79:79" ht="24" thickBot="1">
      <c r="CA5253" s="136"/>
    </row>
    <row r="5254" spans="79:79" ht="24" thickBot="1">
      <c r="CA5254" s="136"/>
    </row>
    <row r="5255" spans="79:79" ht="24" thickBot="1">
      <c r="CA5255" s="136"/>
    </row>
    <row r="5256" spans="79:79" ht="24" thickBot="1">
      <c r="CA5256" s="136"/>
    </row>
    <row r="5257" spans="79:79" ht="24" thickBot="1">
      <c r="CA5257" s="136"/>
    </row>
    <row r="5258" spans="79:79" ht="24" thickBot="1">
      <c r="CA5258" s="136"/>
    </row>
    <row r="5259" spans="79:79" ht="24" thickBot="1">
      <c r="CA5259" s="136"/>
    </row>
    <row r="5260" spans="79:79" ht="24" thickBot="1">
      <c r="CA5260" s="136"/>
    </row>
    <row r="5261" spans="79:79" ht="24" thickBot="1">
      <c r="CA5261" s="136"/>
    </row>
    <row r="5262" spans="79:79" ht="24" thickBot="1">
      <c r="CA5262" s="136"/>
    </row>
    <row r="5263" spans="79:79" ht="24" thickBot="1">
      <c r="CA5263" s="136"/>
    </row>
    <row r="5264" spans="79:79" ht="24" thickBot="1">
      <c r="CA5264" s="136"/>
    </row>
    <row r="5265" spans="79:79" ht="24" thickBot="1">
      <c r="CA5265" s="136"/>
    </row>
    <row r="5266" spans="79:79" ht="24" thickBot="1">
      <c r="CA5266" s="136"/>
    </row>
    <row r="5267" spans="79:79" ht="24" thickBot="1">
      <c r="CA5267" s="136"/>
    </row>
    <row r="5268" spans="79:79" ht="24" thickBot="1">
      <c r="CA5268" s="136"/>
    </row>
    <row r="5269" spans="79:79" ht="24" thickBot="1">
      <c r="CA5269" s="136"/>
    </row>
    <row r="5270" spans="79:79" ht="24" thickBot="1">
      <c r="CA5270" s="136"/>
    </row>
    <row r="5271" spans="79:79" ht="24" thickBot="1">
      <c r="CA5271" s="136"/>
    </row>
    <row r="5272" spans="79:79" ht="24" thickBot="1">
      <c r="CA5272" s="136"/>
    </row>
    <row r="5273" spans="79:79" ht="24" thickBot="1">
      <c r="CA5273" s="136"/>
    </row>
    <row r="5274" spans="79:79" ht="24" thickBot="1">
      <c r="CA5274" s="136"/>
    </row>
    <row r="5275" spans="79:79" ht="24" thickBot="1">
      <c r="CA5275" s="136"/>
    </row>
    <row r="5276" spans="79:79" ht="24" thickBot="1">
      <c r="CA5276" s="136"/>
    </row>
    <row r="5277" spans="79:79" ht="24" thickBot="1">
      <c r="CA5277" s="136"/>
    </row>
    <row r="5278" spans="79:79" ht="24" thickBot="1">
      <c r="CA5278" s="136"/>
    </row>
    <row r="5279" spans="79:79" ht="24" thickBot="1">
      <c r="CA5279" s="136"/>
    </row>
    <row r="5280" spans="79:79" ht="24" thickBot="1">
      <c r="CA5280" s="136"/>
    </row>
    <row r="5281" spans="79:79" ht="24" thickBot="1">
      <c r="CA5281" s="136"/>
    </row>
    <row r="5282" spans="79:79" ht="24" thickBot="1">
      <c r="CA5282" s="136"/>
    </row>
    <row r="5283" spans="79:79" ht="24" thickBot="1">
      <c r="CA5283" s="136"/>
    </row>
    <row r="5284" spans="79:79" ht="24" thickBot="1">
      <c r="CA5284" s="136"/>
    </row>
    <row r="5285" spans="79:79" ht="24" thickBot="1">
      <c r="CA5285" s="136"/>
    </row>
    <row r="5286" spans="79:79" ht="24" thickBot="1">
      <c r="CA5286" s="136"/>
    </row>
    <row r="5287" spans="79:79" ht="24" thickBot="1">
      <c r="CA5287" s="136"/>
    </row>
    <row r="5288" spans="79:79" ht="24" thickBot="1">
      <c r="CA5288" s="136"/>
    </row>
    <row r="5289" spans="79:79" ht="24" thickBot="1">
      <c r="CA5289" s="136"/>
    </row>
    <row r="5290" spans="79:79" ht="24" thickBot="1">
      <c r="CA5290" s="136"/>
    </row>
    <row r="5291" spans="79:79" ht="24" thickBot="1">
      <c r="CA5291" s="136"/>
    </row>
    <row r="5292" spans="79:79" ht="24" thickBot="1">
      <c r="CA5292" s="136"/>
    </row>
    <row r="5293" spans="79:79" ht="24" thickBot="1">
      <c r="CA5293" s="136"/>
    </row>
    <row r="5294" spans="79:79" ht="24" thickBot="1">
      <c r="CA5294" s="136"/>
    </row>
    <row r="5295" spans="79:79" ht="24" thickBot="1">
      <c r="CA5295" s="136"/>
    </row>
    <row r="5296" spans="79:79" ht="24" thickBot="1">
      <c r="CA5296" s="136"/>
    </row>
    <row r="5297" spans="79:79" ht="24" thickBot="1">
      <c r="CA5297" s="136"/>
    </row>
    <row r="5298" spans="79:79" ht="24" thickBot="1">
      <c r="CA5298" s="136"/>
    </row>
    <row r="5299" spans="79:79" ht="24" thickBot="1">
      <c r="CA5299" s="136"/>
    </row>
    <row r="5300" spans="79:79" ht="24" thickBot="1">
      <c r="CA5300" s="136"/>
    </row>
    <row r="5301" spans="79:79" ht="24" thickBot="1">
      <c r="CA5301" s="136"/>
    </row>
    <row r="5302" spans="79:79" ht="24" thickBot="1">
      <c r="CA5302" s="136"/>
    </row>
    <row r="5303" spans="79:79" ht="24" thickBot="1">
      <c r="CA5303" s="136"/>
    </row>
    <row r="5304" spans="79:79" ht="24" thickBot="1">
      <c r="CA5304" s="136"/>
    </row>
    <row r="5305" spans="79:79" ht="24" thickBot="1">
      <c r="CA5305" s="136"/>
    </row>
    <row r="5306" spans="79:79" ht="24" thickBot="1">
      <c r="CA5306" s="136"/>
    </row>
    <row r="5307" spans="79:79" ht="24" thickBot="1">
      <c r="CA5307" s="136"/>
    </row>
    <row r="5308" spans="79:79" ht="24" thickBot="1">
      <c r="CA5308" s="136"/>
    </row>
    <row r="5309" spans="79:79" ht="24" thickBot="1">
      <c r="CA5309" s="136"/>
    </row>
    <row r="5310" spans="79:79" ht="24" thickBot="1">
      <c r="CA5310" s="136"/>
    </row>
    <row r="5311" spans="79:79" ht="24" thickBot="1">
      <c r="CA5311" s="136"/>
    </row>
    <row r="5312" spans="79:79" ht="24" thickBot="1">
      <c r="CA5312" s="136"/>
    </row>
    <row r="5313" spans="79:79" ht="24" thickBot="1">
      <c r="CA5313" s="136"/>
    </row>
    <row r="5314" spans="79:79" ht="24" thickBot="1">
      <c r="CA5314" s="136"/>
    </row>
    <row r="5315" spans="79:79" ht="24" thickBot="1">
      <c r="CA5315" s="136"/>
    </row>
    <row r="5316" spans="79:79" ht="24" thickBot="1">
      <c r="CA5316" s="136"/>
    </row>
    <row r="5317" spans="79:79" ht="24" thickBot="1">
      <c r="CA5317" s="136"/>
    </row>
    <row r="5318" spans="79:79" ht="24" thickBot="1">
      <c r="CA5318" s="136"/>
    </row>
    <row r="5319" spans="79:79" ht="24" thickBot="1">
      <c r="CA5319" s="136"/>
    </row>
    <row r="5320" spans="79:79" ht="24" thickBot="1">
      <c r="CA5320" s="136"/>
    </row>
    <row r="5321" spans="79:79" ht="24" thickBot="1">
      <c r="CA5321" s="136"/>
    </row>
    <row r="5322" spans="79:79" ht="24" thickBot="1">
      <c r="CA5322" s="136"/>
    </row>
    <row r="5323" spans="79:79" ht="24" thickBot="1">
      <c r="CA5323" s="136"/>
    </row>
    <row r="5324" spans="79:79" ht="24" thickBot="1">
      <c r="CA5324" s="136"/>
    </row>
    <row r="5325" spans="79:79" ht="24" thickBot="1">
      <c r="CA5325" s="136"/>
    </row>
    <row r="5326" spans="79:79" ht="24" thickBot="1">
      <c r="CA5326" s="136"/>
    </row>
    <row r="5327" spans="79:79" ht="24" thickBot="1">
      <c r="CA5327" s="136"/>
    </row>
    <row r="5328" spans="79:79" ht="24" thickBot="1">
      <c r="CA5328" s="136"/>
    </row>
    <row r="5329" spans="79:79" ht="24" thickBot="1">
      <c r="CA5329" s="136"/>
    </row>
    <row r="5330" spans="79:79" ht="24" thickBot="1">
      <c r="CA5330" s="136"/>
    </row>
    <row r="5331" spans="79:79" ht="24" thickBot="1">
      <c r="CA5331" s="136"/>
    </row>
    <row r="5332" spans="79:79" ht="24" thickBot="1">
      <c r="CA5332" s="136"/>
    </row>
    <row r="5333" spans="79:79" ht="24" thickBot="1">
      <c r="CA5333" s="136"/>
    </row>
    <row r="5334" spans="79:79" ht="24" thickBot="1">
      <c r="CA5334" s="136"/>
    </row>
    <row r="5335" spans="79:79" ht="24" thickBot="1">
      <c r="CA5335" s="136"/>
    </row>
    <row r="5336" spans="79:79" ht="24" thickBot="1">
      <c r="CA5336" s="136"/>
    </row>
    <row r="5337" spans="79:79" ht="24" thickBot="1">
      <c r="CA5337" s="136"/>
    </row>
    <row r="5338" spans="79:79" ht="24" thickBot="1">
      <c r="CA5338" s="136"/>
    </row>
    <row r="5339" spans="79:79" ht="24" thickBot="1">
      <c r="CA5339" s="136"/>
    </row>
    <row r="5340" spans="79:79" ht="24" thickBot="1">
      <c r="CA5340" s="136"/>
    </row>
    <row r="5341" spans="79:79" ht="24" thickBot="1">
      <c r="CA5341" s="136"/>
    </row>
    <row r="5342" spans="79:79" ht="24" thickBot="1">
      <c r="CA5342" s="136"/>
    </row>
    <row r="5343" spans="79:79" ht="24" thickBot="1">
      <c r="CA5343" s="136"/>
    </row>
    <row r="5344" spans="79:79" ht="24" thickBot="1">
      <c r="CA5344" s="136"/>
    </row>
    <row r="5345" spans="79:79" ht="24" thickBot="1">
      <c r="CA5345" s="136"/>
    </row>
    <row r="5346" spans="79:79" ht="24" thickBot="1">
      <c r="CA5346" s="136"/>
    </row>
    <row r="5347" spans="79:79" ht="24" thickBot="1">
      <c r="CA5347" s="136"/>
    </row>
    <row r="5348" spans="79:79" ht="24" thickBot="1">
      <c r="CA5348" s="136"/>
    </row>
    <row r="5349" spans="79:79" ht="24" thickBot="1">
      <c r="CA5349" s="136"/>
    </row>
    <row r="5350" spans="79:79" ht="24" thickBot="1">
      <c r="CA5350" s="136"/>
    </row>
    <row r="5351" spans="79:79" ht="24" thickBot="1">
      <c r="CA5351" s="136"/>
    </row>
    <row r="5352" spans="79:79" ht="24" thickBot="1">
      <c r="CA5352" s="136"/>
    </row>
    <row r="5353" spans="79:79" ht="24" thickBot="1">
      <c r="CA5353" s="136"/>
    </row>
    <row r="5354" spans="79:79" ht="24" thickBot="1">
      <c r="CA5354" s="136"/>
    </row>
    <row r="5355" spans="79:79" ht="24" thickBot="1">
      <c r="CA5355" s="136"/>
    </row>
    <row r="5356" spans="79:79" ht="24" thickBot="1">
      <c r="CA5356" s="136"/>
    </row>
    <row r="5357" spans="79:79" ht="24" thickBot="1">
      <c r="CA5357" s="136"/>
    </row>
    <row r="5358" spans="79:79" ht="24" thickBot="1">
      <c r="CA5358" s="136"/>
    </row>
    <row r="5359" spans="79:79" ht="24" thickBot="1">
      <c r="CA5359" s="136"/>
    </row>
    <row r="5360" spans="79:79" ht="24" thickBot="1">
      <c r="CA5360" s="136"/>
    </row>
    <row r="5361" spans="79:79" ht="24" thickBot="1">
      <c r="CA5361" s="136"/>
    </row>
    <row r="5362" spans="79:79" ht="24" thickBot="1">
      <c r="CA5362" s="136"/>
    </row>
    <row r="5363" spans="79:79" ht="24" thickBot="1">
      <c r="CA5363" s="136"/>
    </row>
    <row r="5364" spans="79:79" ht="24" thickBot="1">
      <c r="CA5364" s="136"/>
    </row>
    <row r="5365" spans="79:79" ht="24" thickBot="1">
      <c r="CA5365" s="136"/>
    </row>
    <row r="5366" spans="79:79" ht="24" thickBot="1">
      <c r="CA5366" s="136"/>
    </row>
    <row r="5367" spans="79:79" ht="24" thickBot="1">
      <c r="CA5367" s="136"/>
    </row>
    <row r="5368" spans="79:79" ht="24" thickBot="1">
      <c r="CA5368" s="136"/>
    </row>
    <row r="5369" spans="79:79" ht="24" thickBot="1">
      <c r="CA5369" s="136"/>
    </row>
    <row r="5370" spans="79:79" ht="24" thickBot="1">
      <c r="CA5370" s="136"/>
    </row>
    <row r="5371" spans="79:79" ht="24" thickBot="1">
      <c r="CA5371" s="136"/>
    </row>
    <row r="5372" spans="79:79" ht="24" thickBot="1">
      <c r="CA5372" s="136"/>
    </row>
    <row r="5373" spans="79:79" ht="24" thickBot="1">
      <c r="CA5373" s="136"/>
    </row>
    <row r="5374" spans="79:79" ht="24" thickBot="1">
      <c r="CA5374" s="136"/>
    </row>
    <row r="5375" spans="79:79" ht="24" thickBot="1">
      <c r="CA5375" s="136"/>
    </row>
    <row r="5376" spans="79:79" ht="24" thickBot="1">
      <c r="CA5376" s="136"/>
    </row>
    <row r="5377" spans="79:79" ht="24" thickBot="1">
      <c r="CA5377" s="136"/>
    </row>
    <row r="5378" spans="79:79" ht="24" thickBot="1">
      <c r="CA5378" s="136"/>
    </row>
    <row r="5379" spans="79:79" ht="24" thickBot="1">
      <c r="CA5379" s="136"/>
    </row>
    <row r="5380" spans="79:79" ht="24" thickBot="1">
      <c r="CA5380" s="136"/>
    </row>
    <row r="5381" spans="79:79" ht="24" thickBot="1">
      <c r="CA5381" s="136"/>
    </row>
    <row r="5382" spans="79:79" ht="24" thickBot="1">
      <c r="CA5382" s="136"/>
    </row>
    <row r="5383" spans="79:79" ht="24" thickBot="1">
      <c r="CA5383" s="136"/>
    </row>
    <row r="5384" spans="79:79" ht="24" thickBot="1">
      <c r="CA5384" s="136"/>
    </row>
    <row r="5385" spans="79:79" ht="24" thickBot="1">
      <c r="CA5385" s="136"/>
    </row>
    <row r="5386" spans="79:79" ht="24" thickBot="1">
      <c r="CA5386" s="136"/>
    </row>
    <row r="5387" spans="79:79" ht="24" thickBot="1">
      <c r="CA5387" s="136"/>
    </row>
    <row r="5388" spans="79:79" ht="24" thickBot="1">
      <c r="CA5388" s="136"/>
    </row>
    <row r="5389" spans="79:79" ht="24" thickBot="1">
      <c r="CA5389" s="136"/>
    </row>
    <row r="5390" spans="79:79" ht="24" thickBot="1">
      <c r="CA5390" s="136"/>
    </row>
    <row r="5391" spans="79:79" ht="24" thickBot="1">
      <c r="CA5391" s="136"/>
    </row>
    <row r="5392" spans="79:79" ht="24" thickBot="1">
      <c r="CA5392" s="136"/>
    </row>
    <row r="5393" spans="79:79" ht="24" thickBot="1">
      <c r="CA5393" s="136"/>
    </row>
    <row r="5394" spans="79:79" ht="24" thickBot="1">
      <c r="CA5394" s="136"/>
    </row>
    <row r="5395" spans="79:79" ht="24" thickBot="1">
      <c r="CA5395" s="136"/>
    </row>
    <row r="5396" spans="79:79" ht="24" thickBot="1">
      <c r="CA5396" s="136"/>
    </row>
    <row r="5397" spans="79:79" ht="24" thickBot="1">
      <c r="CA5397" s="136"/>
    </row>
    <row r="5398" spans="79:79" ht="24" thickBot="1">
      <c r="CA5398" s="136"/>
    </row>
    <row r="5399" spans="79:79" ht="24" thickBot="1">
      <c r="CA5399" s="136"/>
    </row>
    <row r="5400" spans="79:79" ht="24" thickBot="1">
      <c r="CA5400" s="136"/>
    </row>
    <row r="5401" spans="79:79" ht="24" thickBot="1">
      <c r="CA5401" s="136"/>
    </row>
    <row r="5402" spans="79:79" ht="24" thickBot="1">
      <c r="CA5402" s="136"/>
    </row>
    <row r="5403" spans="79:79" ht="24" thickBot="1">
      <c r="CA5403" s="136"/>
    </row>
    <row r="5404" spans="79:79" ht="24" thickBot="1">
      <c r="CA5404" s="136"/>
    </row>
    <row r="5405" spans="79:79" ht="24" thickBot="1">
      <c r="CA5405" s="136"/>
    </row>
    <row r="5406" spans="79:79" ht="24" thickBot="1">
      <c r="CA5406" s="136"/>
    </row>
    <row r="5407" spans="79:79" ht="24" thickBot="1">
      <c r="CA5407" s="136"/>
    </row>
    <row r="5408" spans="79:79" ht="24" thickBot="1">
      <c r="CA5408" s="136"/>
    </row>
    <row r="5409" spans="79:79" ht="24" thickBot="1">
      <c r="CA5409" s="136"/>
    </row>
    <row r="5410" spans="79:79" ht="24" thickBot="1">
      <c r="CA5410" s="136"/>
    </row>
    <row r="5411" spans="79:79" ht="24" thickBot="1">
      <c r="CA5411" s="136"/>
    </row>
    <row r="5412" spans="79:79" ht="24" thickBot="1">
      <c r="CA5412" s="136"/>
    </row>
    <row r="5413" spans="79:79" ht="24" thickBot="1">
      <c r="CA5413" s="136"/>
    </row>
    <row r="5414" spans="79:79" ht="24" thickBot="1">
      <c r="CA5414" s="136"/>
    </row>
    <row r="5415" spans="79:79" ht="24" thickBot="1">
      <c r="CA5415" s="136"/>
    </row>
    <row r="5416" spans="79:79" ht="24" thickBot="1">
      <c r="CA5416" s="136"/>
    </row>
    <row r="5417" spans="79:79" ht="24" thickBot="1">
      <c r="CA5417" s="136"/>
    </row>
    <row r="5418" spans="79:79" ht="24" thickBot="1">
      <c r="CA5418" s="136"/>
    </row>
    <row r="5419" spans="79:79" ht="24" thickBot="1">
      <c r="CA5419" s="136"/>
    </row>
    <row r="5420" spans="79:79" ht="24" thickBot="1">
      <c r="CA5420" s="136"/>
    </row>
    <row r="5421" spans="79:79" ht="24" thickBot="1">
      <c r="CA5421" s="136"/>
    </row>
    <row r="5422" spans="79:79" ht="24" thickBot="1">
      <c r="CA5422" s="136"/>
    </row>
    <row r="5423" spans="79:79" ht="24" thickBot="1">
      <c r="CA5423" s="136"/>
    </row>
    <row r="5424" spans="79:79" ht="24" thickBot="1">
      <c r="CA5424" s="136"/>
    </row>
    <row r="5425" spans="79:79" ht="24" thickBot="1">
      <c r="CA5425" s="136"/>
    </row>
    <row r="5426" spans="79:79" ht="24" thickBot="1">
      <c r="CA5426" s="136"/>
    </row>
    <row r="5427" spans="79:79" ht="24" thickBot="1">
      <c r="CA5427" s="136"/>
    </row>
    <row r="5428" spans="79:79" ht="24" thickBot="1">
      <c r="CA5428" s="136"/>
    </row>
    <row r="5429" spans="79:79" ht="24" thickBot="1">
      <c r="CA5429" s="136"/>
    </row>
    <row r="5430" spans="79:79" ht="24" thickBot="1">
      <c r="CA5430" s="136"/>
    </row>
    <row r="5431" spans="79:79" ht="24" thickBot="1">
      <c r="CA5431" s="136"/>
    </row>
    <row r="5432" spans="79:79" ht="24" thickBot="1">
      <c r="CA5432" s="136"/>
    </row>
    <row r="5433" spans="79:79" ht="24" thickBot="1">
      <c r="CA5433" s="136"/>
    </row>
    <row r="5434" spans="79:79" ht="24" thickBot="1">
      <c r="CA5434" s="136"/>
    </row>
    <row r="5435" spans="79:79" ht="24" thickBot="1">
      <c r="CA5435" s="136"/>
    </row>
    <row r="5436" spans="79:79" ht="24" thickBot="1">
      <c r="CA5436" s="136"/>
    </row>
    <row r="5437" spans="79:79" ht="24" thickBot="1">
      <c r="CA5437" s="136"/>
    </row>
    <row r="5438" spans="79:79" ht="24" thickBot="1">
      <c r="CA5438" s="136"/>
    </row>
    <row r="5439" spans="79:79" ht="24" thickBot="1">
      <c r="CA5439" s="136"/>
    </row>
    <row r="5440" spans="79:79" ht="24" thickBot="1">
      <c r="CA5440" s="136"/>
    </row>
    <row r="5441" spans="79:79" ht="24" thickBot="1">
      <c r="CA5441" s="136"/>
    </row>
    <row r="5442" spans="79:79" ht="24" thickBot="1">
      <c r="CA5442" s="136"/>
    </row>
    <row r="5443" spans="79:79" ht="24" thickBot="1">
      <c r="CA5443" s="136"/>
    </row>
    <row r="5444" spans="79:79" ht="24" thickBot="1">
      <c r="CA5444" s="136"/>
    </row>
    <row r="5445" spans="79:79" ht="24" thickBot="1">
      <c r="CA5445" s="136"/>
    </row>
    <row r="5446" spans="79:79" ht="24" thickBot="1">
      <c r="CA5446" s="136"/>
    </row>
    <row r="5447" spans="79:79" ht="24" thickBot="1">
      <c r="CA5447" s="136"/>
    </row>
    <row r="5448" spans="79:79" ht="24" thickBot="1">
      <c r="CA5448" s="136"/>
    </row>
    <row r="5449" spans="79:79" ht="24" thickBot="1">
      <c r="CA5449" s="136"/>
    </row>
    <row r="5450" spans="79:79" ht="24" thickBot="1">
      <c r="CA5450" s="136"/>
    </row>
    <row r="5451" spans="79:79" ht="24" thickBot="1">
      <c r="CA5451" s="136"/>
    </row>
    <row r="5452" spans="79:79" ht="24" thickBot="1">
      <c r="CA5452" s="136"/>
    </row>
    <row r="5453" spans="79:79" ht="24" thickBot="1">
      <c r="CA5453" s="136"/>
    </row>
    <row r="5454" spans="79:79" ht="24" thickBot="1">
      <c r="CA5454" s="136"/>
    </row>
    <row r="5455" spans="79:79" ht="24" thickBot="1">
      <c r="CA5455" s="136"/>
    </row>
    <row r="5456" spans="79:79" ht="24" thickBot="1">
      <c r="CA5456" s="136"/>
    </row>
    <row r="5457" spans="79:79" ht="24" thickBot="1">
      <c r="CA5457" s="136"/>
    </row>
    <row r="5458" spans="79:79" ht="24" thickBot="1">
      <c r="CA5458" s="136"/>
    </row>
    <row r="5459" spans="79:79" ht="24" thickBot="1">
      <c r="CA5459" s="136"/>
    </row>
    <row r="5460" spans="79:79" ht="24" thickBot="1">
      <c r="CA5460" s="136"/>
    </row>
    <row r="5461" spans="79:79" ht="24" thickBot="1">
      <c r="CA5461" s="136"/>
    </row>
    <row r="5462" spans="79:79" ht="24" thickBot="1">
      <c r="CA5462" s="136"/>
    </row>
    <row r="5463" spans="79:79" ht="24" thickBot="1">
      <c r="CA5463" s="136"/>
    </row>
    <row r="5464" spans="79:79" ht="24" thickBot="1">
      <c r="CA5464" s="136"/>
    </row>
    <row r="5465" spans="79:79" ht="24" thickBot="1">
      <c r="CA5465" s="136"/>
    </row>
    <row r="5466" spans="79:79" ht="24" thickBot="1">
      <c r="CA5466" s="136"/>
    </row>
    <row r="5467" spans="79:79" ht="24" thickBot="1">
      <c r="CA5467" s="136"/>
    </row>
    <row r="5468" spans="79:79" ht="24" thickBot="1">
      <c r="CA5468" s="136"/>
    </row>
    <row r="5469" spans="79:79" ht="24" thickBot="1">
      <c r="CA5469" s="136"/>
    </row>
    <row r="5470" spans="79:79" ht="24" thickBot="1">
      <c r="CA5470" s="136"/>
    </row>
    <row r="5471" spans="79:79" ht="24" thickBot="1">
      <c r="CA5471" s="136"/>
    </row>
    <row r="5472" spans="79:79" ht="24" thickBot="1">
      <c r="CA5472" s="136"/>
    </row>
    <row r="5473" spans="79:79" ht="24" thickBot="1">
      <c r="CA5473" s="136"/>
    </row>
    <row r="5474" spans="79:79" ht="24" thickBot="1">
      <c r="CA5474" s="136"/>
    </row>
    <row r="5475" spans="79:79" ht="24" thickBot="1">
      <c r="CA5475" s="136"/>
    </row>
    <row r="5476" spans="79:79" ht="24" thickBot="1">
      <c r="CA5476" s="136"/>
    </row>
    <row r="5477" spans="79:79" ht="24" thickBot="1">
      <c r="CA5477" s="136"/>
    </row>
    <row r="5478" spans="79:79" ht="24" thickBot="1">
      <c r="CA5478" s="136"/>
    </row>
    <row r="5479" spans="79:79" ht="24" thickBot="1">
      <c r="CA5479" s="136"/>
    </row>
    <row r="5480" spans="79:79" ht="24" thickBot="1">
      <c r="CA5480" s="136"/>
    </row>
    <row r="5481" spans="79:79" ht="24" thickBot="1">
      <c r="CA5481" s="136"/>
    </row>
    <row r="5482" spans="79:79" ht="24" thickBot="1">
      <c r="CA5482" s="136"/>
    </row>
    <row r="5483" spans="79:79" ht="24" thickBot="1">
      <c r="CA5483" s="136"/>
    </row>
    <row r="5484" spans="79:79" ht="24" thickBot="1">
      <c r="CA5484" s="136"/>
    </row>
    <row r="5485" spans="79:79" ht="24" thickBot="1">
      <c r="CA5485" s="136"/>
    </row>
    <row r="5486" spans="79:79" ht="24" thickBot="1">
      <c r="CA5486" s="136"/>
    </row>
    <row r="5487" spans="79:79" ht="24" thickBot="1">
      <c r="CA5487" s="136"/>
    </row>
    <row r="5488" spans="79:79" ht="24" thickBot="1">
      <c r="CA5488" s="136"/>
    </row>
    <row r="5489" spans="79:79" ht="24" thickBot="1">
      <c r="CA5489" s="136"/>
    </row>
    <row r="5490" spans="79:79" ht="24" thickBot="1">
      <c r="CA5490" s="136"/>
    </row>
    <row r="5491" spans="79:79" ht="24" thickBot="1">
      <c r="CA5491" s="136"/>
    </row>
    <row r="5492" spans="79:79" ht="24" thickBot="1">
      <c r="CA5492" s="136"/>
    </row>
    <row r="5493" spans="79:79" ht="24" thickBot="1">
      <c r="CA5493" s="136"/>
    </row>
    <row r="5494" spans="79:79" ht="24" thickBot="1">
      <c r="CA5494" s="136"/>
    </row>
    <row r="5495" spans="79:79" ht="24" thickBot="1">
      <c r="CA5495" s="136"/>
    </row>
    <row r="5496" spans="79:79" ht="24" thickBot="1">
      <c r="CA5496" s="136"/>
    </row>
    <row r="5497" spans="79:79" ht="24" thickBot="1">
      <c r="CA5497" s="136"/>
    </row>
    <row r="5498" spans="79:79" ht="24" thickBot="1">
      <c r="CA5498" s="136"/>
    </row>
    <row r="5499" spans="79:79" ht="24" thickBot="1">
      <c r="CA5499" s="136"/>
    </row>
    <row r="5500" spans="79:79" ht="24" thickBot="1">
      <c r="CA5500" s="136"/>
    </row>
    <row r="5501" spans="79:79" ht="24" thickBot="1">
      <c r="CA5501" s="136"/>
    </row>
    <row r="5502" spans="79:79" ht="24" thickBot="1">
      <c r="CA5502" s="136"/>
    </row>
    <row r="5503" spans="79:79" ht="24" thickBot="1">
      <c r="CA5503" s="136"/>
    </row>
    <row r="5504" spans="79:79" ht="24" thickBot="1">
      <c r="CA5504" s="136"/>
    </row>
    <row r="5505" spans="79:79" ht="24" thickBot="1">
      <c r="CA5505" s="136"/>
    </row>
    <row r="5506" spans="79:79" ht="24" thickBot="1">
      <c r="CA5506" s="136"/>
    </row>
    <row r="5507" spans="79:79" ht="24" thickBot="1">
      <c r="CA5507" s="136"/>
    </row>
    <row r="5508" spans="79:79" ht="24" thickBot="1">
      <c r="CA5508" s="136"/>
    </row>
    <row r="5509" spans="79:79" ht="24" thickBot="1">
      <c r="CA5509" s="136"/>
    </row>
    <row r="5510" spans="79:79" ht="24" thickBot="1">
      <c r="CA5510" s="136"/>
    </row>
    <row r="5511" spans="79:79" ht="24" thickBot="1">
      <c r="CA5511" s="136"/>
    </row>
    <row r="5512" spans="79:79" ht="24" thickBot="1">
      <c r="CA5512" s="136"/>
    </row>
    <row r="5513" spans="79:79" ht="24" thickBot="1">
      <c r="CA5513" s="136"/>
    </row>
    <row r="5514" spans="79:79" ht="24" thickBot="1">
      <c r="CA5514" s="136"/>
    </row>
    <row r="5515" spans="79:79" ht="24" thickBot="1">
      <c r="CA5515" s="136"/>
    </row>
    <row r="5516" spans="79:79" ht="24" thickBot="1">
      <c r="CA5516" s="136"/>
    </row>
    <row r="5517" spans="79:79" ht="24" thickBot="1">
      <c r="CA5517" s="136"/>
    </row>
    <row r="5518" spans="79:79" ht="24" thickBot="1">
      <c r="CA5518" s="136"/>
    </row>
    <row r="5519" spans="79:79" ht="24" thickBot="1">
      <c r="CA5519" s="136"/>
    </row>
    <row r="5520" spans="79:79" ht="24" thickBot="1">
      <c r="CA5520" s="136"/>
    </row>
    <row r="5521" spans="79:79" ht="24" thickBot="1">
      <c r="CA5521" s="136"/>
    </row>
    <row r="5522" spans="79:79" ht="24" thickBot="1">
      <c r="CA5522" s="136"/>
    </row>
    <row r="5523" spans="79:79" ht="24" thickBot="1">
      <c r="CA5523" s="136"/>
    </row>
    <row r="5524" spans="79:79" ht="24" thickBot="1">
      <c r="CA5524" s="136"/>
    </row>
    <row r="5525" spans="79:79" ht="24" thickBot="1">
      <c r="CA5525" s="136"/>
    </row>
    <row r="5526" spans="79:79" ht="24" thickBot="1">
      <c r="CA5526" s="136"/>
    </row>
    <row r="5527" spans="79:79" ht="24" thickBot="1">
      <c r="CA5527" s="136"/>
    </row>
    <row r="5528" spans="79:79" ht="24" thickBot="1">
      <c r="CA5528" s="136"/>
    </row>
    <row r="5529" spans="79:79" ht="24" thickBot="1">
      <c r="CA5529" s="136"/>
    </row>
    <row r="5530" spans="79:79" ht="24" thickBot="1">
      <c r="CA5530" s="136"/>
    </row>
    <row r="5531" spans="79:79" ht="24" thickBot="1">
      <c r="CA5531" s="136"/>
    </row>
    <row r="5532" spans="79:79" ht="24" thickBot="1">
      <c r="CA5532" s="136"/>
    </row>
    <row r="5533" spans="79:79" ht="24" thickBot="1">
      <c r="CA5533" s="136"/>
    </row>
    <row r="5534" spans="79:79" ht="24" thickBot="1">
      <c r="CA5534" s="136"/>
    </row>
    <row r="5535" spans="79:79" ht="24" thickBot="1">
      <c r="CA5535" s="136"/>
    </row>
    <row r="5536" spans="79:79" ht="24" thickBot="1">
      <c r="CA5536" s="136"/>
    </row>
    <row r="5537" spans="79:79" ht="24" thickBot="1">
      <c r="CA5537" s="136"/>
    </row>
    <row r="5538" spans="79:79" ht="24" thickBot="1">
      <c r="CA5538" s="136"/>
    </row>
    <row r="5539" spans="79:79" ht="24" thickBot="1">
      <c r="CA5539" s="136"/>
    </row>
    <row r="5540" spans="79:79" ht="24" thickBot="1">
      <c r="CA5540" s="136"/>
    </row>
    <row r="5541" spans="79:79" ht="24" thickBot="1">
      <c r="CA5541" s="136"/>
    </row>
    <row r="5542" spans="79:79" ht="24" thickBot="1">
      <c r="CA5542" s="136"/>
    </row>
    <row r="5543" spans="79:79" ht="24" thickBot="1">
      <c r="CA5543" s="136"/>
    </row>
    <row r="5544" spans="79:79" ht="24" thickBot="1">
      <c r="CA5544" s="136"/>
    </row>
    <row r="5545" spans="79:79" ht="24" thickBot="1">
      <c r="CA5545" s="136"/>
    </row>
    <row r="5546" spans="79:79" ht="24" thickBot="1">
      <c r="CA5546" s="136"/>
    </row>
    <row r="5547" spans="79:79" ht="24" thickBot="1">
      <c r="CA5547" s="136"/>
    </row>
    <row r="5548" spans="79:79" ht="24" thickBot="1">
      <c r="CA5548" s="136"/>
    </row>
    <row r="5549" spans="79:79" ht="24" thickBot="1">
      <c r="CA5549" s="136"/>
    </row>
    <row r="5550" spans="79:79" ht="24" thickBot="1">
      <c r="CA5550" s="136"/>
    </row>
    <row r="5551" spans="79:79" ht="24" thickBot="1">
      <c r="CA5551" s="136"/>
    </row>
    <row r="5552" spans="79:79" ht="24" thickBot="1">
      <c r="CA5552" s="136"/>
    </row>
    <row r="5553" spans="79:79" ht="24" thickBot="1">
      <c r="CA5553" s="136"/>
    </row>
    <row r="5554" spans="79:79" ht="24" thickBot="1">
      <c r="CA5554" s="136"/>
    </row>
    <row r="5555" spans="79:79" ht="24" thickBot="1">
      <c r="CA5555" s="136"/>
    </row>
    <row r="5556" spans="79:79" ht="24" thickBot="1">
      <c r="CA5556" s="136"/>
    </row>
    <row r="5557" spans="79:79" ht="24" thickBot="1">
      <c r="CA5557" s="136"/>
    </row>
    <row r="5558" spans="79:79" ht="24" thickBot="1">
      <c r="CA5558" s="136"/>
    </row>
    <row r="5559" spans="79:79" ht="24" thickBot="1">
      <c r="CA5559" s="136"/>
    </row>
    <row r="5560" spans="79:79" ht="24" thickBot="1">
      <c r="CA5560" s="136"/>
    </row>
    <row r="5561" spans="79:79" ht="24" thickBot="1">
      <c r="CA5561" s="136"/>
    </row>
    <row r="5562" spans="79:79" ht="24" thickBot="1">
      <c r="CA5562" s="136"/>
    </row>
    <row r="5563" spans="79:79" ht="24" thickBot="1">
      <c r="CA5563" s="136"/>
    </row>
    <row r="5564" spans="79:79" ht="24" thickBot="1">
      <c r="CA5564" s="136"/>
    </row>
    <row r="5565" spans="79:79" ht="24" thickBot="1">
      <c r="CA5565" s="136"/>
    </row>
    <row r="5566" spans="79:79" ht="24" thickBot="1">
      <c r="CA5566" s="136"/>
    </row>
    <row r="5567" spans="79:79" ht="24" thickBot="1">
      <c r="CA5567" s="136"/>
    </row>
    <row r="5568" spans="79:79" ht="24" thickBot="1">
      <c r="CA5568" s="136"/>
    </row>
    <row r="5569" spans="79:79" ht="24" thickBot="1">
      <c r="CA5569" s="136"/>
    </row>
    <row r="5570" spans="79:79" ht="24" thickBot="1">
      <c r="CA5570" s="136"/>
    </row>
    <row r="5571" spans="79:79" ht="24" thickBot="1">
      <c r="CA5571" s="136"/>
    </row>
    <row r="5572" spans="79:79" ht="24" thickBot="1">
      <c r="CA5572" s="136"/>
    </row>
    <row r="5573" spans="79:79" ht="24" thickBot="1">
      <c r="CA5573" s="136"/>
    </row>
    <row r="5574" spans="79:79" ht="24" thickBot="1">
      <c r="CA5574" s="136"/>
    </row>
    <row r="5575" spans="79:79" ht="24" thickBot="1">
      <c r="CA5575" s="136"/>
    </row>
    <row r="5576" spans="79:79" ht="24" thickBot="1">
      <c r="CA5576" s="136"/>
    </row>
    <row r="5577" spans="79:79" ht="24" thickBot="1">
      <c r="CA5577" s="136"/>
    </row>
    <row r="5578" spans="79:79" ht="24" thickBot="1">
      <c r="CA5578" s="136"/>
    </row>
    <row r="5579" spans="79:79" ht="24" thickBot="1">
      <c r="CA5579" s="136"/>
    </row>
    <row r="5580" spans="79:79" ht="24" thickBot="1">
      <c r="CA5580" s="136"/>
    </row>
    <row r="5581" spans="79:79" ht="24" thickBot="1">
      <c r="CA5581" s="136"/>
    </row>
    <row r="5582" spans="79:79" ht="24" thickBot="1">
      <c r="CA5582" s="136"/>
    </row>
    <row r="5583" spans="79:79" ht="24" thickBot="1">
      <c r="CA5583" s="136"/>
    </row>
    <row r="5584" spans="79:79" ht="24" thickBot="1">
      <c r="CA5584" s="136"/>
    </row>
    <row r="5585" spans="79:79" ht="24" thickBot="1">
      <c r="CA5585" s="136"/>
    </row>
    <row r="5586" spans="79:79" ht="24" thickBot="1">
      <c r="CA5586" s="136"/>
    </row>
    <row r="5587" spans="79:79" ht="24" thickBot="1">
      <c r="CA5587" s="136"/>
    </row>
    <row r="5588" spans="79:79" ht="24" thickBot="1">
      <c r="CA5588" s="136"/>
    </row>
    <row r="5589" spans="79:79" ht="24" thickBot="1">
      <c r="CA5589" s="136"/>
    </row>
    <row r="5590" spans="79:79" ht="24" thickBot="1">
      <c r="CA5590" s="136"/>
    </row>
    <row r="5591" spans="79:79" ht="24" thickBot="1">
      <c r="CA5591" s="136"/>
    </row>
    <row r="5592" spans="79:79" ht="24" thickBot="1">
      <c r="CA5592" s="136"/>
    </row>
    <row r="5593" spans="79:79" ht="24" thickBot="1">
      <c r="CA5593" s="136"/>
    </row>
    <row r="5594" spans="79:79" ht="24" thickBot="1">
      <c r="CA5594" s="136"/>
    </row>
    <row r="5595" spans="79:79" ht="24" thickBot="1">
      <c r="CA5595" s="136"/>
    </row>
    <row r="5596" spans="79:79" ht="24" thickBot="1">
      <c r="CA5596" s="136"/>
    </row>
    <row r="5597" spans="79:79" ht="24" thickBot="1">
      <c r="CA5597" s="136"/>
    </row>
    <row r="5598" spans="79:79" ht="24" thickBot="1">
      <c r="CA5598" s="136"/>
    </row>
    <row r="5599" spans="79:79" ht="24" thickBot="1">
      <c r="CA5599" s="136"/>
    </row>
    <row r="5600" spans="79:79" ht="24" thickBot="1">
      <c r="CA5600" s="136"/>
    </row>
    <row r="5601" spans="79:79" ht="24" thickBot="1">
      <c r="CA5601" s="136"/>
    </row>
    <row r="5602" spans="79:79" ht="24" thickBot="1">
      <c r="CA5602" s="136"/>
    </row>
    <row r="5603" spans="79:79" ht="24" thickBot="1">
      <c r="CA5603" s="136"/>
    </row>
    <row r="5604" spans="79:79" ht="24" thickBot="1">
      <c r="CA5604" s="136"/>
    </row>
    <row r="5605" spans="79:79" ht="24" thickBot="1">
      <c r="CA5605" s="136"/>
    </row>
    <row r="5606" spans="79:79" ht="24" thickBot="1">
      <c r="CA5606" s="136"/>
    </row>
    <row r="5607" spans="79:79" ht="24" thickBot="1">
      <c r="CA5607" s="136"/>
    </row>
    <row r="5608" spans="79:79" ht="24" thickBot="1">
      <c r="CA5608" s="136"/>
    </row>
    <row r="5609" spans="79:79" ht="24" thickBot="1">
      <c r="CA5609" s="136"/>
    </row>
    <row r="5610" spans="79:79" ht="24" thickBot="1">
      <c r="CA5610" s="136"/>
    </row>
    <row r="5611" spans="79:79" ht="24" thickBot="1">
      <c r="CA5611" s="136"/>
    </row>
    <row r="5612" spans="79:79" ht="24" thickBot="1">
      <c r="CA5612" s="136"/>
    </row>
    <row r="5613" spans="79:79" ht="24" thickBot="1">
      <c r="CA5613" s="136"/>
    </row>
    <row r="5614" spans="79:79" ht="24" thickBot="1">
      <c r="CA5614" s="136"/>
    </row>
    <row r="5615" spans="79:79" ht="24" thickBot="1">
      <c r="CA5615" s="136"/>
    </row>
    <row r="5616" spans="79:79" ht="24" thickBot="1">
      <c r="CA5616" s="136"/>
    </row>
    <row r="5617" spans="79:79" ht="24" thickBot="1">
      <c r="CA5617" s="136"/>
    </row>
    <row r="5618" spans="79:79" ht="24" thickBot="1">
      <c r="CA5618" s="136"/>
    </row>
    <row r="5619" spans="79:79" ht="24" thickBot="1">
      <c r="CA5619" s="136"/>
    </row>
    <row r="5620" spans="79:79" ht="24" thickBot="1">
      <c r="CA5620" s="136"/>
    </row>
    <row r="5621" spans="79:79" ht="24" thickBot="1">
      <c r="CA5621" s="136"/>
    </row>
    <row r="5622" spans="79:79" ht="24" thickBot="1">
      <c r="CA5622" s="136"/>
    </row>
    <row r="5623" spans="79:79" ht="24" thickBot="1">
      <c r="CA5623" s="136"/>
    </row>
    <row r="5624" spans="79:79" ht="24" thickBot="1">
      <c r="CA5624" s="136"/>
    </row>
    <row r="5625" spans="79:79" ht="24" thickBot="1">
      <c r="CA5625" s="136"/>
    </row>
    <row r="5626" spans="79:79" ht="24" thickBot="1">
      <c r="CA5626" s="136"/>
    </row>
    <row r="5627" spans="79:79" ht="24" thickBot="1">
      <c r="CA5627" s="136"/>
    </row>
    <row r="5628" spans="79:79" ht="24" thickBot="1">
      <c r="CA5628" s="136"/>
    </row>
    <row r="5629" spans="79:79" ht="24" thickBot="1">
      <c r="CA5629" s="136"/>
    </row>
    <row r="5630" spans="79:79" ht="24" thickBot="1">
      <c r="CA5630" s="136"/>
    </row>
    <row r="5631" spans="79:79" ht="24" thickBot="1">
      <c r="CA5631" s="136"/>
    </row>
    <row r="5632" spans="79:79" ht="24" thickBot="1">
      <c r="CA5632" s="136"/>
    </row>
    <row r="5633" spans="79:79" ht="24" thickBot="1">
      <c r="CA5633" s="136"/>
    </row>
    <row r="5634" spans="79:79" ht="24" thickBot="1">
      <c r="CA5634" s="136"/>
    </row>
    <row r="5635" spans="79:79" ht="24" thickBot="1">
      <c r="CA5635" s="136"/>
    </row>
    <row r="5636" spans="79:79" ht="24" thickBot="1">
      <c r="CA5636" s="136"/>
    </row>
    <row r="5637" spans="79:79" ht="24" thickBot="1">
      <c r="CA5637" s="136"/>
    </row>
    <row r="5638" spans="79:79" ht="24" thickBot="1">
      <c r="CA5638" s="136"/>
    </row>
    <row r="5639" spans="79:79" ht="24" thickBot="1">
      <c r="CA5639" s="136"/>
    </row>
    <row r="5640" spans="79:79" ht="24" thickBot="1">
      <c r="CA5640" s="136"/>
    </row>
    <row r="5641" spans="79:79" ht="24" thickBot="1">
      <c r="CA5641" s="136"/>
    </row>
    <row r="5642" spans="79:79" ht="24" thickBot="1">
      <c r="CA5642" s="136"/>
    </row>
    <row r="5643" spans="79:79" ht="24" thickBot="1">
      <c r="CA5643" s="136"/>
    </row>
    <row r="5644" spans="79:79" ht="24" thickBot="1">
      <c r="CA5644" s="136"/>
    </row>
    <row r="5645" spans="79:79" ht="24" thickBot="1">
      <c r="CA5645" s="136"/>
    </row>
    <row r="5646" spans="79:79" ht="24" thickBot="1">
      <c r="CA5646" s="136"/>
    </row>
    <row r="5647" spans="79:79" ht="24" thickBot="1">
      <c r="CA5647" s="136"/>
    </row>
    <row r="5648" spans="79:79" ht="24" thickBot="1">
      <c r="CA5648" s="136"/>
    </row>
    <row r="5649" spans="79:79" ht="24" thickBot="1">
      <c r="CA5649" s="136"/>
    </row>
    <row r="5650" spans="79:79" ht="24" thickBot="1">
      <c r="CA5650" s="136"/>
    </row>
    <row r="5651" spans="79:79" ht="24" thickBot="1">
      <c r="CA5651" s="136"/>
    </row>
    <row r="5652" spans="79:79" ht="24" thickBot="1">
      <c r="CA5652" s="136"/>
    </row>
    <row r="5653" spans="79:79" ht="24" thickBot="1">
      <c r="CA5653" s="136"/>
    </row>
    <row r="5654" spans="79:79" ht="24" thickBot="1">
      <c r="CA5654" s="136"/>
    </row>
    <row r="5655" spans="79:79" ht="24" thickBot="1">
      <c r="CA5655" s="136"/>
    </row>
    <row r="5656" spans="79:79" ht="24" thickBot="1">
      <c r="CA5656" s="136"/>
    </row>
    <row r="5657" spans="79:79" ht="24" thickBot="1">
      <c r="CA5657" s="136"/>
    </row>
    <row r="5658" spans="79:79" ht="24" thickBot="1">
      <c r="CA5658" s="136"/>
    </row>
    <row r="5659" spans="79:79" ht="24" thickBot="1">
      <c r="CA5659" s="136"/>
    </row>
    <row r="5660" spans="79:79" ht="24" thickBot="1">
      <c r="CA5660" s="136"/>
    </row>
    <row r="5661" spans="79:79" ht="24" thickBot="1">
      <c r="CA5661" s="136"/>
    </row>
    <row r="5662" spans="79:79" ht="24" thickBot="1">
      <c r="CA5662" s="136"/>
    </row>
    <row r="5663" spans="79:79" ht="24" thickBot="1">
      <c r="CA5663" s="136"/>
    </row>
    <row r="5664" spans="79:79" ht="24" thickBot="1">
      <c r="CA5664" s="136"/>
    </row>
    <row r="5665" spans="79:79" ht="24" thickBot="1">
      <c r="CA5665" s="136"/>
    </row>
    <row r="5666" spans="79:79" ht="24" thickBot="1">
      <c r="CA5666" s="136"/>
    </row>
    <row r="5667" spans="79:79" ht="24" thickBot="1">
      <c r="CA5667" s="136"/>
    </row>
    <row r="5668" spans="79:79" ht="24" thickBot="1">
      <c r="CA5668" s="136"/>
    </row>
    <row r="5669" spans="79:79" ht="24" thickBot="1">
      <c r="CA5669" s="136"/>
    </row>
    <row r="5670" spans="79:79" ht="24" thickBot="1">
      <c r="CA5670" s="136"/>
    </row>
    <row r="5671" spans="79:79" ht="24" thickBot="1">
      <c r="CA5671" s="136"/>
    </row>
    <row r="5672" spans="79:79" ht="24" thickBot="1">
      <c r="CA5672" s="136"/>
    </row>
    <row r="5673" spans="79:79" ht="24" thickBot="1">
      <c r="CA5673" s="136"/>
    </row>
    <row r="5674" spans="79:79" ht="24" thickBot="1">
      <c r="CA5674" s="136"/>
    </row>
    <row r="5675" spans="79:79" ht="24" thickBot="1">
      <c r="CA5675" s="136"/>
    </row>
    <row r="5676" spans="79:79" ht="24" thickBot="1">
      <c r="CA5676" s="136"/>
    </row>
    <row r="5677" spans="79:79" ht="24" thickBot="1">
      <c r="CA5677" s="136"/>
    </row>
    <row r="5678" spans="79:79" ht="24" thickBot="1">
      <c r="CA5678" s="136"/>
    </row>
    <row r="5679" spans="79:79" ht="24" thickBot="1">
      <c r="CA5679" s="136"/>
    </row>
    <row r="5680" spans="79:79" ht="24" thickBot="1">
      <c r="CA5680" s="136"/>
    </row>
    <row r="5681" spans="79:79" ht="24" thickBot="1">
      <c r="CA5681" s="136"/>
    </row>
    <row r="5682" spans="79:79" ht="24" thickBot="1">
      <c r="CA5682" s="136"/>
    </row>
    <row r="5683" spans="79:79" ht="24" thickBot="1">
      <c r="CA5683" s="136"/>
    </row>
    <row r="5684" spans="79:79" ht="24" thickBot="1">
      <c r="CA5684" s="136"/>
    </row>
    <row r="5685" spans="79:79" ht="24" thickBot="1">
      <c r="CA5685" s="136"/>
    </row>
    <row r="5686" spans="79:79" ht="24" thickBot="1">
      <c r="CA5686" s="136"/>
    </row>
    <row r="5687" spans="79:79" ht="24" thickBot="1">
      <c r="CA5687" s="136"/>
    </row>
    <row r="5688" spans="79:79" ht="24" thickBot="1">
      <c r="CA5688" s="136"/>
    </row>
    <row r="5689" spans="79:79" ht="24" thickBot="1">
      <c r="CA5689" s="136"/>
    </row>
    <row r="5690" spans="79:79" ht="24" thickBot="1">
      <c r="CA5690" s="136"/>
    </row>
    <row r="5691" spans="79:79" ht="24" thickBot="1">
      <c r="CA5691" s="136"/>
    </row>
    <row r="5692" spans="79:79" ht="24" thickBot="1">
      <c r="CA5692" s="136"/>
    </row>
    <row r="5693" spans="79:79" ht="24" thickBot="1">
      <c r="CA5693" s="136"/>
    </row>
    <row r="5694" spans="79:79" ht="24" thickBot="1">
      <c r="CA5694" s="136"/>
    </row>
    <row r="5695" spans="79:79" ht="24" thickBot="1">
      <c r="CA5695" s="136"/>
    </row>
    <row r="5696" spans="79:79" ht="24" thickBot="1">
      <c r="CA5696" s="136"/>
    </row>
    <row r="5697" spans="79:79" ht="24" thickBot="1">
      <c r="CA5697" s="136"/>
    </row>
    <row r="5698" spans="79:79" ht="24" thickBot="1">
      <c r="CA5698" s="136"/>
    </row>
    <row r="5699" spans="79:79" ht="24" thickBot="1">
      <c r="CA5699" s="136"/>
    </row>
    <row r="5700" spans="79:79" ht="24" thickBot="1">
      <c r="CA5700" s="136"/>
    </row>
    <row r="5701" spans="79:79" ht="24" thickBot="1">
      <c r="CA5701" s="136"/>
    </row>
    <row r="5702" spans="79:79" ht="24" thickBot="1">
      <c r="CA5702" s="136"/>
    </row>
    <row r="5703" spans="79:79" ht="24" thickBot="1">
      <c r="CA5703" s="136"/>
    </row>
    <row r="5704" spans="79:79" ht="24" thickBot="1">
      <c r="CA5704" s="136"/>
    </row>
    <row r="5705" spans="79:79" ht="24" thickBot="1">
      <c r="CA5705" s="136"/>
    </row>
    <row r="5706" spans="79:79" ht="24" thickBot="1">
      <c r="CA5706" s="136"/>
    </row>
    <row r="5707" spans="79:79" ht="24" thickBot="1">
      <c r="CA5707" s="136"/>
    </row>
    <row r="5708" spans="79:79" ht="24" thickBot="1">
      <c r="CA5708" s="136"/>
    </row>
    <row r="5709" spans="79:79" ht="24" thickBot="1">
      <c r="CA5709" s="136"/>
    </row>
    <row r="5710" spans="79:79" ht="24" thickBot="1">
      <c r="CA5710" s="136"/>
    </row>
    <row r="5711" spans="79:79" ht="24" thickBot="1">
      <c r="CA5711" s="136"/>
    </row>
    <row r="5712" spans="79:79" ht="24" thickBot="1">
      <c r="CA5712" s="136"/>
    </row>
    <row r="5713" spans="79:79" ht="24" thickBot="1">
      <c r="CA5713" s="136"/>
    </row>
    <row r="5714" spans="79:79" ht="24" thickBot="1">
      <c r="CA5714" s="136"/>
    </row>
    <row r="5715" spans="79:79" ht="24" thickBot="1">
      <c r="CA5715" s="136"/>
    </row>
    <row r="5716" spans="79:79" ht="24" thickBot="1">
      <c r="CA5716" s="136"/>
    </row>
    <row r="5717" spans="79:79" ht="24" thickBot="1">
      <c r="CA5717" s="136"/>
    </row>
    <row r="5718" spans="79:79" ht="24" thickBot="1">
      <c r="CA5718" s="136"/>
    </row>
    <row r="5719" spans="79:79" ht="24" thickBot="1">
      <c r="CA5719" s="136"/>
    </row>
    <row r="5720" spans="79:79" ht="24" thickBot="1">
      <c r="CA5720" s="136"/>
    </row>
    <row r="5721" spans="79:79" ht="24" thickBot="1">
      <c r="CA5721" s="136"/>
    </row>
    <row r="5722" spans="79:79" ht="24" thickBot="1">
      <c r="CA5722" s="136"/>
    </row>
    <row r="5723" spans="79:79" ht="24" thickBot="1">
      <c r="CA5723" s="136"/>
    </row>
    <row r="5724" spans="79:79" ht="24" thickBot="1">
      <c r="CA5724" s="136"/>
    </row>
    <row r="5725" spans="79:79" ht="24" thickBot="1">
      <c r="CA5725" s="136"/>
    </row>
    <row r="5726" spans="79:79" ht="24" thickBot="1">
      <c r="CA5726" s="136"/>
    </row>
    <row r="5727" spans="79:79" ht="24" thickBot="1">
      <c r="CA5727" s="136"/>
    </row>
    <row r="5728" spans="79:79" ht="24" thickBot="1">
      <c r="CA5728" s="136"/>
    </row>
    <row r="5729" spans="79:79" ht="24" thickBot="1">
      <c r="CA5729" s="136"/>
    </row>
    <row r="5730" spans="79:79" ht="24" thickBot="1">
      <c r="CA5730" s="136"/>
    </row>
    <row r="5731" spans="79:79" ht="24" thickBot="1">
      <c r="CA5731" s="136"/>
    </row>
    <row r="5732" spans="79:79" ht="24" thickBot="1">
      <c r="CA5732" s="136"/>
    </row>
    <row r="5733" spans="79:79" ht="24" thickBot="1">
      <c r="CA5733" s="136"/>
    </row>
    <row r="5734" spans="79:79" ht="24" thickBot="1">
      <c r="CA5734" s="136"/>
    </row>
    <row r="5735" spans="79:79" ht="24" thickBot="1">
      <c r="CA5735" s="136"/>
    </row>
    <row r="5736" spans="79:79" ht="24" thickBot="1">
      <c r="CA5736" s="136"/>
    </row>
    <row r="5737" spans="79:79" ht="24" thickBot="1">
      <c r="CA5737" s="136"/>
    </row>
    <row r="5738" spans="79:79" ht="24" thickBot="1">
      <c r="CA5738" s="136"/>
    </row>
    <row r="5739" spans="79:79" ht="24" thickBot="1">
      <c r="CA5739" s="136"/>
    </row>
    <row r="5740" spans="79:79" ht="24" thickBot="1">
      <c r="CA5740" s="136"/>
    </row>
    <row r="5741" spans="79:79" ht="24" thickBot="1">
      <c r="CA5741" s="136"/>
    </row>
    <row r="5742" spans="79:79" ht="24" thickBot="1">
      <c r="CA5742" s="136"/>
    </row>
    <row r="5743" spans="79:79" ht="24" thickBot="1">
      <c r="CA5743" s="136"/>
    </row>
    <row r="5744" spans="79:79" ht="24" thickBot="1">
      <c r="CA5744" s="136"/>
    </row>
    <row r="5745" spans="79:79" ht="24" thickBot="1">
      <c r="CA5745" s="136"/>
    </row>
    <row r="5746" spans="79:79" ht="24" thickBot="1">
      <c r="CA5746" s="136"/>
    </row>
    <row r="5747" spans="79:79" ht="24" thickBot="1">
      <c r="CA5747" s="136"/>
    </row>
    <row r="5748" spans="79:79" ht="24" thickBot="1">
      <c r="CA5748" s="136"/>
    </row>
    <row r="5749" spans="79:79" ht="24" thickBot="1">
      <c r="CA5749" s="136"/>
    </row>
    <row r="5750" spans="79:79" ht="24" thickBot="1">
      <c r="CA5750" s="136"/>
    </row>
    <row r="5751" spans="79:79" ht="24" thickBot="1">
      <c r="CA5751" s="136"/>
    </row>
    <row r="5752" spans="79:79" ht="24" thickBot="1">
      <c r="CA5752" s="136"/>
    </row>
    <row r="5753" spans="79:79" ht="24" thickBot="1">
      <c r="CA5753" s="136"/>
    </row>
    <row r="5754" spans="79:79" ht="24" thickBot="1">
      <c r="CA5754" s="136"/>
    </row>
    <row r="5755" spans="79:79" ht="24" thickBot="1">
      <c r="CA5755" s="136"/>
    </row>
    <row r="5756" spans="79:79" ht="24" thickBot="1">
      <c r="CA5756" s="136"/>
    </row>
    <row r="5757" spans="79:79" ht="24" thickBot="1">
      <c r="CA5757" s="136"/>
    </row>
    <row r="5758" spans="79:79" ht="24" thickBot="1">
      <c r="CA5758" s="136"/>
    </row>
    <row r="5759" spans="79:79" ht="24" thickBot="1">
      <c r="CA5759" s="136"/>
    </row>
    <row r="5760" spans="79:79" ht="24" thickBot="1">
      <c r="CA5760" s="136"/>
    </row>
    <row r="5761" spans="79:79" ht="24" thickBot="1">
      <c r="CA5761" s="136"/>
    </row>
    <row r="5762" spans="79:79" ht="24" thickBot="1">
      <c r="CA5762" s="136"/>
    </row>
    <row r="5763" spans="79:79" ht="24" thickBot="1">
      <c r="CA5763" s="136"/>
    </row>
    <row r="5764" spans="79:79" ht="24" thickBot="1">
      <c r="CA5764" s="136"/>
    </row>
    <row r="5765" spans="79:79" ht="24" thickBot="1">
      <c r="CA5765" s="136"/>
    </row>
    <row r="5766" spans="79:79" ht="24" thickBot="1">
      <c r="CA5766" s="136"/>
    </row>
    <row r="5767" spans="79:79" ht="24" thickBot="1">
      <c r="CA5767" s="136"/>
    </row>
    <row r="5768" spans="79:79" ht="24" thickBot="1">
      <c r="CA5768" s="136"/>
    </row>
    <row r="5769" spans="79:79" ht="24" thickBot="1">
      <c r="CA5769" s="136"/>
    </row>
    <row r="5770" spans="79:79" ht="24" thickBot="1">
      <c r="CA5770" s="136"/>
    </row>
    <row r="5771" spans="79:79" ht="24" thickBot="1">
      <c r="CA5771" s="136"/>
    </row>
    <row r="5772" spans="79:79" ht="24" thickBot="1">
      <c r="CA5772" s="136"/>
    </row>
    <row r="5773" spans="79:79" ht="24" thickBot="1">
      <c r="CA5773" s="136"/>
    </row>
    <row r="5774" spans="79:79" ht="24" thickBot="1">
      <c r="CA5774" s="136"/>
    </row>
    <row r="5775" spans="79:79" ht="24" thickBot="1">
      <c r="CA5775" s="136"/>
    </row>
    <row r="5776" spans="79:79" ht="24" thickBot="1">
      <c r="CA5776" s="136"/>
    </row>
    <row r="5777" spans="79:79" ht="24" thickBot="1">
      <c r="CA5777" s="136"/>
    </row>
    <row r="5778" spans="79:79" ht="24" thickBot="1">
      <c r="CA5778" s="136"/>
    </row>
    <row r="5779" spans="79:79" ht="24" thickBot="1">
      <c r="CA5779" s="136"/>
    </row>
    <row r="5780" spans="79:79" ht="24" thickBot="1">
      <c r="CA5780" s="136"/>
    </row>
    <row r="5781" spans="79:79" ht="24" thickBot="1">
      <c r="CA5781" s="136"/>
    </row>
    <row r="5782" spans="79:79" ht="24" thickBot="1">
      <c r="CA5782" s="136"/>
    </row>
    <row r="5783" spans="79:79" ht="24" thickBot="1">
      <c r="CA5783" s="136"/>
    </row>
    <row r="5784" spans="79:79" ht="24" thickBot="1">
      <c r="CA5784" s="136"/>
    </row>
    <row r="5785" spans="79:79" ht="24" thickBot="1">
      <c r="CA5785" s="136"/>
    </row>
    <row r="5786" spans="79:79" ht="24" thickBot="1">
      <c r="CA5786" s="136"/>
    </row>
    <row r="5787" spans="79:79" ht="24" thickBot="1">
      <c r="CA5787" s="136"/>
    </row>
    <row r="5788" spans="79:79" ht="24" thickBot="1">
      <c r="CA5788" s="136"/>
    </row>
    <row r="5789" spans="79:79" ht="24" thickBot="1">
      <c r="CA5789" s="136"/>
    </row>
    <row r="5790" spans="79:79" ht="24" thickBot="1">
      <c r="CA5790" s="136"/>
    </row>
    <row r="5791" spans="79:79" ht="24" thickBot="1">
      <c r="CA5791" s="136"/>
    </row>
    <row r="5792" spans="79:79" ht="24" thickBot="1">
      <c r="CA5792" s="136"/>
    </row>
    <row r="5793" spans="79:79" ht="24" thickBot="1">
      <c r="CA5793" s="136"/>
    </row>
    <row r="5794" spans="79:79" ht="24" thickBot="1">
      <c r="CA5794" s="136"/>
    </row>
    <row r="5795" spans="79:79" ht="24" thickBot="1">
      <c r="CA5795" s="136"/>
    </row>
    <row r="5796" spans="79:79" ht="24" thickBot="1">
      <c r="CA5796" s="136"/>
    </row>
    <row r="5797" spans="79:79" ht="24" thickBot="1">
      <c r="CA5797" s="136"/>
    </row>
    <row r="5798" spans="79:79" ht="24" thickBot="1">
      <c r="CA5798" s="136"/>
    </row>
    <row r="5799" spans="79:79" ht="24" thickBot="1">
      <c r="CA5799" s="136"/>
    </row>
    <row r="5800" spans="79:79" ht="24" thickBot="1">
      <c r="CA5800" s="136"/>
    </row>
    <row r="5801" spans="79:79" ht="24" thickBot="1">
      <c r="CA5801" s="136"/>
    </row>
    <row r="5802" spans="79:79" ht="24" thickBot="1">
      <c r="CA5802" s="136"/>
    </row>
    <row r="5803" spans="79:79" ht="24" thickBot="1">
      <c r="CA5803" s="136"/>
    </row>
    <row r="5804" spans="79:79" ht="24" thickBot="1">
      <c r="CA5804" s="136"/>
    </row>
    <row r="5805" spans="79:79" ht="24" thickBot="1">
      <c r="CA5805" s="136"/>
    </row>
    <row r="5806" spans="79:79" ht="24" thickBot="1">
      <c r="CA5806" s="136"/>
    </row>
    <row r="5807" spans="79:79" ht="24" thickBot="1">
      <c r="CA5807" s="136"/>
    </row>
    <row r="5808" spans="79:79" ht="24" thickBot="1">
      <c r="CA5808" s="136"/>
    </row>
    <row r="5809" spans="79:79" ht="24" thickBot="1">
      <c r="CA5809" s="136"/>
    </row>
    <row r="5810" spans="79:79" ht="24" thickBot="1">
      <c r="CA5810" s="136"/>
    </row>
    <row r="5811" spans="79:79" ht="24" thickBot="1">
      <c r="CA5811" s="136"/>
    </row>
    <row r="5812" spans="79:79" ht="24" thickBot="1">
      <c r="CA5812" s="136"/>
    </row>
    <row r="5813" spans="79:79" ht="24" thickBot="1">
      <c r="CA5813" s="136"/>
    </row>
    <row r="5814" spans="79:79" ht="24" thickBot="1">
      <c r="CA5814" s="136"/>
    </row>
    <row r="5815" spans="79:79" ht="24" thickBot="1">
      <c r="CA5815" s="136"/>
    </row>
    <row r="5816" spans="79:79" ht="24" thickBot="1">
      <c r="CA5816" s="136"/>
    </row>
    <row r="5817" spans="79:79" ht="24" thickBot="1">
      <c r="CA5817" s="136"/>
    </row>
    <row r="5818" spans="79:79" ht="24" thickBot="1">
      <c r="CA5818" s="136"/>
    </row>
    <row r="5819" spans="79:79" ht="24" thickBot="1">
      <c r="CA5819" s="136"/>
    </row>
    <row r="5820" spans="79:79" ht="24" thickBot="1">
      <c r="CA5820" s="136"/>
    </row>
    <row r="5821" spans="79:79" ht="24" thickBot="1">
      <c r="CA5821" s="136"/>
    </row>
    <row r="5822" spans="79:79" ht="24" thickBot="1">
      <c r="CA5822" s="136"/>
    </row>
    <row r="5823" spans="79:79" ht="24" thickBot="1">
      <c r="CA5823" s="136"/>
    </row>
    <row r="5824" spans="79:79" ht="24" thickBot="1">
      <c r="CA5824" s="136"/>
    </row>
    <row r="5825" spans="79:79" ht="24" thickBot="1">
      <c r="CA5825" s="136"/>
    </row>
    <row r="5826" spans="79:79" ht="24" thickBot="1">
      <c r="CA5826" s="136"/>
    </row>
    <row r="5827" spans="79:79" ht="24" thickBot="1">
      <c r="CA5827" s="136"/>
    </row>
    <row r="5828" spans="79:79" ht="24" thickBot="1">
      <c r="CA5828" s="136"/>
    </row>
    <row r="5829" spans="79:79" ht="24" thickBot="1">
      <c r="CA5829" s="136"/>
    </row>
    <row r="5830" spans="79:79" ht="24" thickBot="1">
      <c r="CA5830" s="136"/>
    </row>
    <row r="5831" spans="79:79" ht="24" thickBot="1">
      <c r="CA5831" s="136"/>
    </row>
    <row r="5832" spans="79:79" ht="24" thickBot="1">
      <c r="CA5832" s="136"/>
    </row>
    <row r="5833" spans="79:79" ht="24" thickBot="1">
      <c r="CA5833" s="136"/>
    </row>
    <row r="5834" spans="79:79" ht="24" thickBot="1">
      <c r="CA5834" s="136"/>
    </row>
    <row r="5835" spans="79:79" ht="24" thickBot="1">
      <c r="CA5835" s="136"/>
    </row>
    <row r="5836" spans="79:79" ht="24" thickBot="1">
      <c r="CA5836" s="136"/>
    </row>
    <row r="5837" spans="79:79" ht="24" thickBot="1">
      <c r="CA5837" s="136"/>
    </row>
    <row r="5838" spans="79:79" ht="24" thickBot="1">
      <c r="CA5838" s="136"/>
    </row>
    <row r="5839" spans="79:79" ht="24" thickBot="1">
      <c r="CA5839" s="136"/>
    </row>
    <row r="5840" spans="79:79" ht="24" thickBot="1">
      <c r="CA5840" s="136"/>
    </row>
    <row r="5841" spans="79:79" ht="24" thickBot="1">
      <c r="CA5841" s="136"/>
    </row>
    <row r="5842" spans="79:79" ht="24" thickBot="1">
      <c r="CA5842" s="136"/>
    </row>
    <row r="5843" spans="79:79" ht="24" thickBot="1">
      <c r="CA5843" s="136"/>
    </row>
    <row r="5844" spans="79:79" ht="24" thickBot="1">
      <c r="CA5844" s="136"/>
    </row>
    <row r="5845" spans="79:79" ht="24" thickBot="1">
      <c r="CA5845" s="136"/>
    </row>
    <row r="5846" spans="79:79" ht="24" thickBot="1">
      <c r="CA5846" s="136"/>
    </row>
    <row r="5847" spans="79:79" ht="24" thickBot="1">
      <c r="CA5847" s="136"/>
    </row>
    <row r="5848" spans="79:79" ht="24" thickBot="1">
      <c r="CA5848" s="136"/>
    </row>
    <row r="5849" spans="79:79" ht="24" thickBot="1">
      <c r="CA5849" s="136"/>
    </row>
    <row r="5850" spans="79:79" ht="24" thickBot="1">
      <c r="CA5850" s="136"/>
    </row>
    <row r="5851" spans="79:79" ht="24" thickBot="1">
      <c r="CA5851" s="136"/>
    </row>
    <row r="5852" spans="79:79" ht="24" thickBot="1">
      <c r="CA5852" s="136"/>
    </row>
    <row r="5853" spans="79:79" ht="24" thickBot="1">
      <c r="CA5853" s="136"/>
    </row>
    <row r="5854" spans="79:79" ht="24" thickBot="1">
      <c r="CA5854" s="136"/>
    </row>
    <row r="5855" spans="79:79" ht="24" thickBot="1">
      <c r="CA5855" s="136"/>
    </row>
    <row r="5856" spans="79:79" ht="24" thickBot="1">
      <c r="CA5856" s="136"/>
    </row>
    <row r="5857" spans="79:79" ht="24" thickBot="1">
      <c r="CA5857" s="136"/>
    </row>
    <row r="5858" spans="79:79" ht="24" thickBot="1">
      <c r="CA5858" s="136"/>
    </row>
    <row r="5859" spans="79:79" ht="24" thickBot="1">
      <c r="CA5859" s="136"/>
    </row>
    <row r="5860" spans="79:79" ht="24" thickBot="1">
      <c r="CA5860" s="136"/>
    </row>
    <row r="5861" spans="79:79" ht="24" thickBot="1">
      <c r="CA5861" s="136"/>
    </row>
    <row r="5862" spans="79:79" ht="24" thickBot="1">
      <c r="CA5862" s="136"/>
    </row>
    <row r="5863" spans="79:79" ht="24" thickBot="1">
      <c r="CA5863" s="136"/>
    </row>
    <row r="5864" spans="79:79" ht="24" thickBot="1">
      <c r="CA5864" s="136"/>
    </row>
    <row r="5865" spans="79:79" ht="24" thickBot="1">
      <c r="CA5865" s="136"/>
    </row>
    <row r="5866" spans="79:79" ht="24" thickBot="1">
      <c r="CA5866" s="136"/>
    </row>
    <row r="5867" spans="79:79" ht="24" thickBot="1">
      <c r="CA5867" s="136"/>
    </row>
    <row r="5868" spans="79:79" ht="24" thickBot="1">
      <c r="CA5868" s="136"/>
    </row>
    <row r="5869" spans="79:79" ht="24" thickBot="1">
      <c r="CA5869" s="136"/>
    </row>
    <row r="5870" spans="79:79" ht="24" thickBot="1">
      <c r="CA5870" s="136"/>
    </row>
    <row r="5871" spans="79:79" ht="24" thickBot="1">
      <c r="CA5871" s="136"/>
    </row>
    <row r="5872" spans="79:79" ht="24" thickBot="1">
      <c r="CA5872" s="136"/>
    </row>
    <row r="5873" spans="79:79" ht="24" thickBot="1">
      <c r="CA5873" s="136"/>
    </row>
    <row r="5874" spans="79:79" ht="24" thickBot="1">
      <c r="CA5874" s="136"/>
    </row>
    <row r="5875" spans="79:79" ht="24" thickBot="1">
      <c r="CA5875" s="136"/>
    </row>
    <row r="5876" spans="79:79" ht="24" thickBot="1">
      <c r="CA5876" s="136"/>
    </row>
    <row r="5877" spans="79:79" ht="24" thickBot="1">
      <c r="CA5877" s="136"/>
    </row>
    <row r="5878" spans="79:79" ht="24" thickBot="1">
      <c r="CA5878" s="136"/>
    </row>
    <row r="5879" spans="79:79" ht="24" thickBot="1">
      <c r="CA5879" s="136"/>
    </row>
    <row r="5880" spans="79:79" ht="24" thickBot="1">
      <c r="CA5880" s="136"/>
    </row>
    <row r="5881" spans="79:79" ht="24" thickBot="1">
      <c r="CA5881" s="136"/>
    </row>
    <row r="5882" spans="79:79" ht="24" thickBot="1">
      <c r="CA5882" s="136"/>
    </row>
    <row r="5883" spans="79:79" ht="24" thickBot="1">
      <c r="CA5883" s="136"/>
    </row>
    <row r="5884" spans="79:79" ht="24" thickBot="1">
      <c r="CA5884" s="136"/>
    </row>
    <row r="5885" spans="79:79" ht="24" thickBot="1">
      <c r="CA5885" s="136"/>
    </row>
    <row r="5886" spans="79:79" ht="24" thickBot="1">
      <c r="CA5886" s="136"/>
    </row>
    <row r="5887" spans="79:79" ht="24" thickBot="1">
      <c r="CA5887" s="136"/>
    </row>
    <row r="5888" spans="79:79" ht="24" thickBot="1">
      <c r="CA5888" s="136"/>
    </row>
    <row r="5889" spans="79:79" ht="24" thickBot="1">
      <c r="CA5889" s="136"/>
    </row>
    <row r="5890" spans="79:79" ht="24" thickBot="1">
      <c r="CA5890" s="136"/>
    </row>
    <row r="5891" spans="79:79" ht="24" thickBot="1">
      <c r="CA5891" s="136"/>
    </row>
    <row r="5892" spans="79:79" ht="24" thickBot="1">
      <c r="CA5892" s="136"/>
    </row>
    <row r="5893" spans="79:79" ht="24" thickBot="1">
      <c r="CA5893" s="136"/>
    </row>
    <row r="5894" spans="79:79" ht="24" thickBot="1">
      <c r="CA5894" s="136"/>
    </row>
    <row r="5895" spans="79:79" ht="24" thickBot="1">
      <c r="CA5895" s="136"/>
    </row>
    <row r="5896" spans="79:79" ht="24" thickBot="1">
      <c r="CA5896" s="136"/>
    </row>
    <row r="5897" spans="79:79" ht="24" thickBot="1">
      <c r="CA5897" s="136"/>
    </row>
    <row r="5898" spans="79:79" ht="24" thickBot="1">
      <c r="CA5898" s="136"/>
    </row>
    <row r="5899" spans="79:79" ht="24" thickBot="1">
      <c r="CA5899" s="136"/>
    </row>
    <row r="5900" spans="79:79" ht="24" thickBot="1">
      <c r="CA5900" s="136"/>
    </row>
    <row r="5901" spans="79:79" ht="24" thickBot="1">
      <c r="CA5901" s="136"/>
    </row>
    <row r="5902" spans="79:79" ht="24" thickBot="1">
      <c r="CA5902" s="136"/>
    </row>
    <row r="5903" spans="79:79" ht="24" thickBot="1">
      <c r="CA5903" s="136"/>
    </row>
    <row r="5904" spans="79:79" ht="24" thickBot="1">
      <c r="CA5904" s="136"/>
    </row>
    <row r="5905" spans="79:79" ht="24" thickBot="1">
      <c r="CA5905" s="136"/>
    </row>
    <row r="5906" spans="79:79" ht="24" thickBot="1">
      <c r="CA5906" s="136"/>
    </row>
    <row r="5907" spans="79:79" ht="24" thickBot="1">
      <c r="CA5907" s="136"/>
    </row>
    <row r="5908" spans="79:79" ht="24" thickBot="1">
      <c r="CA5908" s="136"/>
    </row>
    <row r="5909" spans="79:79" ht="24" thickBot="1">
      <c r="CA5909" s="136"/>
    </row>
    <row r="5910" spans="79:79" ht="24" thickBot="1">
      <c r="CA5910" s="136"/>
    </row>
    <row r="5911" spans="79:79" ht="24" thickBot="1">
      <c r="CA5911" s="136"/>
    </row>
    <row r="5912" spans="79:79" ht="24" thickBot="1">
      <c r="CA5912" s="136"/>
    </row>
    <row r="5913" spans="79:79" ht="24" thickBot="1">
      <c r="CA5913" s="136"/>
    </row>
    <row r="5914" spans="79:79" ht="24" thickBot="1">
      <c r="CA5914" s="136"/>
    </row>
    <row r="5915" spans="79:79" ht="24" thickBot="1">
      <c r="CA5915" s="136"/>
    </row>
    <row r="5916" spans="79:79" ht="24" thickBot="1">
      <c r="CA5916" s="136"/>
    </row>
    <row r="5917" spans="79:79" ht="24" thickBot="1">
      <c r="CA5917" s="136"/>
    </row>
    <row r="5918" spans="79:79" ht="24" thickBot="1">
      <c r="CA5918" s="136"/>
    </row>
    <row r="5919" spans="79:79" ht="24" thickBot="1">
      <c r="CA5919" s="136"/>
    </row>
    <row r="5920" spans="79:79" ht="24" thickBot="1">
      <c r="CA5920" s="136"/>
    </row>
    <row r="5921" spans="79:79" ht="24" thickBot="1">
      <c r="CA5921" s="136"/>
    </row>
    <row r="5922" spans="79:79" ht="24" thickBot="1">
      <c r="CA5922" s="136"/>
    </row>
    <row r="5923" spans="79:79" ht="24" thickBot="1">
      <c r="CA5923" s="136"/>
    </row>
    <row r="5924" spans="79:79" ht="24" thickBot="1">
      <c r="CA5924" s="136"/>
    </row>
    <row r="5925" spans="79:79" ht="24" thickBot="1">
      <c r="CA5925" s="136"/>
    </row>
    <row r="5926" spans="79:79" ht="24" thickBot="1">
      <c r="CA5926" s="136"/>
    </row>
    <row r="5927" spans="79:79" ht="24" thickBot="1">
      <c r="CA5927" s="136"/>
    </row>
    <row r="5928" spans="79:79" ht="24" thickBot="1">
      <c r="CA5928" s="136"/>
    </row>
    <row r="5929" spans="79:79" ht="24" thickBot="1">
      <c r="CA5929" s="136"/>
    </row>
    <row r="5930" spans="79:79" ht="24" thickBot="1">
      <c r="CA5930" s="136"/>
    </row>
    <row r="5931" spans="79:79" ht="24" thickBot="1">
      <c r="CA5931" s="136"/>
    </row>
    <row r="5932" spans="79:79" ht="24" thickBot="1">
      <c r="CA5932" s="136"/>
    </row>
    <row r="5933" spans="79:79" ht="24" thickBot="1">
      <c r="CA5933" s="136"/>
    </row>
    <row r="5934" spans="79:79" ht="24" thickBot="1">
      <c r="CA5934" s="136"/>
    </row>
    <row r="5935" spans="79:79" ht="24" thickBot="1">
      <c r="CA5935" s="136"/>
    </row>
    <row r="5936" spans="79:79" ht="24" thickBot="1">
      <c r="CA5936" s="136"/>
    </row>
    <row r="5937" spans="79:79" ht="24" thickBot="1">
      <c r="CA5937" s="136"/>
    </row>
    <row r="5938" spans="79:79" ht="24" thickBot="1">
      <c r="CA5938" s="136"/>
    </row>
    <row r="5939" spans="79:79" ht="24" thickBot="1">
      <c r="CA5939" s="136"/>
    </row>
    <row r="5940" spans="79:79" ht="24" thickBot="1">
      <c r="CA5940" s="136"/>
    </row>
    <row r="5941" spans="79:79" ht="24" thickBot="1">
      <c r="CA5941" s="136"/>
    </row>
    <row r="5942" spans="79:79" ht="24" thickBot="1">
      <c r="CA5942" s="136"/>
    </row>
    <row r="5943" spans="79:79" ht="24" thickBot="1">
      <c r="CA5943" s="136"/>
    </row>
    <row r="5944" spans="79:79" ht="24" thickBot="1">
      <c r="CA5944" s="136"/>
    </row>
    <row r="5945" spans="79:79" ht="24" thickBot="1">
      <c r="CA5945" s="136"/>
    </row>
    <row r="5946" spans="79:79" ht="24" thickBot="1">
      <c r="CA5946" s="136"/>
    </row>
    <row r="5947" spans="79:79" ht="24" thickBot="1">
      <c r="CA5947" s="136"/>
    </row>
    <row r="5948" spans="79:79" ht="24" thickBot="1">
      <c r="CA5948" s="136"/>
    </row>
    <row r="5949" spans="79:79" ht="24" thickBot="1">
      <c r="CA5949" s="136"/>
    </row>
    <row r="5950" spans="79:79" ht="24" thickBot="1">
      <c r="CA5950" s="136"/>
    </row>
    <row r="5951" spans="79:79" ht="24" thickBot="1">
      <c r="CA5951" s="136"/>
    </row>
    <row r="5952" spans="79:79" ht="24" thickBot="1">
      <c r="CA5952" s="136"/>
    </row>
    <row r="5953" spans="79:79" ht="24" thickBot="1">
      <c r="CA5953" s="136"/>
    </row>
    <row r="5954" spans="79:79" ht="24" thickBot="1">
      <c r="CA5954" s="136"/>
    </row>
    <row r="5955" spans="79:79" ht="24" thickBot="1">
      <c r="CA5955" s="136"/>
    </row>
    <row r="5956" spans="79:79" ht="24" thickBot="1">
      <c r="CA5956" s="136"/>
    </row>
    <row r="5957" spans="79:79" ht="24" thickBot="1">
      <c r="CA5957" s="136"/>
    </row>
    <row r="5958" spans="79:79" ht="24" thickBot="1">
      <c r="CA5958" s="136"/>
    </row>
    <row r="5959" spans="79:79" ht="24" thickBot="1">
      <c r="CA5959" s="136"/>
    </row>
    <row r="5960" spans="79:79" ht="24" thickBot="1">
      <c r="CA5960" s="136"/>
    </row>
    <row r="5961" spans="79:79" ht="24" thickBot="1">
      <c r="CA5961" s="136"/>
    </row>
    <row r="5962" spans="79:79" ht="24" thickBot="1">
      <c r="CA5962" s="136"/>
    </row>
    <row r="5963" spans="79:79" ht="24" thickBot="1">
      <c r="CA5963" s="136"/>
    </row>
    <row r="5964" spans="79:79" ht="24" thickBot="1">
      <c r="CA5964" s="136"/>
    </row>
    <row r="5965" spans="79:79" ht="24" thickBot="1">
      <c r="CA5965" s="136"/>
    </row>
    <row r="5966" spans="79:79" ht="24" thickBot="1">
      <c r="CA5966" s="136"/>
    </row>
    <row r="5967" spans="79:79" ht="24" thickBot="1">
      <c r="CA5967" s="136"/>
    </row>
    <row r="5968" spans="79:79" ht="24" thickBot="1">
      <c r="CA5968" s="136"/>
    </row>
    <row r="5969" spans="79:79" ht="24" thickBot="1">
      <c r="CA5969" s="136"/>
    </row>
    <row r="5970" spans="79:79" ht="24" thickBot="1">
      <c r="CA5970" s="136"/>
    </row>
    <row r="5971" spans="79:79" ht="24" thickBot="1">
      <c r="CA5971" s="136"/>
    </row>
    <row r="5972" spans="79:79" ht="24" thickBot="1">
      <c r="CA5972" s="136"/>
    </row>
    <row r="5973" spans="79:79" ht="24" thickBot="1">
      <c r="CA5973" s="136"/>
    </row>
    <row r="5974" spans="79:79" ht="24" thickBot="1">
      <c r="CA5974" s="136"/>
    </row>
    <row r="5975" spans="79:79" ht="24" thickBot="1">
      <c r="CA5975" s="136"/>
    </row>
    <row r="5976" spans="79:79" ht="24" thickBot="1">
      <c r="CA5976" s="136"/>
    </row>
    <row r="5977" spans="79:79" ht="24" thickBot="1">
      <c r="CA5977" s="136"/>
    </row>
    <row r="5978" spans="79:79" ht="24" thickBot="1">
      <c r="CA5978" s="136"/>
    </row>
    <row r="5979" spans="79:79" ht="24" thickBot="1">
      <c r="CA5979" s="136"/>
    </row>
    <row r="5980" spans="79:79" ht="24" thickBot="1">
      <c r="CA5980" s="136"/>
    </row>
    <row r="5981" spans="79:79" ht="24" thickBot="1">
      <c r="CA5981" s="136"/>
    </row>
    <row r="5982" spans="79:79" ht="24" thickBot="1">
      <c r="CA5982" s="136"/>
    </row>
    <row r="5983" spans="79:79" ht="24" thickBot="1">
      <c r="CA5983" s="136"/>
    </row>
    <row r="5984" spans="79:79" ht="24" thickBot="1">
      <c r="CA5984" s="136"/>
    </row>
    <row r="5985" spans="79:79" ht="24" thickBot="1">
      <c r="CA5985" s="136"/>
    </row>
    <row r="5986" spans="79:79" ht="24" thickBot="1">
      <c r="CA5986" s="136"/>
    </row>
    <row r="5987" spans="79:79" ht="24" thickBot="1">
      <c r="CA5987" s="136"/>
    </row>
    <row r="5988" spans="79:79" ht="24" thickBot="1">
      <c r="CA5988" s="136"/>
    </row>
    <row r="5989" spans="79:79" ht="24" thickBot="1">
      <c r="CA5989" s="136"/>
    </row>
    <row r="5990" spans="79:79" ht="24" thickBot="1">
      <c r="CA5990" s="136"/>
    </row>
    <row r="5991" spans="79:79" ht="24" thickBot="1">
      <c r="CA5991" s="136"/>
    </row>
    <row r="5992" spans="79:79" ht="24" thickBot="1">
      <c r="CA5992" s="136"/>
    </row>
    <row r="5993" spans="79:79" ht="24" thickBot="1">
      <c r="CA5993" s="136"/>
    </row>
    <row r="5994" spans="79:79" ht="24" thickBot="1">
      <c r="CA5994" s="136"/>
    </row>
    <row r="5995" spans="79:79" ht="24" thickBot="1">
      <c r="CA5995" s="136"/>
    </row>
    <row r="5996" spans="79:79" ht="24" thickBot="1">
      <c r="CA5996" s="136"/>
    </row>
    <row r="5997" spans="79:79" ht="24" thickBot="1">
      <c r="CA5997" s="136"/>
    </row>
    <row r="5998" spans="79:79" ht="24" thickBot="1">
      <c r="CA5998" s="136"/>
    </row>
    <row r="5999" spans="79:79" ht="24" thickBot="1">
      <c r="CA5999" s="136"/>
    </row>
    <row r="6000" spans="79:79" ht="24" thickBot="1">
      <c r="CA6000" s="136"/>
    </row>
    <row r="6001" spans="79:79" ht="24" thickBot="1">
      <c r="CA6001" s="136"/>
    </row>
    <row r="6002" spans="79:79" ht="24" thickBot="1">
      <c r="CA6002" s="136"/>
    </row>
    <row r="6003" spans="79:79" ht="24" thickBot="1">
      <c r="CA6003" s="136"/>
    </row>
    <row r="6004" spans="79:79" ht="24" thickBot="1">
      <c r="CA6004" s="136"/>
    </row>
    <row r="6005" spans="79:79" ht="24" thickBot="1">
      <c r="CA6005" s="136"/>
    </row>
    <row r="6006" spans="79:79" ht="24" thickBot="1">
      <c r="CA6006" s="136"/>
    </row>
    <row r="6007" spans="79:79" ht="24" thickBot="1">
      <c r="CA6007" s="136"/>
    </row>
    <row r="6008" spans="79:79" ht="24" thickBot="1">
      <c r="CA6008" s="136"/>
    </row>
    <row r="6009" spans="79:79" ht="24" thickBot="1">
      <c r="CA6009" s="136"/>
    </row>
    <row r="6010" spans="79:79" ht="24" thickBot="1">
      <c r="CA6010" s="136"/>
    </row>
    <row r="6011" spans="79:79" ht="24" thickBot="1">
      <c r="CA6011" s="136"/>
    </row>
    <row r="6012" spans="79:79" ht="24" thickBot="1">
      <c r="CA6012" s="136"/>
    </row>
    <row r="6013" spans="79:79" ht="24" thickBot="1">
      <c r="CA6013" s="136"/>
    </row>
    <row r="6014" spans="79:79" ht="24" thickBot="1">
      <c r="CA6014" s="136"/>
    </row>
    <row r="6015" spans="79:79" ht="24" thickBot="1">
      <c r="CA6015" s="136"/>
    </row>
    <row r="6016" spans="79:79" ht="24" thickBot="1">
      <c r="CA6016" s="136"/>
    </row>
    <row r="6017" spans="79:79" ht="24" thickBot="1">
      <c r="CA6017" s="136"/>
    </row>
    <row r="6018" spans="79:79" ht="24" thickBot="1">
      <c r="CA6018" s="136"/>
    </row>
    <row r="6019" spans="79:79" ht="24" thickBot="1">
      <c r="CA6019" s="136"/>
    </row>
    <row r="6020" spans="79:79" ht="24" thickBot="1">
      <c r="CA6020" s="136"/>
    </row>
    <row r="6021" spans="79:79" ht="24" thickBot="1">
      <c r="CA6021" s="136"/>
    </row>
    <row r="6022" spans="79:79" ht="24" thickBot="1">
      <c r="CA6022" s="136"/>
    </row>
    <row r="6023" spans="79:79" ht="24" thickBot="1">
      <c r="CA6023" s="136"/>
    </row>
    <row r="6024" spans="79:79" ht="24" thickBot="1">
      <c r="CA6024" s="136"/>
    </row>
    <row r="6025" spans="79:79" ht="24" thickBot="1">
      <c r="CA6025" s="136"/>
    </row>
    <row r="6026" spans="79:79" ht="24" thickBot="1">
      <c r="CA6026" s="136"/>
    </row>
    <row r="6027" spans="79:79" ht="24" thickBot="1">
      <c r="CA6027" s="136"/>
    </row>
    <row r="6028" spans="79:79" ht="24" thickBot="1">
      <c r="CA6028" s="136"/>
    </row>
    <row r="6029" spans="79:79" ht="24" thickBot="1">
      <c r="CA6029" s="136"/>
    </row>
    <row r="6030" spans="79:79" ht="24" thickBot="1">
      <c r="CA6030" s="136"/>
    </row>
    <row r="6031" spans="79:79" ht="24" thickBot="1">
      <c r="CA6031" s="136"/>
    </row>
    <row r="6032" spans="79:79" ht="24" thickBot="1">
      <c r="CA6032" s="136"/>
    </row>
    <row r="6033" spans="79:79" ht="24" thickBot="1">
      <c r="CA6033" s="136"/>
    </row>
    <row r="6034" spans="79:79" ht="24" thickBot="1">
      <c r="CA6034" s="136"/>
    </row>
    <row r="6035" spans="79:79" ht="24" thickBot="1">
      <c r="CA6035" s="136"/>
    </row>
    <row r="6036" spans="79:79" ht="24" thickBot="1">
      <c r="CA6036" s="136"/>
    </row>
    <row r="6037" spans="79:79" ht="24" thickBot="1">
      <c r="CA6037" s="136"/>
    </row>
    <row r="6038" spans="79:79" ht="24" thickBot="1">
      <c r="CA6038" s="136"/>
    </row>
    <row r="6039" spans="79:79" ht="24" thickBot="1">
      <c r="CA6039" s="136"/>
    </row>
    <row r="6040" spans="79:79" ht="24" thickBot="1">
      <c r="CA6040" s="136"/>
    </row>
    <row r="6041" spans="79:79" ht="24" thickBot="1">
      <c r="CA6041" s="136"/>
    </row>
    <row r="6042" spans="79:79" ht="24" thickBot="1">
      <c r="CA6042" s="136"/>
    </row>
    <row r="6043" spans="79:79" ht="24" thickBot="1">
      <c r="CA6043" s="136"/>
    </row>
    <row r="6044" spans="79:79" ht="24" thickBot="1">
      <c r="CA6044" s="136"/>
    </row>
    <row r="6045" spans="79:79" ht="24" thickBot="1">
      <c r="CA6045" s="136"/>
    </row>
    <row r="6046" spans="79:79" ht="24" thickBot="1">
      <c r="CA6046" s="136"/>
    </row>
    <row r="6047" spans="79:79" ht="24" thickBot="1">
      <c r="CA6047" s="136"/>
    </row>
    <row r="6048" spans="79:79" ht="24" thickBot="1">
      <c r="CA6048" s="136"/>
    </row>
    <row r="6049" spans="79:79" ht="24" thickBot="1">
      <c r="CA6049" s="136"/>
    </row>
    <row r="6050" spans="79:79" ht="24" thickBot="1">
      <c r="CA6050" s="136"/>
    </row>
    <row r="6051" spans="79:79" ht="24" thickBot="1">
      <c r="CA6051" s="136"/>
    </row>
    <row r="6052" spans="79:79" ht="24" thickBot="1">
      <c r="CA6052" s="136"/>
    </row>
    <row r="6053" spans="79:79" ht="24" thickBot="1">
      <c r="CA6053" s="136"/>
    </row>
    <row r="6054" spans="79:79" ht="24" thickBot="1">
      <c r="CA6054" s="136"/>
    </row>
    <row r="6055" spans="79:79" ht="24" thickBot="1">
      <c r="CA6055" s="136"/>
    </row>
    <row r="6056" spans="79:79" ht="24" thickBot="1">
      <c r="CA6056" s="136"/>
    </row>
    <row r="6057" spans="79:79" ht="24" thickBot="1">
      <c r="CA6057" s="136"/>
    </row>
    <row r="6058" spans="79:79" ht="24" thickBot="1">
      <c r="CA6058" s="136"/>
    </row>
    <row r="6059" spans="79:79" ht="24" thickBot="1">
      <c r="CA6059" s="136"/>
    </row>
    <row r="6060" spans="79:79" ht="24" thickBot="1">
      <c r="CA6060" s="136"/>
    </row>
    <row r="6061" spans="79:79" ht="24" thickBot="1">
      <c r="CA6061" s="136"/>
    </row>
    <row r="6062" spans="79:79" ht="24" thickBot="1">
      <c r="CA6062" s="136"/>
    </row>
    <row r="6063" spans="79:79" ht="24" thickBot="1">
      <c r="CA6063" s="136"/>
    </row>
    <row r="6064" spans="79:79" ht="24" thickBot="1">
      <c r="CA6064" s="136"/>
    </row>
    <row r="6065" spans="79:79" ht="24" thickBot="1">
      <c r="CA6065" s="136"/>
    </row>
    <row r="6066" spans="79:79" ht="24" thickBot="1">
      <c r="CA6066" s="136"/>
    </row>
    <row r="6067" spans="79:79" ht="24" thickBot="1">
      <c r="CA6067" s="136"/>
    </row>
    <row r="6068" spans="79:79" ht="24" thickBot="1">
      <c r="CA6068" s="136"/>
    </row>
    <row r="6069" spans="79:79" ht="24" thickBot="1">
      <c r="CA6069" s="136"/>
    </row>
    <row r="6070" spans="79:79" ht="24" thickBot="1">
      <c r="CA6070" s="136"/>
    </row>
    <row r="6071" spans="79:79" ht="24" thickBot="1">
      <c r="CA6071" s="136"/>
    </row>
    <row r="6072" spans="79:79" ht="24" thickBot="1">
      <c r="CA6072" s="136"/>
    </row>
    <row r="6073" spans="79:79" ht="24" thickBot="1">
      <c r="CA6073" s="136"/>
    </row>
    <row r="6074" spans="79:79" ht="24" thickBot="1">
      <c r="CA6074" s="136"/>
    </row>
    <row r="6075" spans="79:79" ht="24" thickBot="1">
      <c r="CA6075" s="136"/>
    </row>
    <row r="6076" spans="79:79" ht="24" thickBot="1">
      <c r="CA6076" s="136"/>
    </row>
    <row r="6077" spans="79:79" ht="24" thickBot="1">
      <c r="CA6077" s="136"/>
    </row>
    <row r="6078" spans="79:79" ht="24" thickBot="1">
      <c r="CA6078" s="136"/>
    </row>
    <row r="6079" spans="79:79" ht="24" thickBot="1">
      <c r="CA6079" s="136"/>
    </row>
    <row r="6080" spans="79:79" ht="24" thickBot="1">
      <c r="CA6080" s="136"/>
    </row>
    <row r="6081" spans="79:79" ht="24" thickBot="1">
      <c r="CA6081" s="136"/>
    </row>
    <row r="6082" spans="79:79" ht="24" thickBot="1">
      <c r="CA6082" s="136"/>
    </row>
    <row r="6083" spans="79:79" ht="24" thickBot="1">
      <c r="CA6083" s="136"/>
    </row>
    <row r="6084" spans="79:79" ht="24" thickBot="1">
      <c r="CA6084" s="136"/>
    </row>
    <row r="6085" spans="79:79" ht="24" thickBot="1">
      <c r="CA6085" s="136"/>
    </row>
    <row r="6086" spans="79:79" ht="24" thickBot="1">
      <c r="CA6086" s="136"/>
    </row>
    <row r="6087" spans="79:79" ht="24" thickBot="1">
      <c r="CA6087" s="136"/>
    </row>
    <row r="6088" spans="79:79" ht="24" thickBot="1">
      <c r="CA6088" s="136"/>
    </row>
    <row r="6089" spans="79:79" ht="24" thickBot="1">
      <c r="CA6089" s="136"/>
    </row>
    <row r="6090" spans="79:79" ht="24" thickBot="1">
      <c r="CA6090" s="136"/>
    </row>
    <row r="6091" spans="79:79" ht="24" thickBot="1">
      <c r="CA6091" s="136"/>
    </row>
    <row r="6092" spans="79:79" ht="24" thickBot="1">
      <c r="CA6092" s="136"/>
    </row>
    <row r="6093" spans="79:79" ht="24" thickBot="1">
      <c r="CA6093" s="136"/>
    </row>
    <row r="6094" spans="79:79" ht="24" thickBot="1">
      <c r="CA6094" s="136"/>
    </row>
    <row r="6095" spans="79:79" ht="24" thickBot="1">
      <c r="CA6095" s="136"/>
    </row>
    <row r="6096" spans="79:79" ht="24" thickBot="1">
      <c r="CA6096" s="136"/>
    </row>
    <row r="6097" spans="79:79" ht="24" thickBot="1">
      <c r="CA6097" s="136"/>
    </row>
    <row r="6098" spans="79:79" ht="24" thickBot="1">
      <c r="CA6098" s="136"/>
    </row>
    <row r="6099" spans="79:79" ht="24" thickBot="1">
      <c r="CA6099" s="136"/>
    </row>
    <row r="6100" spans="79:79" ht="24" thickBot="1">
      <c r="CA6100" s="136"/>
    </row>
    <row r="6101" spans="79:79" ht="24" thickBot="1">
      <c r="CA6101" s="136"/>
    </row>
    <row r="6102" spans="79:79" ht="24" thickBot="1">
      <c r="CA6102" s="136"/>
    </row>
    <row r="6103" spans="79:79" ht="24" thickBot="1">
      <c r="CA6103" s="136"/>
    </row>
    <row r="6104" spans="79:79" ht="24" thickBot="1">
      <c r="CA6104" s="136"/>
    </row>
    <row r="6105" spans="79:79" ht="24" thickBot="1">
      <c r="CA6105" s="136"/>
    </row>
    <row r="6106" spans="79:79" ht="24" thickBot="1">
      <c r="CA6106" s="136"/>
    </row>
    <row r="6107" spans="79:79" ht="24" thickBot="1">
      <c r="CA6107" s="136"/>
    </row>
    <row r="6108" spans="79:79" ht="24" thickBot="1">
      <c r="CA6108" s="136"/>
    </row>
    <row r="6109" spans="79:79" ht="24" thickBot="1">
      <c r="CA6109" s="136"/>
    </row>
    <row r="6110" spans="79:79" ht="24" thickBot="1">
      <c r="CA6110" s="136"/>
    </row>
    <row r="6111" spans="79:79" ht="24" thickBot="1">
      <c r="CA6111" s="136"/>
    </row>
    <row r="6112" spans="79:79" ht="24" thickBot="1">
      <c r="CA6112" s="136"/>
    </row>
    <row r="6113" spans="79:79" ht="24" thickBot="1">
      <c r="CA6113" s="136"/>
    </row>
    <row r="6114" spans="79:79" ht="24" thickBot="1">
      <c r="CA6114" s="136"/>
    </row>
    <row r="6115" spans="79:79" ht="24" thickBot="1">
      <c r="CA6115" s="136"/>
    </row>
    <row r="6116" spans="79:79" ht="24" thickBot="1">
      <c r="CA6116" s="136"/>
    </row>
    <row r="6117" spans="79:79" ht="24" thickBot="1">
      <c r="CA6117" s="136"/>
    </row>
    <row r="6118" spans="79:79" ht="24" thickBot="1">
      <c r="CA6118" s="136"/>
    </row>
    <row r="6119" spans="79:79" ht="24" thickBot="1">
      <c r="CA6119" s="136"/>
    </row>
    <row r="6120" spans="79:79" ht="24" thickBot="1">
      <c r="CA6120" s="136"/>
    </row>
    <row r="6121" spans="79:79" ht="24" thickBot="1">
      <c r="CA6121" s="136"/>
    </row>
    <row r="6122" spans="79:79" ht="24" thickBot="1">
      <c r="CA6122" s="136"/>
    </row>
    <row r="6123" spans="79:79" ht="24" thickBot="1">
      <c r="CA6123" s="136"/>
    </row>
    <row r="6124" spans="79:79" ht="24" thickBot="1">
      <c r="CA6124" s="136"/>
    </row>
    <row r="6125" spans="79:79" ht="24" thickBot="1">
      <c r="CA6125" s="136"/>
    </row>
    <row r="6126" spans="79:79" ht="24" thickBot="1">
      <c r="CA6126" s="136"/>
    </row>
    <row r="6127" spans="79:79" ht="24" thickBot="1">
      <c r="CA6127" s="136"/>
    </row>
    <row r="6128" spans="79:79" ht="24" thickBot="1">
      <c r="CA6128" s="136"/>
    </row>
    <row r="6129" spans="79:79" ht="24" thickBot="1">
      <c r="CA6129" s="136"/>
    </row>
    <row r="6130" spans="79:79" ht="24" thickBot="1">
      <c r="CA6130" s="136"/>
    </row>
    <row r="6131" spans="79:79" ht="24" thickBot="1">
      <c r="CA6131" s="136"/>
    </row>
    <row r="6132" spans="79:79" ht="24" thickBot="1">
      <c r="CA6132" s="136"/>
    </row>
    <row r="6133" spans="79:79" ht="24" thickBot="1">
      <c r="CA6133" s="136"/>
    </row>
    <row r="6134" spans="79:79" ht="24" thickBot="1">
      <c r="CA6134" s="136"/>
    </row>
    <row r="6135" spans="79:79" ht="24" thickBot="1">
      <c r="CA6135" s="136"/>
    </row>
    <row r="6136" spans="79:79" ht="24" thickBot="1">
      <c r="CA6136" s="136"/>
    </row>
    <row r="6137" spans="79:79" ht="24" thickBot="1">
      <c r="CA6137" s="136"/>
    </row>
    <row r="6138" spans="79:79" ht="24" thickBot="1">
      <c r="CA6138" s="136"/>
    </row>
    <row r="6139" spans="79:79" ht="24" thickBot="1">
      <c r="CA6139" s="136"/>
    </row>
    <row r="6140" spans="79:79" ht="24" thickBot="1">
      <c r="CA6140" s="136"/>
    </row>
    <row r="6141" spans="79:79" ht="24" thickBot="1">
      <c r="CA6141" s="136"/>
    </row>
    <row r="6142" spans="79:79" ht="24" thickBot="1">
      <c r="CA6142" s="136"/>
    </row>
    <row r="6143" spans="79:79" ht="24" thickBot="1">
      <c r="CA6143" s="136"/>
    </row>
    <row r="6144" spans="79:79" ht="24" thickBot="1">
      <c r="CA6144" s="136"/>
    </row>
    <row r="6145" spans="79:79" ht="24" thickBot="1">
      <c r="CA6145" s="136"/>
    </row>
    <row r="6146" spans="79:79" ht="24" thickBot="1">
      <c r="CA6146" s="136"/>
    </row>
    <row r="6147" spans="79:79" ht="24" thickBot="1">
      <c r="CA6147" s="136"/>
    </row>
    <row r="6148" spans="79:79" ht="24" thickBot="1">
      <c r="CA6148" s="136"/>
    </row>
    <row r="6149" spans="79:79" ht="24" thickBot="1">
      <c r="CA6149" s="136"/>
    </row>
    <row r="6150" spans="79:79" ht="24" thickBot="1">
      <c r="CA6150" s="136"/>
    </row>
    <row r="6151" spans="79:79" ht="24" thickBot="1">
      <c r="CA6151" s="136"/>
    </row>
    <row r="6152" spans="79:79" ht="24" thickBot="1">
      <c r="CA6152" s="136"/>
    </row>
    <row r="6153" spans="79:79" ht="24" thickBot="1">
      <c r="CA6153" s="136"/>
    </row>
    <row r="6154" spans="79:79" ht="24" thickBot="1">
      <c r="CA6154" s="136"/>
    </row>
    <row r="6155" spans="79:79" ht="24" thickBot="1">
      <c r="CA6155" s="136"/>
    </row>
    <row r="6156" spans="79:79" ht="24" thickBot="1">
      <c r="CA6156" s="136"/>
    </row>
    <row r="6157" spans="79:79" ht="24" thickBot="1">
      <c r="CA6157" s="136"/>
    </row>
    <row r="6158" spans="79:79" ht="24" thickBot="1">
      <c r="CA6158" s="136"/>
    </row>
    <row r="6159" spans="79:79" ht="24" thickBot="1">
      <c r="CA6159" s="136"/>
    </row>
    <row r="6160" spans="79:79" ht="24" thickBot="1">
      <c r="CA6160" s="136"/>
    </row>
    <row r="6161" spans="79:79" ht="24" thickBot="1">
      <c r="CA6161" s="136"/>
    </row>
    <row r="6162" spans="79:79" ht="24" thickBot="1">
      <c r="CA6162" s="136"/>
    </row>
    <row r="6163" spans="79:79" ht="24" thickBot="1">
      <c r="CA6163" s="136"/>
    </row>
    <row r="6164" spans="79:79" ht="24" thickBot="1">
      <c r="CA6164" s="136"/>
    </row>
    <row r="6165" spans="79:79" ht="24" thickBot="1">
      <c r="CA6165" s="136"/>
    </row>
    <row r="6166" spans="79:79" ht="24" thickBot="1">
      <c r="CA6166" s="136"/>
    </row>
    <row r="6167" spans="79:79" ht="24" thickBot="1">
      <c r="CA6167" s="136"/>
    </row>
    <row r="6168" spans="79:79" ht="24" thickBot="1">
      <c r="CA6168" s="136"/>
    </row>
    <row r="6169" spans="79:79" ht="24" thickBot="1">
      <c r="CA6169" s="136"/>
    </row>
    <row r="6170" spans="79:79" ht="24" thickBot="1">
      <c r="CA6170" s="136"/>
    </row>
    <row r="6171" spans="79:79" ht="24" thickBot="1">
      <c r="CA6171" s="136"/>
    </row>
    <row r="6172" spans="79:79" ht="24" thickBot="1">
      <c r="CA6172" s="136"/>
    </row>
    <row r="6173" spans="79:79" ht="24" thickBot="1">
      <c r="CA6173" s="136"/>
    </row>
    <row r="6174" spans="79:79" ht="24" thickBot="1">
      <c r="CA6174" s="136"/>
    </row>
    <row r="6175" spans="79:79" ht="24" thickBot="1">
      <c r="CA6175" s="136"/>
    </row>
    <row r="6176" spans="79:79" ht="24" thickBot="1">
      <c r="CA6176" s="136"/>
    </row>
    <row r="6177" spans="79:79" ht="24" thickBot="1">
      <c r="CA6177" s="136"/>
    </row>
    <row r="6178" spans="79:79" ht="24" thickBot="1">
      <c r="CA6178" s="136"/>
    </row>
    <row r="6179" spans="79:79" ht="24" thickBot="1">
      <c r="CA6179" s="136"/>
    </row>
    <row r="6180" spans="79:79" ht="24" thickBot="1">
      <c r="CA6180" s="136"/>
    </row>
    <row r="6181" spans="79:79" ht="24" thickBot="1">
      <c r="CA6181" s="136"/>
    </row>
    <row r="6182" spans="79:79" ht="24" thickBot="1">
      <c r="CA6182" s="136"/>
    </row>
    <row r="6183" spans="79:79" ht="24" thickBot="1">
      <c r="CA6183" s="136"/>
    </row>
    <row r="6184" spans="79:79" ht="24" thickBot="1">
      <c r="CA6184" s="136"/>
    </row>
    <row r="6185" spans="79:79" ht="24" thickBot="1">
      <c r="CA6185" s="136"/>
    </row>
    <row r="6186" spans="79:79" ht="24" thickBot="1">
      <c r="CA6186" s="136"/>
    </row>
    <row r="6187" spans="79:79" ht="24" thickBot="1">
      <c r="CA6187" s="136"/>
    </row>
    <row r="6188" spans="79:79" ht="24" thickBot="1">
      <c r="CA6188" s="136"/>
    </row>
    <row r="6189" spans="79:79" ht="24" thickBot="1">
      <c r="CA6189" s="136"/>
    </row>
    <row r="6190" spans="79:79" ht="24" thickBot="1">
      <c r="CA6190" s="136"/>
    </row>
    <row r="6191" spans="79:79" ht="24" thickBot="1">
      <c r="CA6191" s="136"/>
    </row>
    <row r="6192" spans="79:79" ht="24" thickBot="1">
      <c r="CA6192" s="136"/>
    </row>
    <row r="6193" spans="79:79" ht="24" thickBot="1">
      <c r="CA6193" s="136"/>
    </row>
    <row r="6194" spans="79:79" ht="24" thickBot="1">
      <c r="CA6194" s="136"/>
    </row>
    <row r="6195" spans="79:79" ht="24" thickBot="1">
      <c r="CA6195" s="136"/>
    </row>
    <row r="6196" spans="79:79" ht="24" thickBot="1">
      <c r="CA6196" s="136"/>
    </row>
    <row r="6197" spans="79:79" ht="24" thickBot="1">
      <c r="CA6197" s="136"/>
    </row>
    <row r="6198" spans="79:79" ht="24" thickBot="1">
      <c r="CA6198" s="136"/>
    </row>
    <row r="6199" spans="79:79" ht="24" thickBot="1">
      <c r="CA6199" s="136"/>
    </row>
    <row r="6200" spans="79:79" ht="24" thickBot="1">
      <c r="CA6200" s="136"/>
    </row>
    <row r="6201" spans="79:79" ht="24" thickBot="1">
      <c r="CA6201" s="136"/>
    </row>
    <row r="6202" spans="79:79" ht="24" thickBot="1">
      <c r="CA6202" s="136"/>
    </row>
    <row r="6203" spans="79:79" ht="24" thickBot="1">
      <c r="CA6203" s="136"/>
    </row>
    <row r="6204" spans="79:79" ht="24" thickBot="1">
      <c r="CA6204" s="136"/>
    </row>
    <row r="6205" spans="79:79" ht="24" thickBot="1">
      <c r="CA6205" s="136"/>
    </row>
    <row r="6206" spans="79:79" ht="24" thickBot="1">
      <c r="CA6206" s="136"/>
    </row>
    <row r="6207" spans="79:79" ht="24" thickBot="1">
      <c r="CA6207" s="136"/>
    </row>
    <row r="6208" spans="79:79" ht="24" thickBot="1">
      <c r="CA6208" s="136"/>
    </row>
    <row r="6209" spans="79:79" ht="24" thickBot="1">
      <c r="CA6209" s="136"/>
    </row>
    <row r="6210" spans="79:79" ht="24" thickBot="1">
      <c r="CA6210" s="136"/>
    </row>
    <row r="6211" spans="79:79" ht="24" thickBot="1">
      <c r="CA6211" s="136"/>
    </row>
    <row r="6212" spans="79:79" ht="24" thickBot="1">
      <c r="CA6212" s="136"/>
    </row>
    <row r="6213" spans="79:79" ht="24" thickBot="1">
      <c r="CA6213" s="136"/>
    </row>
    <row r="6214" spans="79:79" ht="24" thickBot="1">
      <c r="CA6214" s="136"/>
    </row>
    <row r="6215" spans="79:79" ht="24" thickBot="1">
      <c r="CA6215" s="136"/>
    </row>
    <row r="6216" spans="79:79" ht="24" thickBot="1">
      <c r="CA6216" s="136"/>
    </row>
    <row r="6217" spans="79:79" ht="24" thickBot="1">
      <c r="CA6217" s="136"/>
    </row>
    <row r="6218" spans="79:79" ht="24" thickBot="1">
      <c r="CA6218" s="136"/>
    </row>
    <row r="6219" spans="79:79" ht="24" thickBot="1">
      <c r="CA6219" s="136"/>
    </row>
    <row r="6220" spans="79:79" ht="24" thickBot="1">
      <c r="CA6220" s="136"/>
    </row>
    <row r="6221" spans="79:79" ht="24" thickBot="1">
      <c r="CA6221" s="136"/>
    </row>
    <row r="6222" spans="79:79" ht="24" thickBot="1">
      <c r="CA6222" s="136"/>
    </row>
    <row r="6223" spans="79:79" ht="24" thickBot="1">
      <c r="CA6223" s="136"/>
    </row>
    <row r="6224" spans="79:79" ht="24" thickBot="1">
      <c r="CA6224" s="136"/>
    </row>
    <row r="6225" spans="79:79" ht="24" thickBot="1">
      <c r="CA6225" s="136"/>
    </row>
    <row r="6226" spans="79:79" ht="24" thickBot="1">
      <c r="CA6226" s="136"/>
    </row>
    <row r="6227" spans="79:79" ht="24" thickBot="1">
      <c r="CA6227" s="136"/>
    </row>
    <row r="6228" spans="79:79" ht="24" thickBot="1">
      <c r="CA6228" s="136"/>
    </row>
    <row r="6229" spans="79:79" ht="24" thickBot="1">
      <c r="CA6229" s="136"/>
    </row>
    <row r="6230" spans="79:79" ht="24" thickBot="1">
      <c r="CA6230" s="136"/>
    </row>
    <row r="6231" spans="79:79" ht="24" thickBot="1">
      <c r="CA6231" s="136"/>
    </row>
    <row r="6232" spans="79:79" ht="24" thickBot="1">
      <c r="CA6232" s="136"/>
    </row>
    <row r="6233" spans="79:79" ht="24" thickBot="1">
      <c r="CA6233" s="136"/>
    </row>
    <row r="6234" spans="79:79" ht="24" thickBot="1">
      <c r="CA6234" s="136"/>
    </row>
    <row r="6235" spans="79:79" ht="24" thickBot="1">
      <c r="CA6235" s="136"/>
    </row>
    <row r="6236" spans="79:79" ht="24" thickBot="1">
      <c r="CA6236" s="136"/>
    </row>
    <row r="6237" spans="79:79" ht="24" thickBot="1">
      <c r="CA6237" s="136"/>
    </row>
    <row r="6238" spans="79:79" ht="24" thickBot="1">
      <c r="CA6238" s="136"/>
    </row>
    <row r="6239" spans="79:79" ht="24" thickBot="1">
      <c r="CA6239" s="136"/>
    </row>
    <row r="6240" spans="79:79" ht="24" thickBot="1">
      <c r="CA6240" s="136"/>
    </row>
    <row r="6241" spans="79:79" ht="24" thickBot="1">
      <c r="CA6241" s="136"/>
    </row>
    <row r="6242" spans="79:79" ht="24" thickBot="1">
      <c r="CA6242" s="136"/>
    </row>
    <row r="6243" spans="79:79" ht="24" thickBot="1">
      <c r="CA6243" s="136"/>
    </row>
    <row r="6244" spans="79:79" ht="24" thickBot="1">
      <c r="CA6244" s="136"/>
    </row>
    <row r="6245" spans="79:79" ht="24" thickBot="1">
      <c r="CA6245" s="136"/>
    </row>
    <row r="6246" spans="79:79" ht="24" thickBot="1">
      <c r="CA6246" s="136"/>
    </row>
    <row r="6247" spans="79:79" ht="24" thickBot="1">
      <c r="CA6247" s="136"/>
    </row>
    <row r="6248" spans="79:79" ht="24" thickBot="1">
      <c r="CA6248" s="136"/>
    </row>
    <row r="6249" spans="79:79" ht="24" thickBot="1">
      <c r="CA6249" s="136"/>
    </row>
    <row r="6250" spans="79:79" ht="24" thickBot="1">
      <c r="CA6250" s="136"/>
    </row>
    <row r="6251" spans="79:79" ht="24" thickBot="1">
      <c r="CA6251" s="136"/>
    </row>
    <row r="6252" spans="79:79" ht="24" thickBot="1">
      <c r="CA6252" s="136"/>
    </row>
    <row r="6253" spans="79:79" ht="24" thickBot="1">
      <c r="CA6253" s="136"/>
    </row>
    <row r="6254" spans="79:79" ht="24" thickBot="1">
      <c r="CA6254" s="136"/>
    </row>
    <row r="6255" spans="79:79" ht="24" thickBot="1">
      <c r="CA6255" s="136"/>
    </row>
    <row r="6256" spans="79:79" ht="24" thickBot="1">
      <c r="CA6256" s="136"/>
    </row>
    <row r="6257" spans="79:79" ht="24" thickBot="1">
      <c r="CA6257" s="136"/>
    </row>
    <row r="6258" spans="79:79" ht="24" thickBot="1">
      <c r="CA6258" s="136"/>
    </row>
    <row r="6259" spans="79:79" ht="24" thickBot="1">
      <c r="CA6259" s="136"/>
    </row>
    <row r="6260" spans="79:79" ht="24" thickBot="1">
      <c r="CA6260" s="136"/>
    </row>
    <row r="6261" spans="79:79" ht="24" thickBot="1">
      <c r="CA6261" s="136"/>
    </row>
    <row r="6262" spans="79:79" ht="24" thickBot="1">
      <c r="CA6262" s="136"/>
    </row>
    <row r="6263" spans="79:79" ht="24" thickBot="1">
      <c r="CA6263" s="136"/>
    </row>
    <row r="6264" spans="79:79" ht="24" thickBot="1">
      <c r="CA6264" s="136"/>
    </row>
    <row r="6265" spans="79:79" ht="24" thickBot="1">
      <c r="CA6265" s="136"/>
    </row>
    <row r="6266" spans="79:79" ht="24" thickBot="1">
      <c r="CA6266" s="136"/>
    </row>
    <row r="6267" spans="79:79" ht="24" thickBot="1">
      <c r="CA6267" s="136"/>
    </row>
    <row r="6268" spans="79:79" ht="24" thickBot="1">
      <c r="CA6268" s="136"/>
    </row>
    <row r="6269" spans="79:79" ht="24" thickBot="1">
      <c r="CA6269" s="136"/>
    </row>
    <row r="6270" spans="79:79" ht="24" thickBot="1">
      <c r="CA6270" s="136"/>
    </row>
    <row r="6271" spans="79:79" ht="24" thickBot="1">
      <c r="CA6271" s="136"/>
    </row>
    <row r="6272" spans="79:79" ht="24" thickBot="1">
      <c r="CA6272" s="136"/>
    </row>
    <row r="6273" spans="79:79" ht="24" thickBot="1">
      <c r="CA6273" s="136"/>
    </row>
    <row r="6274" spans="79:79" ht="24" thickBot="1">
      <c r="CA6274" s="136"/>
    </row>
    <row r="6275" spans="79:79" ht="24" thickBot="1">
      <c r="CA6275" s="136"/>
    </row>
    <row r="6276" spans="79:79" ht="24" thickBot="1">
      <c r="CA6276" s="136"/>
    </row>
    <row r="6277" spans="79:79" ht="24" thickBot="1">
      <c r="CA6277" s="136"/>
    </row>
    <row r="6278" spans="79:79" ht="24" thickBot="1">
      <c r="CA6278" s="136"/>
    </row>
    <row r="6279" spans="79:79" ht="24" thickBot="1">
      <c r="CA6279" s="136"/>
    </row>
    <row r="6280" spans="79:79" ht="24" thickBot="1">
      <c r="CA6280" s="136"/>
    </row>
    <row r="6281" spans="79:79" ht="24" thickBot="1">
      <c r="CA6281" s="136"/>
    </row>
    <row r="6282" spans="79:79" ht="24" thickBot="1">
      <c r="CA6282" s="136"/>
    </row>
    <row r="6283" spans="79:79" ht="24" thickBot="1">
      <c r="CA6283" s="136"/>
    </row>
    <row r="6284" spans="79:79" ht="24" thickBot="1">
      <c r="CA6284" s="136"/>
    </row>
    <row r="6285" spans="79:79" ht="24" thickBot="1">
      <c r="CA6285" s="136"/>
    </row>
    <row r="6286" spans="79:79" ht="24" thickBot="1">
      <c r="CA6286" s="136"/>
    </row>
    <row r="6287" spans="79:79" ht="24" thickBot="1">
      <c r="CA6287" s="136"/>
    </row>
    <row r="6288" spans="79:79" ht="24" thickBot="1">
      <c r="CA6288" s="136"/>
    </row>
    <row r="6289" spans="79:79" ht="24" thickBot="1">
      <c r="CA6289" s="136"/>
    </row>
    <row r="6290" spans="79:79" ht="24" thickBot="1">
      <c r="CA6290" s="136"/>
    </row>
    <row r="6291" spans="79:79" ht="24" thickBot="1">
      <c r="CA6291" s="136"/>
    </row>
    <row r="6292" spans="79:79" ht="24" thickBot="1">
      <c r="CA6292" s="136"/>
    </row>
    <row r="6293" spans="79:79" ht="24" thickBot="1">
      <c r="CA6293" s="136"/>
    </row>
    <row r="6294" spans="79:79" ht="24" thickBot="1">
      <c r="CA6294" s="136"/>
    </row>
    <row r="6295" spans="79:79" ht="24" thickBot="1">
      <c r="CA6295" s="136"/>
    </row>
    <row r="6296" spans="79:79" ht="24" thickBot="1">
      <c r="CA6296" s="136"/>
    </row>
    <row r="6297" spans="79:79" ht="24" thickBot="1">
      <c r="CA6297" s="136"/>
    </row>
    <row r="6298" spans="79:79" ht="24" thickBot="1">
      <c r="CA6298" s="136"/>
    </row>
    <row r="6299" spans="79:79" ht="24" thickBot="1">
      <c r="CA6299" s="136"/>
    </row>
    <row r="6300" spans="79:79" ht="24" thickBot="1">
      <c r="CA6300" s="136"/>
    </row>
    <row r="6301" spans="79:79" ht="24" thickBot="1">
      <c r="CA6301" s="136"/>
    </row>
    <row r="6302" spans="79:79" ht="24" thickBot="1">
      <c r="CA6302" s="136"/>
    </row>
    <row r="6303" spans="79:79" ht="24" thickBot="1">
      <c r="CA6303" s="136"/>
    </row>
    <row r="6304" spans="79:79" ht="24" thickBot="1">
      <c r="CA6304" s="136"/>
    </row>
    <row r="6305" spans="79:79" ht="24" thickBot="1">
      <c r="CA6305" s="136"/>
    </row>
    <row r="6306" spans="79:79" ht="24" thickBot="1">
      <c r="CA6306" s="136"/>
    </row>
    <row r="6307" spans="79:79" ht="24" thickBot="1">
      <c r="CA6307" s="136"/>
    </row>
    <row r="6308" spans="79:79" ht="24" thickBot="1">
      <c r="CA6308" s="136"/>
    </row>
    <row r="6309" spans="79:79" ht="24" thickBot="1">
      <c r="CA6309" s="136"/>
    </row>
    <row r="6310" spans="79:79" ht="24" thickBot="1">
      <c r="CA6310" s="136"/>
    </row>
    <row r="6311" spans="79:79" ht="24" thickBot="1">
      <c r="CA6311" s="136"/>
    </row>
    <row r="6312" spans="79:79" ht="24" thickBot="1">
      <c r="CA6312" s="136"/>
    </row>
    <row r="6313" spans="79:79" ht="24" thickBot="1">
      <c r="CA6313" s="136"/>
    </row>
    <row r="6314" spans="79:79" ht="24" thickBot="1">
      <c r="CA6314" s="136"/>
    </row>
    <row r="6315" spans="79:79" ht="24" thickBot="1">
      <c r="CA6315" s="136"/>
    </row>
    <row r="6316" spans="79:79" ht="24" thickBot="1">
      <c r="CA6316" s="136"/>
    </row>
    <row r="6317" spans="79:79" ht="24" thickBot="1">
      <c r="CA6317" s="136"/>
    </row>
    <row r="6318" spans="79:79" ht="24" thickBot="1">
      <c r="CA6318" s="136"/>
    </row>
    <row r="6319" spans="79:79" ht="24" thickBot="1">
      <c r="CA6319" s="136"/>
    </row>
    <row r="6320" spans="79:79" ht="24" thickBot="1">
      <c r="CA6320" s="136"/>
    </row>
    <row r="6321" spans="79:79" ht="24" thickBot="1">
      <c r="CA6321" s="136"/>
    </row>
    <row r="6322" spans="79:79" ht="24" thickBot="1">
      <c r="CA6322" s="136"/>
    </row>
    <row r="6323" spans="79:79" ht="24" thickBot="1">
      <c r="CA6323" s="136"/>
    </row>
    <row r="6324" spans="79:79" ht="24" thickBot="1">
      <c r="CA6324" s="136"/>
    </row>
    <row r="6325" spans="79:79" ht="24" thickBot="1">
      <c r="CA6325" s="136"/>
    </row>
    <row r="6326" spans="79:79" ht="24" thickBot="1">
      <c r="CA6326" s="136"/>
    </row>
    <row r="6327" spans="79:79" ht="24" thickBot="1">
      <c r="CA6327" s="136"/>
    </row>
    <row r="6328" spans="79:79" ht="24" thickBot="1">
      <c r="CA6328" s="136"/>
    </row>
    <row r="6329" spans="79:79" ht="24" thickBot="1">
      <c r="CA6329" s="136"/>
    </row>
    <row r="6330" spans="79:79" ht="24" thickBot="1">
      <c r="CA6330" s="136"/>
    </row>
    <row r="6331" spans="79:79" ht="24" thickBot="1">
      <c r="CA6331" s="136"/>
    </row>
    <row r="6332" spans="79:79" ht="24" thickBot="1">
      <c r="CA6332" s="136"/>
    </row>
    <row r="6333" spans="79:79" ht="24" thickBot="1">
      <c r="CA6333" s="136"/>
    </row>
    <row r="6334" spans="79:79" ht="24" thickBot="1">
      <c r="CA6334" s="136"/>
    </row>
    <row r="6335" spans="79:79" ht="24" thickBot="1">
      <c r="CA6335" s="136"/>
    </row>
    <row r="6336" spans="79:79" ht="24" thickBot="1">
      <c r="CA6336" s="136"/>
    </row>
    <row r="6337" spans="79:79" ht="24" thickBot="1">
      <c r="CA6337" s="136"/>
    </row>
    <row r="6338" spans="79:79" ht="24" thickBot="1">
      <c r="CA6338" s="136"/>
    </row>
    <row r="6339" spans="79:79" ht="24" thickBot="1">
      <c r="CA6339" s="136"/>
    </row>
    <row r="6340" spans="79:79" ht="24" thickBot="1">
      <c r="CA6340" s="136"/>
    </row>
    <row r="6341" spans="79:79" ht="24" thickBot="1">
      <c r="CA6341" s="136"/>
    </row>
    <row r="6342" spans="79:79" ht="24" thickBot="1">
      <c r="CA6342" s="136"/>
    </row>
    <row r="6343" spans="79:79" ht="24" thickBot="1">
      <c r="CA6343" s="136"/>
    </row>
    <row r="6344" spans="79:79" ht="24" thickBot="1">
      <c r="CA6344" s="136"/>
    </row>
    <row r="6345" spans="79:79" ht="24" thickBot="1">
      <c r="CA6345" s="136"/>
    </row>
    <row r="6346" spans="79:79" ht="24" thickBot="1">
      <c r="CA6346" s="136"/>
    </row>
    <row r="6347" spans="79:79" ht="24" thickBot="1">
      <c r="CA6347" s="136"/>
    </row>
    <row r="6348" spans="79:79" ht="24" thickBot="1">
      <c r="CA6348" s="136"/>
    </row>
    <row r="6349" spans="79:79" ht="24" thickBot="1">
      <c r="CA6349" s="136"/>
    </row>
    <row r="6350" spans="79:79" ht="24" thickBot="1">
      <c r="CA6350" s="136"/>
    </row>
    <row r="6351" spans="79:79" ht="24" thickBot="1">
      <c r="CA6351" s="136"/>
    </row>
    <row r="6352" spans="79:79" ht="24" thickBot="1">
      <c r="CA6352" s="136"/>
    </row>
    <row r="6353" spans="79:79" ht="24" thickBot="1">
      <c r="CA6353" s="136"/>
    </row>
    <row r="6354" spans="79:79" ht="24" thickBot="1">
      <c r="CA6354" s="136"/>
    </row>
    <row r="6355" spans="79:79" ht="24" thickBot="1">
      <c r="CA6355" s="136"/>
    </row>
    <row r="6356" spans="79:79" ht="24" thickBot="1">
      <c r="CA6356" s="136"/>
    </row>
    <row r="6357" spans="79:79" ht="24" thickBot="1">
      <c r="CA6357" s="136"/>
    </row>
    <row r="6358" spans="79:79" ht="24" thickBot="1">
      <c r="CA6358" s="136"/>
    </row>
    <row r="6359" spans="79:79" ht="24" thickBot="1">
      <c r="CA6359" s="136"/>
    </row>
    <row r="6360" spans="79:79" ht="24" thickBot="1">
      <c r="CA6360" s="136"/>
    </row>
    <row r="6361" spans="79:79" ht="24" thickBot="1">
      <c r="CA6361" s="136"/>
    </row>
    <row r="6362" spans="79:79" ht="24" thickBot="1">
      <c r="CA6362" s="136"/>
    </row>
    <row r="6363" spans="79:79" ht="24" thickBot="1">
      <c r="CA6363" s="136"/>
    </row>
    <row r="6364" spans="79:79" ht="24" thickBot="1">
      <c r="CA6364" s="136"/>
    </row>
    <row r="6365" spans="79:79" ht="24" thickBot="1">
      <c r="CA6365" s="136"/>
    </row>
    <row r="6366" spans="79:79" ht="24" thickBot="1">
      <c r="CA6366" s="136"/>
    </row>
    <row r="6367" spans="79:79" ht="24" thickBot="1">
      <c r="CA6367" s="136"/>
    </row>
    <row r="6368" spans="79:79" ht="24" thickBot="1">
      <c r="CA6368" s="136"/>
    </row>
    <row r="6369" spans="79:79" ht="24" thickBot="1">
      <c r="CA6369" s="136"/>
    </row>
    <row r="6370" spans="79:79" ht="24" thickBot="1">
      <c r="CA6370" s="136"/>
    </row>
    <row r="6371" spans="79:79" ht="24" thickBot="1">
      <c r="CA6371" s="136"/>
    </row>
    <row r="6372" spans="79:79" ht="24" thickBot="1">
      <c r="CA6372" s="136"/>
    </row>
    <row r="6373" spans="79:79" ht="24" thickBot="1">
      <c r="CA6373" s="136"/>
    </row>
    <row r="6374" spans="79:79" ht="24" thickBot="1">
      <c r="CA6374" s="136"/>
    </row>
    <row r="6375" spans="79:79" ht="24" thickBot="1">
      <c r="CA6375" s="136"/>
    </row>
    <row r="6376" spans="79:79" ht="24" thickBot="1">
      <c r="CA6376" s="136"/>
    </row>
    <row r="6377" spans="79:79" ht="24" thickBot="1">
      <c r="CA6377" s="136"/>
    </row>
    <row r="6378" spans="79:79" ht="24" thickBot="1">
      <c r="CA6378" s="136"/>
    </row>
    <row r="6379" spans="79:79" ht="24" thickBot="1">
      <c r="CA6379" s="136"/>
    </row>
    <row r="6380" spans="79:79" ht="24" thickBot="1">
      <c r="CA6380" s="136"/>
    </row>
    <row r="6381" spans="79:79" ht="24" thickBot="1">
      <c r="CA6381" s="136"/>
    </row>
    <row r="6382" spans="79:79" ht="24" thickBot="1">
      <c r="CA6382" s="136"/>
    </row>
    <row r="6383" spans="79:79" ht="24" thickBot="1">
      <c r="CA6383" s="136"/>
    </row>
    <row r="6384" spans="79:79" ht="24" thickBot="1">
      <c r="CA6384" s="136"/>
    </row>
    <row r="6385" spans="79:79" ht="24" thickBot="1">
      <c r="CA6385" s="136"/>
    </row>
    <row r="6386" spans="79:79" ht="24" thickBot="1">
      <c r="CA6386" s="136"/>
    </row>
    <row r="6387" spans="79:79" ht="24" thickBot="1">
      <c r="CA6387" s="136"/>
    </row>
    <row r="6388" spans="79:79" ht="24" thickBot="1">
      <c r="CA6388" s="136"/>
    </row>
    <row r="6389" spans="79:79" ht="24" thickBot="1">
      <c r="CA6389" s="136"/>
    </row>
    <row r="6390" spans="79:79" ht="24" thickBot="1">
      <c r="CA6390" s="136"/>
    </row>
    <row r="6391" spans="79:79" ht="24" thickBot="1">
      <c r="CA6391" s="136"/>
    </row>
    <row r="6392" spans="79:79" ht="24" thickBot="1">
      <c r="CA6392" s="136"/>
    </row>
    <row r="6393" spans="79:79" ht="24" thickBot="1">
      <c r="CA6393" s="136"/>
    </row>
    <row r="6394" spans="79:79" ht="24" thickBot="1">
      <c r="CA6394" s="136"/>
    </row>
    <row r="6395" spans="79:79" ht="24" thickBot="1">
      <c r="CA6395" s="136"/>
    </row>
    <row r="6396" spans="79:79" ht="24" thickBot="1">
      <c r="CA6396" s="136"/>
    </row>
    <row r="6397" spans="79:79" ht="24" thickBot="1">
      <c r="CA6397" s="136"/>
    </row>
    <row r="6398" spans="79:79" ht="24" thickBot="1">
      <c r="CA6398" s="136"/>
    </row>
    <row r="6399" spans="79:79" ht="24" thickBot="1">
      <c r="CA6399" s="136"/>
    </row>
    <row r="6400" spans="79:79" ht="24" thickBot="1">
      <c r="CA6400" s="136"/>
    </row>
    <row r="6401" spans="79:79" ht="24" thickBot="1">
      <c r="CA6401" s="136"/>
    </row>
    <row r="6402" spans="79:79" ht="24" thickBot="1">
      <c r="CA6402" s="136"/>
    </row>
    <row r="6403" spans="79:79" ht="24" thickBot="1">
      <c r="CA6403" s="136"/>
    </row>
    <row r="6404" spans="79:79" ht="24" thickBot="1">
      <c r="CA6404" s="136"/>
    </row>
    <row r="6405" spans="79:79" ht="24" thickBot="1">
      <c r="CA6405" s="136"/>
    </row>
    <row r="6406" spans="79:79" ht="24" thickBot="1">
      <c r="CA6406" s="136"/>
    </row>
    <row r="6407" spans="79:79" ht="24" thickBot="1">
      <c r="CA6407" s="136"/>
    </row>
    <row r="6408" spans="79:79" ht="24" thickBot="1">
      <c r="CA6408" s="136"/>
    </row>
    <row r="6409" spans="79:79" ht="24" thickBot="1">
      <c r="CA6409" s="136"/>
    </row>
    <row r="6410" spans="79:79" ht="24" thickBot="1">
      <c r="CA6410" s="136"/>
    </row>
    <row r="6411" spans="79:79" ht="24" thickBot="1">
      <c r="CA6411" s="136"/>
    </row>
    <row r="6412" spans="79:79" ht="24" thickBot="1">
      <c r="CA6412" s="136"/>
    </row>
    <row r="6413" spans="79:79" ht="24" thickBot="1">
      <c r="CA6413" s="136"/>
    </row>
    <row r="6414" spans="79:79" ht="24" thickBot="1">
      <c r="CA6414" s="136"/>
    </row>
    <row r="6415" spans="79:79" ht="24" thickBot="1">
      <c r="CA6415" s="136"/>
    </row>
    <row r="6416" spans="79:79" ht="24" thickBot="1">
      <c r="CA6416" s="136"/>
    </row>
    <row r="6417" spans="79:79" ht="24" thickBot="1">
      <c r="CA6417" s="136"/>
    </row>
    <row r="6418" spans="79:79" ht="24" thickBot="1">
      <c r="CA6418" s="136"/>
    </row>
    <row r="6419" spans="79:79" ht="24" thickBot="1">
      <c r="CA6419" s="136"/>
    </row>
    <row r="6420" spans="79:79" ht="24" thickBot="1">
      <c r="CA6420" s="136"/>
    </row>
    <row r="6421" spans="79:79" ht="24" thickBot="1">
      <c r="CA6421" s="136"/>
    </row>
    <row r="6422" spans="79:79" ht="24" thickBot="1">
      <c r="CA6422" s="136"/>
    </row>
    <row r="6423" spans="79:79" ht="24" thickBot="1">
      <c r="CA6423" s="136"/>
    </row>
    <row r="6424" spans="79:79" ht="24" thickBot="1">
      <c r="CA6424" s="136"/>
    </row>
    <row r="6425" spans="79:79" ht="24" thickBot="1">
      <c r="CA6425" s="136"/>
    </row>
    <row r="6426" spans="79:79" ht="24" thickBot="1">
      <c r="CA6426" s="136"/>
    </row>
    <row r="6427" spans="79:79" ht="24" thickBot="1">
      <c r="CA6427" s="136"/>
    </row>
    <row r="6428" spans="79:79" ht="24" thickBot="1">
      <c r="CA6428" s="136"/>
    </row>
    <row r="6429" spans="79:79" ht="24" thickBot="1">
      <c r="CA6429" s="136"/>
    </row>
    <row r="6430" spans="79:79" ht="24" thickBot="1">
      <c r="CA6430" s="136"/>
    </row>
    <row r="6431" spans="79:79" ht="24" thickBot="1">
      <c r="CA6431" s="136"/>
    </row>
    <row r="6432" spans="79:79" ht="24" thickBot="1">
      <c r="CA6432" s="136"/>
    </row>
    <row r="6433" spans="79:79" ht="24" thickBot="1">
      <c r="CA6433" s="136"/>
    </row>
    <row r="6434" spans="79:79" ht="24" thickBot="1">
      <c r="CA6434" s="136"/>
    </row>
    <row r="6435" spans="79:79" ht="24" thickBot="1">
      <c r="CA6435" s="136"/>
    </row>
    <row r="6436" spans="79:79" ht="24" thickBot="1">
      <c r="CA6436" s="136"/>
    </row>
    <row r="6437" spans="79:79" ht="24" thickBot="1">
      <c r="CA6437" s="136"/>
    </row>
    <row r="6438" spans="79:79" ht="24" thickBot="1">
      <c r="CA6438" s="136"/>
    </row>
    <row r="6439" spans="79:79" ht="24" thickBot="1">
      <c r="CA6439" s="136"/>
    </row>
    <row r="6440" spans="79:79" ht="24" thickBot="1">
      <c r="CA6440" s="136"/>
    </row>
    <row r="6441" spans="79:79" ht="24" thickBot="1">
      <c r="CA6441" s="136"/>
    </row>
    <row r="6442" spans="79:79" ht="24" thickBot="1">
      <c r="CA6442" s="136"/>
    </row>
    <row r="6443" spans="79:79" ht="24" thickBot="1">
      <c r="CA6443" s="136"/>
    </row>
    <row r="6444" spans="79:79" ht="24" thickBot="1">
      <c r="CA6444" s="136"/>
    </row>
    <row r="6445" spans="79:79" ht="24" thickBot="1">
      <c r="CA6445" s="136"/>
    </row>
    <row r="6446" spans="79:79" ht="24" thickBot="1">
      <c r="CA6446" s="136"/>
    </row>
    <row r="6447" spans="79:79" ht="24" thickBot="1">
      <c r="CA6447" s="136"/>
    </row>
    <row r="6448" spans="79:79" ht="24" thickBot="1">
      <c r="CA6448" s="136"/>
    </row>
    <row r="6449" spans="79:79" ht="24" thickBot="1">
      <c r="CA6449" s="136"/>
    </row>
    <row r="6450" spans="79:79" ht="24" thickBot="1">
      <c r="CA6450" s="136"/>
    </row>
    <row r="6451" spans="79:79" ht="24" thickBot="1">
      <c r="CA6451" s="136"/>
    </row>
    <row r="6452" spans="79:79" ht="24" thickBot="1">
      <c r="CA6452" s="136"/>
    </row>
    <row r="6453" spans="79:79" ht="24" thickBot="1">
      <c r="CA6453" s="136"/>
    </row>
    <row r="6454" spans="79:79" ht="24" thickBot="1">
      <c r="CA6454" s="136"/>
    </row>
    <row r="6455" spans="79:79" ht="24" thickBot="1">
      <c r="CA6455" s="136"/>
    </row>
    <row r="6456" spans="79:79" ht="24" thickBot="1">
      <c r="CA6456" s="136"/>
    </row>
    <row r="6457" spans="79:79" ht="24" thickBot="1">
      <c r="CA6457" s="136"/>
    </row>
    <row r="6458" spans="79:79" ht="24" thickBot="1">
      <c r="CA6458" s="136"/>
    </row>
    <row r="6459" spans="79:79" ht="24" thickBot="1">
      <c r="CA6459" s="136"/>
    </row>
    <row r="6460" spans="79:79" ht="24" thickBot="1">
      <c r="CA6460" s="136"/>
    </row>
    <row r="6461" spans="79:79" ht="24" thickBot="1">
      <c r="CA6461" s="136"/>
    </row>
    <row r="6462" spans="79:79" ht="24" thickBot="1">
      <c r="CA6462" s="136"/>
    </row>
    <row r="6463" spans="79:79" ht="24" thickBot="1">
      <c r="CA6463" s="136"/>
    </row>
    <row r="6464" spans="79:79" ht="24" thickBot="1">
      <c r="CA6464" s="136"/>
    </row>
    <row r="6465" spans="79:79" ht="24" thickBot="1">
      <c r="CA6465" s="136"/>
    </row>
    <row r="6466" spans="79:79" ht="24" thickBot="1">
      <c r="CA6466" s="136"/>
    </row>
    <row r="6467" spans="79:79" ht="24" thickBot="1">
      <c r="CA6467" s="136"/>
    </row>
    <row r="6468" spans="79:79" ht="24" thickBot="1">
      <c r="CA6468" s="136"/>
    </row>
    <row r="6469" spans="79:79" ht="24" thickBot="1">
      <c r="CA6469" s="136"/>
    </row>
    <row r="6470" spans="79:79" ht="24" thickBot="1">
      <c r="CA6470" s="136"/>
    </row>
    <row r="6471" spans="79:79" ht="24" thickBot="1">
      <c r="CA6471" s="136"/>
    </row>
    <row r="6472" spans="79:79" ht="24" thickBot="1">
      <c r="CA6472" s="136"/>
    </row>
    <row r="6473" spans="79:79" ht="24" thickBot="1">
      <c r="CA6473" s="136"/>
    </row>
    <row r="6474" spans="79:79" ht="24" thickBot="1">
      <c r="CA6474" s="136"/>
    </row>
    <row r="6475" spans="79:79" ht="24" thickBot="1">
      <c r="CA6475" s="136"/>
    </row>
    <row r="6476" spans="79:79" ht="24" thickBot="1">
      <c r="CA6476" s="136"/>
    </row>
    <row r="6477" spans="79:79" ht="24" thickBot="1">
      <c r="CA6477" s="136"/>
    </row>
    <row r="6478" spans="79:79" ht="24" thickBot="1">
      <c r="CA6478" s="136"/>
    </row>
    <row r="6479" spans="79:79" ht="24" thickBot="1">
      <c r="CA6479" s="136"/>
    </row>
    <row r="6480" spans="79:79" ht="24" thickBot="1">
      <c r="CA6480" s="136"/>
    </row>
    <row r="6481" spans="79:79" ht="24" thickBot="1">
      <c r="CA6481" s="136"/>
    </row>
    <row r="6482" spans="79:79" ht="24" thickBot="1">
      <c r="CA6482" s="136"/>
    </row>
    <row r="6483" spans="79:79" ht="24" thickBot="1">
      <c r="CA6483" s="136"/>
    </row>
    <row r="6484" spans="79:79" ht="24" thickBot="1">
      <c r="CA6484" s="136"/>
    </row>
    <row r="6485" spans="79:79" ht="24" thickBot="1">
      <c r="CA6485" s="136"/>
    </row>
    <row r="6486" spans="79:79" ht="24" thickBot="1">
      <c r="CA6486" s="136"/>
    </row>
    <row r="6487" spans="79:79" ht="24" thickBot="1">
      <c r="CA6487" s="136"/>
    </row>
    <row r="6488" spans="79:79" ht="24" thickBot="1">
      <c r="CA6488" s="136"/>
    </row>
    <row r="6489" spans="79:79" ht="24" thickBot="1">
      <c r="CA6489" s="136"/>
    </row>
    <row r="6490" spans="79:79" ht="24" thickBot="1">
      <c r="CA6490" s="136"/>
    </row>
    <row r="6491" spans="79:79" ht="24" thickBot="1">
      <c r="CA6491" s="136"/>
    </row>
    <row r="6492" spans="79:79" ht="24" thickBot="1">
      <c r="CA6492" s="136"/>
    </row>
    <row r="6493" spans="79:79" ht="24" thickBot="1">
      <c r="CA6493" s="136"/>
    </row>
    <row r="6494" spans="79:79" ht="24" thickBot="1">
      <c r="CA6494" s="136"/>
    </row>
    <row r="6495" spans="79:79" ht="24" thickBot="1">
      <c r="CA6495" s="136"/>
    </row>
    <row r="6496" spans="79:79" ht="24" thickBot="1">
      <c r="CA6496" s="136"/>
    </row>
    <row r="6497" spans="79:79" ht="24" thickBot="1">
      <c r="CA6497" s="136"/>
    </row>
    <row r="6498" spans="79:79" ht="24" thickBot="1">
      <c r="CA6498" s="136"/>
    </row>
    <row r="6499" spans="79:79" ht="24" thickBot="1">
      <c r="CA6499" s="136"/>
    </row>
    <row r="6500" spans="79:79" ht="24" thickBot="1">
      <c r="CA6500" s="136"/>
    </row>
    <row r="6501" spans="79:79" ht="24" thickBot="1">
      <c r="CA6501" s="136"/>
    </row>
    <row r="6502" spans="79:79" ht="24" thickBot="1">
      <c r="CA6502" s="136"/>
    </row>
    <row r="6503" spans="79:79" ht="24" thickBot="1">
      <c r="CA6503" s="136"/>
    </row>
    <row r="6504" spans="79:79" ht="24" thickBot="1">
      <c r="CA6504" s="136"/>
    </row>
    <row r="6505" spans="79:79" ht="24" thickBot="1">
      <c r="CA6505" s="136"/>
    </row>
    <row r="6506" spans="79:79" ht="24" thickBot="1">
      <c r="CA6506" s="136"/>
    </row>
    <row r="6507" spans="79:79" ht="24" thickBot="1">
      <c r="CA6507" s="136"/>
    </row>
    <row r="6508" spans="79:79" ht="24" thickBot="1">
      <c r="CA6508" s="136"/>
    </row>
    <row r="6509" spans="79:79" ht="24" thickBot="1">
      <c r="CA6509" s="136"/>
    </row>
    <row r="6510" spans="79:79" ht="24" thickBot="1">
      <c r="CA6510" s="136"/>
    </row>
    <row r="6511" spans="79:79" ht="24" thickBot="1">
      <c r="CA6511" s="136"/>
    </row>
    <row r="6512" spans="79:79" ht="24" thickBot="1">
      <c r="CA6512" s="136"/>
    </row>
    <row r="6513" spans="79:79" ht="24" thickBot="1">
      <c r="CA6513" s="136"/>
    </row>
    <row r="6514" spans="79:79" ht="24" thickBot="1">
      <c r="CA6514" s="136"/>
    </row>
    <row r="6515" spans="79:79" ht="24" thickBot="1">
      <c r="CA6515" s="136"/>
    </row>
    <row r="6516" spans="79:79" ht="24" thickBot="1">
      <c r="CA6516" s="136"/>
    </row>
    <row r="6517" spans="79:79" ht="24" thickBot="1">
      <c r="CA6517" s="136"/>
    </row>
    <row r="6518" spans="79:79" ht="24" thickBot="1">
      <c r="CA6518" s="136"/>
    </row>
    <row r="6519" spans="79:79" ht="24" thickBot="1">
      <c r="CA6519" s="136"/>
    </row>
    <row r="6520" spans="79:79" ht="24" thickBot="1">
      <c r="CA6520" s="136"/>
    </row>
    <row r="6521" spans="79:79" ht="24" thickBot="1">
      <c r="CA6521" s="136"/>
    </row>
    <row r="6522" spans="79:79" ht="24" thickBot="1">
      <c r="CA6522" s="136"/>
    </row>
    <row r="6523" spans="79:79" ht="24" thickBot="1">
      <c r="CA6523" s="136"/>
    </row>
    <row r="6524" spans="79:79" ht="24" thickBot="1">
      <c r="CA6524" s="136"/>
    </row>
    <row r="6525" spans="79:79" ht="24" thickBot="1">
      <c r="CA6525" s="136"/>
    </row>
    <row r="6526" spans="79:79" ht="24" thickBot="1">
      <c r="CA6526" s="136"/>
    </row>
    <row r="6527" spans="79:79" ht="24" thickBot="1">
      <c r="CA6527" s="136"/>
    </row>
    <row r="6528" spans="79:79" ht="24" thickBot="1">
      <c r="CA6528" s="136"/>
    </row>
    <row r="6529" spans="79:79" ht="24" thickBot="1">
      <c r="CA6529" s="136"/>
    </row>
    <row r="6530" spans="79:79" ht="24" thickBot="1">
      <c r="CA6530" s="136"/>
    </row>
    <row r="6531" spans="79:79" ht="24" thickBot="1">
      <c r="CA6531" s="136"/>
    </row>
    <row r="6532" spans="79:79" ht="24" thickBot="1">
      <c r="CA6532" s="136"/>
    </row>
    <row r="6533" spans="79:79" ht="24" thickBot="1">
      <c r="CA6533" s="136"/>
    </row>
    <row r="6534" spans="79:79" ht="24" thickBot="1">
      <c r="CA6534" s="136"/>
    </row>
    <row r="6535" spans="79:79" ht="24" thickBot="1">
      <c r="CA6535" s="136"/>
    </row>
    <row r="6536" spans="79:79" ht="24" thickBot="1">
      <c r="CA6536" s="136"/>
    </row>
    <row r="6537" spans="79:79" ht="24" thickBot="1">
      <c r="CA6537" s="136"/>
    </row>
    <row r="6538" spans="79:79" ht="24" thickBot="1">
      <c r="CA6538" s="136"/>
    </row>
    <row r="6539" spans="79:79" ht="24" thickBot="1">
      <c r="CA6539" s="136"/>
    </row>
    <row r="6540" spans="79:79" ht="24" thickBot="1">
      <c r="CA6540" s="136"/>
    </row>
    <row r="6541" spans="79:79" ht="24" thickBot="1">
      <c r="CA6541" s="136"/>
    </row>
    <row r="6542" spans="79:79" ht="24" thickBot="1">
      <c r="CA6542" s="136"/>
    </row>
    <row r="6543" spans="79:79" ht="24" thickBot="1">
      <c r="CA6543" s="136"/>
    </row>
    <row r="6544" spans="79:79" ht="24" thickBot="1">
      <c r="CA6544" s="136"/>
    </row>
    <row r="6545" spans="79:79" ht="24" thickBot="1">
      <c r="CA6545" s="136"/>
    </row>
    <row r="6546" spans="79:79" ht="24" thickBot="1">
      <c r="CA6546" s="136"/>
    </row>
    <row r="6547" spans="79:79" ht="24" thickBot="1">
      <c r="CA6547" s="136"/>
    </row>
    <row r="6548" spans="79:79" ht="24" thickBot="1">
      <c r="CA6548" s="136"/>
    </row>
    <row r="6549" spans="79:79" ht="24" thickBot="1">
      <c r="CA6549" s="136"/>
    </row>
    <row r="6550" spans="79:79" ht="24" thickBot="1">
      <c r="CA6550" s="136"/>
    </row>
    <row r="6551" spans="79:79" ht="24" thickBot="1">
      <c r="CA6551" s="136"/>
    </row>
    <row r="6552" spans="79:79" ht="24" thickBot="1">
      <c r="CA6552" s="136"/>
    </row>
    <row r="6553" spans="79:79" ht="24" thickBot="1">
      <c r="CA6553" s="136"/>
    </row>
    <row r="6554" spans="79:79" ht="24" thickBot="1">
      <c r="CA6554" s="136"/>
    </row>
    <row r="6555" spans="79:79" ht="24" thickBot="1">
      <c r="CA6555" s="136"/>
    </row>
    <row r="6556" spans="79:79" ht="24" thickBot="1">
      <c r="CA6556" s="136"/>
    </row>
    <row r="6557" spans="79:79" ht="24" thickBot="1">
      <c r="CA6557" s="136"/>
    </row>
    <row r="6558" spans="79:79" ht="24" thickBot="1">
      <c r="CA6558" s="136"/>
    </row>
    <row r="6559" spans="79:79" ht="24" thickBot="1">
      <c r="CA6559" s="136"/>
    </row>
    <row r="6560" spans="79:79" ht="24" thickBot="1">
      <c r="CA6560" s="136"/>
    </row>
    <row r="6561" spans="79:79" ht="24" thickBot="1">
      <c r="CA6561" s="136"/>
    </row>
    <row r="6562" spans="79:79" ht="24" thickBot="1">
      <c r="CA6562" s="136"/>
    </row>
    <row r="6563" spans="79:79" ht="24" thickBot="1">
      <c r="CA6563" s="136"/>
    </row>
    <row r="6564" spans="79:79" ht="24" thickBot="1">
      <c r="CA6564" s="136"/>
    </row>
    <row r="6565" spans="79:79" ht="24" thickBot="1">
      <c r="CA6565" s="136"/>
    </row>
    <row r="6566" spans="79:79" ht="24" thickBot="1">
      <c r="CA6566" s="136"/>
    </row>
    <row r="6567" spans="79:79" ht="24" thickBot="1">
      <c r="CA6567" s="136"/>
    </row>
    <row r="6568" spans="79:79" ht="24" thickBot="1">
      <c r="CA6568" s="136"/>
    </row>
    <row r="6569" spans="79:79" ht="24" thickBot="1">
      <c r="CA6569" s="136"/>
    </row>
    <row r="6570" spans="79:79" ht="24" thickBot="1">
      <c r="CA6570" s="136"/>
    </row>
    <row r="6571" spans="79:79" ht="24" thickBot="1">
      <c r="CA6571" s="136"/>
    </row>
    <row r="6572" spans="79:79" ht="24" thickBot="1">
      <c r="CA6572" s="136"/>
    </row>
    <row r="6573" spans="79:79" ht="24" thickBot="1">
      <c r="CA6573" s="136"/>
    </row>
    <row r="6574" spans="79:79" ht="24" thickBot="1">
      <c r="CA6574" s="136"/>
    </row>
    <row r="6575" spans="79:79" ht="24" thickBot="1">
      <c r="CA6575" s="136"/>
    </row>
    <row r="6576" spans="79:79" ht="24" thickBot="1">
      <c r="CA6576" s="136"/>
    </row>
    <row r="6577" spans="79:79" ht="24" thickBot="1">
      <c r="CA6577" s="136"/>
    </row>
    <row r="6578" spans="79:79" ht="24" thickBot="1">
      <c r="CA6578" s="136"/>
    </row>
    <row r="6579" spans="79:79" ht="24" thickBot="1">
      <c r="CA6579" s="136"/>
    </row>
    <row r="6580" spans="79:79" ht="24" thickBot="1">
      <c r="CA6580" s="136"/>
    </row>
    <row r="6581" spans="79:79" ht="24" thickBot="1">
      <c r="CA6581" s="136"/>
    </row>
    <row r="6582" spans="79:79" ht="24" thickBot="1">
      <c r="CA6582" s="136"/>
    </row>
    <row r="6583" spans="79:79" ht="24" thickBot="1">
      <c r="CA6583" s="136"/>
    </row>
    <row r="6584" spans="79:79" ht="24" thickBot="1">
      <c r="CA6584" s="136"/>
    </row>
    <row r="6585" spans="79:79" ht="24" thickBot="1">
      <c r="CA6585" s="136"/>
    </row>
    <row r="6586" spans="79:79" ht="24" thickBot="1">
      <c r="CA6586" s="136"/>
    </row>
    <row r="6587" spans="79:79" ht="24" thickBot="1">
      <c r="CA6587" s="136"/>
    </row>
    <row r="6588" spans="79:79" ht="24" thickBot="1">
      <c r="CA6588" s="136"/>
    </row>
    <row r="6589" spans="79:79" ht="24" thickBot="1">
      <c r="CA6589" s="136"/>
    </row>
    <row r="6590" spans="79:79" ht="24" thickBot="1">
      <c r="CA6590" s="136"/>
    </row>
    <row r="6591" spans="79:79" ht="24" thickBot="1">
      <c r="CA6591" s="136"/>
    </row>
    <row r="6592" spans="79:79" ht="24" thickBot="1">
      <c r="CA6592" s="136"/>
    </row>
    <row r="6593" spans="79:79" ht="24" thickBot="1">
      <c r="CA6593" s="136"/>
    </row>
    <row r="6594" spans="79:79" ht="24" thickBot="1">
      <c r="CA6594" s="136"/>
    </row>
    <row r="6595" spans="79:79" ht="24" thickBot="1">
      <c r="CA6595" s="136"/>
    </row>
    <row r="6596" spans="79:79" ht="24" thickBot="1">
      <c r="CA6596" s="136"/>
    </row>
    <row r="6597" spans="79:79" ht="24" thickBot="1">
      <c r="CA6597" s="136"/>
    </row>
    <row r="6598" spans="79:79" ht="24" thickBot="1">
      <c r="CA6598" s="136"/>
    </row>
    <row r="6599" spans="79:79" ht="24" thickBot="1">
      <c r="CA6599" s="136"/>
    </row>
    <row r="6600" spans="79:79" ht="24" thickBot="1">
      <c r="CA6600" s="136"/>
    </row>
    <row r="6601" spans="79:79" ht="24" thickBot="1">
      <c r="CA6601" s="136"/>
    </row>
    <row r="6602" spans="79:79" ht="24" thickBot="1">
      <c r="CA6602" s="136"/>
    </row>
    <row r="6603" spans="79:79" ht="24" thickBot="1">
      <c r="CA6603" s="136"/>
    </row>
    <row r="6604" spans="79:79" ht="24" thickBot="1">
      <c r="CA6604" s="136"/>
    </row>
    <row r="6605" spans="79:79" ht="24" thickBot="1">
      <c r="CA6605" s="136"/>
    </row>
    <row r="6606" spans="79:79" ht="24" thickBot="1">
      <c r="CA6606" s="136"/>
    </row>
    <row r="6607" spans="79:79" ht="24" thickBot="1">
      <c r="CA6607" s="136"/>
    </row>
    <row r="6608" spans="79:79" ht="24" thickBot="1">
      <c r="CA6608" s="136"/>
    </row>
    <row r="6609" spans="79:79" ht="24" thickBot="1">
      <c r="CA6609" s="136"/>
    </row>
    <row r="6610" spans="79:79" ht="24" thickBot="1">
      <c r="CA6610" s="136"/>
    </row>
    <row r="6611" spans="79:79" ht="24" thickBot="1">
      <c r="CA6611" s="136"/>
    </row>
    <row r="6612" spans="79:79" ht="24" thickBot="1">
      <c r="CA6612" s="136"/>
    </row>
    <row r="6613" spans="79:79" ht="24" thickBot="1">
      <c r="CA6613" s="136"/>
    </row>
    <row r="6614" spans="79:79" ht="24" thickBot="1">
      <c r="CA6614" s="136"/>
    </row>
    <row r="6615" spans="79:79" ht="24" thickBot="1">
      <c r="CA6615" s="136"/>
    </row>
    <row r="6616" spans="79:79" ht="24" thickBot="1">
      <c r="CA6616" s="136"/>
    </row>
    <row r="6617" spans="79:79" ht="24" thickBot="1">
      <c r="CA6617" s="136"/>
    </row>
    <row r="6618" spans="79:79" ht="24" thickBot="1">
      <c r="CA6618" s="136"/>
    </row>
    <row r="6619" spans="79:79" ht="24" thickBot="1">
      <c r="CA6619" s="136"/>
    </row>
    <row r="6620" spans="79:79" ht="24" thickBot="1">
      <c r="CA6620" s="136"/>
    </row>
    <row r="6621" spans="79:79" ht="24" thickBot="1">
      <c r="CA6621" s="136"/>
    </row>
    <row r="6622" spans="79:79" ht="24" thickBot="1">
      <c r="CA6622" s="136"/>
    </row>
    <row r="6623" spans="79:79" ht="24" thickBot="1">
      <c r="CA6623" s="136"/>
    </row>
    <row r="6624" spans="79:79" ht="24" thickBot="1">
      <c r="CA6624" s="136"/>
    </row>
    <row r="6625" spans="79:79" ht="24" thickBot="1">
      <c r="CA6625" s="136"/>
    </row>
    <row r="6626" spans="79:79" ht="24" thickBot="1">
      <c r="CA6626" s="136"/>
    </row>
    <row r="6627" spans="79:79" ht="24" thickBot="1">
      <c r="CA6627" s="136"/>
    </row>
    <row r="6628" spans="79:79" ht="24" thickBot="1">
      <c r="CA6628" s="136"/>
    </row>
    <row r="6629" spans="79:79" ht="24" thickBot="1">
      <c r="CA6629" s="136"/>
    </row>
    <row r="6630" spans="79:79" ht="24" thickBot="1">
      <c r="CA6630" s="136"/>
    </row>
    <row r="6631" spans="79:79" ht="24" thickBot="1">
      <c r="CA6631" s="136"/>
    </row>
    <row r="6632" spans="79:79" ht="24" thickBot="1">
      <c r="CA6632" s="136"/>
    </row>
    <row r="6633" spans="79:79" ht="24" thickBot="1">
      <c r="CA6633" s="136"/>
    </row>
    <row r="6634" spans="79:79" ht="24" thickBot="1">
      <c r="CA6634" s="136"/>
    </row>
    <row r="6635" spans="79:79" ht="24" thickBot="1">
      <c r="CA6635" s="136"/>
    </row>
    <row r="6636" spans="79:79" ht="24" thickBot="1">
      <c r="CA6636" s="136"/>
    </row>
    <row r="6637" spans="79:79" ht="24" thickBot="1">
      <c r="CA6637" s="136"/>
    </row>
    <row r="6638" spans="79:79" ht="24" thickBot="1">
      <c r="CA6638" s="136"/>
    </row>
    <row r="6639" spans="79:79" ht="24" thickBot="1">
      <c r="CA6639" s="136"/>
    </row>
    <row r="6640" spans="79:79" ht="24" thickBot="1">
      <c r="CA6640" s="136"/>
    </row>
    <row r="6641" spans="79:79" ht="24" thickBot="1">
      <c r="CA6641" s="136"/>
    </row>
    <row r="6642" spans="79:79" ht="24" thickBot="1">
      <c r="CA6642" s="136"/>
    </row>
    <row r="6643" spans="79:79" ht="24" thickBot="1">
      <c r="CA6643" s="136"/>
    </row>
    <row r="6644" spans="79:79" ht="24" thickBot="1">
      <c r="CA6644" s="136"/>
    </row>
    <row r="6645" spans="79:79" ht="24" thickBot="1">
      <c r="CA6645" s="136"/>
    </row>
    <row r="6646" spans="79:79" ht="24" thickBot="1">
      <c r="CA6646" s="136"/>
    </row>
    <row r="6647" spans="79:79" ht="24" thickBot="1">
      <c r="CA6647" s="136"/>
    </row>
    <row r="6648" spans="79:79" ht="24" thickBot="1">
      <c r="CA6648" s="136"/>
    </row>
    <row r="6649" spans="79:79" ht="24" thickBot="1">
      <c r="CA6649" s="136"/>
    </row>
    <row r="6650" spans="79:79" ht="24" thickBot="1">
      <c r="CA6650" s="136"/>
    </row>
    <row r="6651" spans="79:79" ht="24" thickBot="1">
      <c r="CA6651" s="136"/>
    </row>
    <row r="6652" spans="79:79" ht="24" thickBot="1">
      <c r="CA6652" s="136"/>
    </row>
    <row r="6653" spans="79:79" ht="24" thickBot="1">
      <c r="CA6653" s="136"/>
    </row>
    <row r="6654" spans="79:79" ht="24" thickBot="1">
      <c r="CA6654" s="136"/>
    </row>
    <row r="6655" spans="79:79" ht="24" thickBot="1">
      <c r="CA6655" s="136"/>
    </row>
    <row r="6656" spans="79:79" ht="24" thickBot="1">
      <c r="CA6656" s="136"/>
    </row>
    <row r="6657" spans="79:79" ht="24" thickBot="1">
      <c r="CA6657" s="136"/>
    </row>
    <row r="6658" spans="79:79" ht="24" thickBot="1">
      <c r="CA6658" s="136"/>
    </row>
    <row r="6659" spans="79:79" ht="24" thickBot="1">
      <c r="CA6659" s="136"/>
    </row>
    <row r="6660" spans="79:79" ht="24" thickBot="1">
      <c r="CA6660" s="136"/>
    </row>
    <row r="6661" spans="79:79" ht="24" thickBot="1">
      <c r="CA6661" s="136"/>
    </row>
    <row r="6662" spans="79:79" ht="24" thickBot="1">
      <c r="CA6662" s="136"/>
    </row>
    <row r="6663" spans="79:79" ht="24" thickBot="1">
      <c r="CA6663" s="136"/>
    </row>
    <row r="6664" spans="79:79" ht="24" thickBot="1">
      <c r="CA6664" s="136"/>
    </row>
    <row r="6665" spans="79:79" ht="24" thickBot="1">
      <c r="CA6665" s="136"/>
    </row>
    <row r="6666" spans="79:79" ht="24" thickBot="1">
      <c r="CA6666" s="136"/>
    </row>
    <row r="6667" spans="79:79" ht="24" thickBot="1">
      <c r="CA6667" s="136"/>
    </row>
    <row r="6668" spans="79:79" ht="24" thickBot="1">
      <c r="CA6668" s="136"/>
    </row>
    <row r="6669" spans="79:79" ht="24" thickBot="1">
      <c r="CA6669" s="136"/>
    </row>
    <row r="6670" spans="79:79" ht="24" thickBot="1">
      <c r="CA6670" s="136"/>
    </row>
    <row r="6671" spans="79:79" ht="24" thickBot="1">
      <c r="CA6671" s="136"/>
    </row>
    <row r="6672" spans="79:79" ht="24" thickBot="1">
      <c r="CA6672" s="136"/>
    </row>
    <row r="6673" spans="79:79" ht="24" thickBot="1">
      <c r="CA6673" s="136"/>
    </row>
    <row r="6674" spans="79:79" ht="24" thickBot="1">
      <c r="CA6674" s="136"/>
    </row>
    <row r="6675" spans="79:79" ht="24" thickBot="1">
      <c r="CA6675" s="136"/>
    </row>
    <row r="6676" spans="79:79" ht="24" thickBot="1">
      <c r="CA6676" s="136"/>
    </row>
    <row r="6677" spans="79:79" ht="24" thickBot="1">
      <c r="CA6677" s="136"/>
    </row>
    <row r="6678" spans="79:79" ht="24" thickBot="1">
      <c r="CA6678" s="136"/>
    </row>
    <row r="6679" spans="79:79" ht="24" thickBot="1">
      <c r="CA6679" s="136"/>
    </row>
    <row r="6680" spans="79:79" ht="24" thickBot="1">
      <c r="CA6680" s="136"/>
    </row>
    <row r="6681" spans="79:79" ht="24" thickBot="1">
      <c r="CA6681" s="136"/>
    </row>
    <row r="6682" spans="79:79" ht="24" thickBot="1">
      <c r="CA6682" s="136"/>
    </row>
    <row r="6683" spans="79:79" ht="24" thickBot="1">
      <c r="CA6683" s="136"/>
    </row>
    <row r="6684" spans="79:79" ht="24" thickBot="1">
      <c r="CA6684" s="136"/>
    </row>
    <row r="6685" spans="79:79" ht="24" thickBot="1">
      <c r="CA6685" s="136"/>
    </row>
    <row r="6686" spans="79:79" ht="24" thickBot="1">
      <c r="CA6686" s="136"/>
    </row>
    <row r="6687" spans="79:79" ht="24" thickBot="1">
      <c r="CA6687" s="136"/>
    </row>
    <row r="6688" spans="79:79" ht="24" thickBot="1">
      <c r="CA6688" s="136"/>
    </row>
    <row r="6689" spans="79:79" ht="24" thickBot="1">
      <c r="CA6689" s="136"/>
    </row>
    <row r="6690" spans="79:79" ht="24" thickBot="1">
      <c r="CA6690" s="136"/>
    </row>
    <row r="6691" spans="79:79" ht="24" thickBot="1">
      <c r="CA6691" s="136"/>
    </row>
    <row r="6692" spans="79:79" ht="24" thickBot="1">
      <c r="CA6692" s="136"/>
    </row>
    <row r="6693" spans="79:79" ht="24" thickBot="1">
      <c r="CA6693" s="136"/>
    </row>
    <row r="6694" spans="79:79" ht="24" thickBot="1">
      <c r="CA6694" s="136"/>
    </row>
    <row r="6695" spans="79:79" ht="24" thickBot="1">
      <c r="CA6695" s="136"/>
    </row>
    <row r="6696" spans="79:79" ht="24" thickBot="1">
      <c r="CA6696" s="136"/>
    </row>
    <row r="6697" spans="79:79" ht="24" thickBot="1">
      <c r="CA6697" s="136"/>
    </row>
    <row r="6698" spans="79:79" ht="24" thickBot="1">
      <c r="CA6698" s="136"/>
    </row>
    <row r="6699" spans="79:79" ht="24" thickBot="1">
      <c r="CA6699" s="136"/>
    </row>
    <row r="6700" spans="79:79" ht="24" thickBot="1">
      <c r="CA6700" s="136"/>
    </row>
    <row r="6701" spans="79:79" ht="24" thickBot="1">
      <c r="CA6701" s="136"/>
    </row>
    <row r="6702" spans="79:79" ht="24" thickBot="1">
      <c r="CA6702" s="136"/>
    </row>
    <row r="6703" spans="79:79" ht="24" thickBot="1">
      <c r="CA6703" s="136"/>
    </row>
    <row r="6704" spans="79:79" ht="24" thickBot="1">
      <c r="CA6704" s="136"/>
    </row>
    <row r="6705" spans="79:79" ht="24" thickBot="1">
      <c r="CA6705" s="136"/>
    </row>
    <row r="6706" spans="79:79" ht="24" thickBot="1">
      <c r="CA6706" s="136"/>
    </row>
    <row r="6707" spans="79:79" ht="24" thickBot="1">
      <c r="CA6707" s="136"/>
    </row>
    <row r="6708" spans="79:79" ht="24" thickBot="1">
      <c r="CA6708" s="136"/>
    </row>
    <row r="6709" spans="79:79" ht="24" thickBot="1">
      <c r="CA6709" s="136"/>
    </row>
    <row r="6710" spans="79:79" ht="24" thickBot="1">
      <c r="CA6710" s="136"/>
    </row>
    <row r="6711" spans="79:79" ht="24" thickBot="1">
      <c r="CA6711" s="136"/>
    </row>
    <row r="6712" spans="79:79" ht="24" thickBot="1">
      <c r="CA6712" s="136"/>
    </row>
    <row r="6713" spans="79:79" ht="24" thickBot="1">
      <c r="CA6713" s="136"/>
    </row>
    <row r="6714" spans="79:79" ht="24" thickBot="1">
      <c r="CA6714" s="136"/>
    </row>
    <row r="6715" spans="79:79" ht="24" thickBot="1">
      <c r="CA6715" s="136"/>
    </row>
    <row r="6716" spans="79:79" ht="24" thickBot="1">
      <c r="CA6716" s="136"/>
    </row>
    <row r="6717" spans="79:79" ht="24" thickBot="1">
      <c r="CA6717" s="136"/>
    </row>
    <row r="6718" spans="79:79" ht="24" thickBot="1">
      <c r="CA6718" s="136"/>
    </row>
    <row r="6719" spans="79:79" ht="24" thickBot="1">
      <c r="CA6719" s="136"/>
    </row>
    <row r="6720" spans="79:79" ht="24" thickBot="1">
      <c r="CA6720" s="136"/>
    </row>
    <row r="6721" spans="79:79" ht="24" thickBot="1">
      <c r="CA6721" s="136"/>
    </row>
    <row r="6722" spans="79:79" ht="24" thickBot="1">
      <c r="CA6722" s="136"/>
    </row>
    <row r="6723" spans="79:79" ht="24" thickBot="1">
      <c r="CA6723" s="136"/>
    </row>
    <row r="6724" spans="79:79" ht="24" thickBot="1">
      <c r="CA6724" s="136"/>
    </row>
    <row r="6725" spans="79:79" ht="24" thickBot="1">
      <c r="CA6725" s="136"/>
    </row>
    <row r="6726" spans="79:79" ht="24" thickBot="1">
      <c r="CA6726" s="136"/>
    </row>
    <row r="6727" spans="79:79" ht="24" thickBot="1">
      <c r="CA6727" s="136"/>
    </row>
    <row r="6728" spans="79:79" ht="24" thickBot="1">
      <c r="CA6728" s="136"/>
    </row>
    <row r="6729" spans="79:79" ht="24" thickBot="1">
      <c r="CA6729" s="136"/>
    </row>
    <row r="6730" spans="79:79" ht="24" thickBot="1">
      <c r="CA6730" s="136"/>
    </row>
    <row r="6731" spans="79:79" ht="24" thickBot="1">
      <c r="CA6731" s="136"/>
    </row>
    <row r="6732" spans="79:79" ht="24" thickBot="1">
      <c r="CA6732" s="136"/>
    </row>
    <row r="6733" spans="79:79" ht="24" thickBot="1">
      <c r="CA6733" s="136"/>
    </row>
    <row r="6734" spans="79:79" ht="24" thickBot="1">
      <c r="CA6734" s="136"/>
    </row>
    <row r="6735" spans="79:79" ht="24" thickBot="1">
      <c r="CA6735" s="136"/>
    </row>
    <row r="6736" spans="79:79" ht="24" thickBot="1">
      <c r="CA6736" s="136"/>
    </row>
    <row r="6737" spans="79:79" ht="24" thickBot="1">
      <c r="CA6737" s="136"/>
    </row>
    <row r="6738" spans="79:79" ht="24" thickBot="1">
      <c r="CA6738" s="136"/>
    </row>
    <row r="6739" spans="79:79" ht="24" thickBot="1">
      <c r="CA6739" s="136"/>
    </row>
    <row r="6740" spans="79:79" ht="24" thickBot="1">
      <c r="CA6740" s="136"/>
    </row>
    <row r="6741" spans="79:79" ht="24" thickBot="1">
      <c r="CA6741" s="136"/>
    </row>
    <row r="6742" spans="79:79" ht="24" thickBot="1">
      <c r="CA6742" s="136"/>
    </row>
    <row r="6743" spans="79:79" ht="24" thickBot="1">
      <c r="CA6743" s="136"/>
    </row>
    <row r="6744" spans="79:79" ht="24" thickBot="1">
      <c r="CA6744" s="136"/>
    </row>
    <row r="6745" spans="79:79" ht="24" thickBot="1">
      <c r="CA6745" s="136"/>
    </row>
    <row r="6746" spans="79:79" ht="24" thickBot="1">
      <c r="CA6746" s="136"/>
    </row>
    <row r="6747" spans="79:79" ht="24" thickBot="1">
      <c r="CA6747" s="136"/>
    </row>
    <row r="6748" spans="79:79" ht="24" thickBot="1">
      <c r="CA6748" s="136"/>
    </row>
    <row r="6749" spans="79:79" ht="24" thickBot="1">
      <c r="CA6749" s="136"/>
    </row>
    <row r="6750" spans="79:79" ht="24" thickBot="1">
      <c r="CA6750" s="136"/>
    </row>
    <row r="6751" spans="79:79" ht="24" thickBot="1">
      <c r="CA6751" s="136"/>
    </row>
    <row r="6752" spans="79:79" ht="24" thickBot="1">
      <c r="CA6752" s="136"/>
    </row>
    <row r="6753" spans="79:79" ht="24" thickBot="1">
      <c r="CA6753" s="136"/>
    </row>
    <row r="6754" spans="79:79" ht="24" thickBot="1">
      <c r="CA6754" s="136"/>
    </row>
    <row r="6755" spans="79:79" ht="24" thickBot="1">
      <c r="CA6755" s="136"/>
    </row>
    <row r="6756" spans="79:79" ht="24" thickBot="1">
      <c r="CA6756" s="136"/>
    </row>
    <row r="6757" spans="79:79" ht="24" thickBot="1">
      <c r="CA6757" s="136"/>
    </row>
    <row r="6758" spans="79:79" ht="24" thickBot="1">
      <c r="CA6758" s="136"/>
    </row>
    <row r="6759" spans="79:79" ht="24" thickBot="1">
      <c r="CA6759" s="136"/>
    </row>
    <row r="6760" spans="79:79" ht="24" thickBot="1">
      <c r="CA6760" s="136"/>
    </row>
    <row r="6761" spans="79:79" ht="24" thickBot="1">
      <c r="CA6761" s="136"/>
    </row>
    <row r="6762" spans="79:79" ht="24" thickBot="1">
      <c r="CA6762" s="136"/>
    </row>
    <row r="6763" spans="79:79" ht="24" thickBot="1">
      <c r="CA6763" s="136"/>
    </row>
    <row r="6764" spans="79:79" ht="24" thickBot="1">
      <c r="CA6764" s="136"/>
    </row>
    <row r="6765" spans="79:79" ht="24" thickBot="1">
      <c r="CA6765" s="136"/>
    </row>
    <row r="6766" spans="79:79" ht="24" thickBot="1">
      <c r="CA6766" s="136"/>
    </row>
    <row r="6767" spans="79:79" ht="24" thickBot="1">
      <c r="CA6767" s="136"/>
    </row>
    <row r="6768" spans="79:79" ht="24" thickBot="1">
      <c r="CA6768" s="136"/>
    </row>
    <row r="6769" spans="79:79" ht="24" thickBot="1">
      <c r="CA6769" s="136"/>
    </row>
    <row r="6770" spans="79:79" ht="24" thickBot="1">
      <c r="CA6770" s="136"/>
    </row>
    <row r="6771" spans="79:79" ht="24" thickBot="1">
      <c r="CA6771" s="136"/>
    </row>
    <row r="6772" spans="79:79" ht="24" thickBot="1">
      <c r="CA6772" s="136"/>
    </row>
    <row r="6773" spans="79:79" ht="24" thickBot="1">
      <c r="CA6773" s="136"/>
    </row>
    <row r="6774" spans="79:79" ht="24" thickBot="1">
      <c r="CA6774" s="136"/>
    </row>
    <row r="6775" spans="79:79" ht="24" thickBot="1">
      <c r="CA6775" s="136"/>
    </row>
    <row r="6776" spans="79:79" ht="24" thickBot="1">
      <c r="CA6776" s="136"/>
    </row>
    <row r="6777" spans="79:79" ht="24" thickBot="1">
      <c r="CA6777" s="136"/>
    </row>
    <row r="6778" spans="79:79" ht="24" thickBot="1">
      <c r="CA6778" s="136"/>
    </row>
    <row r="6779" spans="79:79" ht="24" thickBot="1">
      <c r="CA6779" s="136"/>
    </row>
    <row r="6780" spans="79:79" ht="24" thickBot="1">
      <c r="CA6780" s="136"/>
    </row>
    <row r="6781" spans="79:79" ht="24" thickBot="1">
      <c r="CA6781" s="136"/>
    </row>
    <row r="6782" spans="79:79" ht="24" thickBot="1">
      <c r="CA6782" s="136"/>
    </row>
    <row r="6783" spans="79:79" ht="24" thickBot="1">
      <c r="CA6783" s="136"/>
    </row>
    <row r="6784" spans="79:79" ht="24" thickBot="1">
      <c r="CA6784" s="136"/>
    </row>
    <row r="6785" spans="79:79" ht="24" thickBot="1">
      <c r="CA6785" s="136"/>
    </row>
    <row r="6786" spans="79:79" ht="24" thickBot="1">
      <c r="CA6786" s="136"/>
    </row>
    <row r="6787" spans="79:79" ht="24" thickBot="1">
      <c r="CA6787" s="136"/>
    </row>
    <row r="6788" spans="79:79" ht="24" thickBot="1">
      <c r="CA6788" s="136"/>
    </row>
    <row r="6789" spans="79:79" ht="24" thickBot="1">
      <c r="CA6789" s="136"/>
    </row>
    <row r="6790" spans="79:79" ht="24" thickBot="1">
      <c r="CA6790" s="136"/>
    </row>
    <row r="6791" spans="79:79" ht="24" thickBot="1">
      <c r="CA6791" s="136"/>
    </row>
    <row r="6792" spans="79:79" ht="24" thickBot="1">
      <c r="CA6792" s="136"/>
    </row>
    <row r="6793" spans="79:79" ht="24" thickBot="1">
      <c r="CA6793" s="136"/>
    </row>
    <row r="6794" spans="79:79" ht="24" thickBot="1">
      <c r="CA6794" s="136"/>
    </row>
    <row r="6795" spans="79:79" ht="24" thickBot="1">
      <c r="CA6795" s="136"/>
    </row>
    <row r="6796" spans="79:79" ht="24" thickBot="1">
      <c r="CA6796" s="136"/>
    </row>
    <row r="6797" spans="79:79" ht="24" thickBot="1">
      <c r="CA6797" s="136"/>
    </row>
    <row r="6798" spans="79:79" ht="24" thickBot="1">
      <c r="CA6798" s="136"/>
    </row>
    <row r="6799" spans="79:79" ht="24" thickBot="1">
      <c r="CA6799" s="136"/>
    </row>
    <row r="6800" spans="79:79" ht="24" thickBot="1">
      <c r="CA6800" s="136"/>
    </row>
    <row r="6801" spans="79:79" ht="24" thickBot="1">
      <c r="CA6801" s="136"/>
    </row>
    <row r="6802" spans="79:79" ht="24" thickBot="1">
      <c r="CA6802" s="136"/>
    </row>
    <row r="6803" spans="79:79" ht="24" thickBot="1">
      <c r="CA6803" s="136"/>
    </row>
    <row r="6804" spans="79:79" ht="24" thickBot="1">
      <c r="CA6804" s="136"/>
    </row>
    <row r="6805" spans="79:79" ht="24" thickBot="1">
      <c r="CA6805" s="136"/>
    </row>
    <row r="6806" spans="79:79" ht="24" thickBot="1">
      <c r="CA6806" s="136"/>
    </row>
    <row r="6807" spans="79:79" ht="24" thickBot="1">
      <c r="CA6807" s="136"/>
    </row>
    <row r="6808" spans="79:79" ht="24" thickBot="1">
      <c r="CA6808" s="136"/>
    </row>
    <row r="6809" spans="79:79" ht="24" thickBot="1">
      <c r="CA6809" s="136"/>
    </row>
    <row r="6810" spans="79:79" ht="24" thickBot="1">
      <c r="CA6810" s="136"/>
    </row>
    <row r="6811" spans="79:79" ht="24" thickBot="1">
      <c r="CA6811" s="136"/>
    </row>
    <row r="6812" spans="79:79" ht="24" thickBot="1">
      <c r="CA6812" s="136"/>
    </row>
    <row r="6813" spans="79:79" ht="24" thickBot="1">
      <c r="CA6813" s="136"/>
    </row>
    <row r="6814" spans="79:79" ht="24" thickBot="1">
      <c r="CA6814" s="136"/>
    </row>
    <row r="6815" spans="79:79" ht="24" thickBot="1">
      <c r="CA6815" s="136"/>
    </row>
    <row r="6816" spans="79:79" ht="24" thickBot="1">
      <c r="CA6816" s="136"/>
    </row>
    <row r="6817" spans="79:79" ht="24" thickBot="1">
      <c r="CA6817" s="136"/>
    </row>
    <row r="6818" spans="79:79" ht="24" thickBot="1">
      <c r="CA6818" s="136"/>
    </row>
    <row r="6819" spans="79:79" ht="24" thickBot="1">
      <c r="CA6819" s="136"/>
    </row>
    <row r="6820" spans="79:79" ht="24" thickBot="1">
      <c r="CA6820" s="136"/>
    </row>
    <row r="6821" spans="79:79" ht="24" thickBot="1">
      <c r="CA6821" s="136"/>
    </row>
    <row r="6822" spans="79:79" ht="24" thickBot="1">
      <c r="CA6822" s="136"/>
    </row>
    <row r="6823" spans="79:79" ht="24" thickBot="1">
      <c r="CA6823" s="136"/>
    </row>
    <row r="6824" spans="79:79" ht="24" thickBot="1">
      <c r="CA6824" s="136"/>
    </row>
    <row r="6825" spans="79:79" ht="24" thickBot="1">
      <c r="CA6825" s="136"/>
    </row>
    <row r="6826" spans="79:79" ht="24" thickBot="1">
      <c r="CA6826" s="136"/>
    </row>
    <row r="6827" spans="79:79" ht="24" thickBot="1">
      <c r="CA6827" s="136"/>
    </row>
    <row r="6828" spans="79:79" ht="24" thickBot="1">
      <c r="CA6828" s="136"/>
    </row>
    <row r="6829" spans="79:79" ht="24" thickBot="1">
      <c r="CA6829" s="136"/>
    </row>
    <row r="6830" spans="79:79" ht="24" thickBot="1">
      <c r="CA6830" s="136"/>
    </row>
    <row r="6831" spans="79:79" ht="24" thickBot="1">
      <c r="CA6831" s="136"/>
    </row>
    <row r="6832" spans="79:79" ht="24" thickBot="1">
      <c r="CA6832" s="136"/>
    </row>
    <row r="6833" spans="79:79" ht="24" thickBot="1">
      <c r="CA6833" s="136"/>
    </row>
    <row r="6834" spans="79:79" ht="24" thickBot="1">
      <c r="CA6834" s="136"/>
    </row>
    <row r="6835" spans="79:79" ht="24" thickBot="1">
      <c r="CA6835" s="136"/>
    </row>
    <row r="6836" spans="79:79" ht="24" thickBot="1">
      <c r="CA6836" s="136"/>
    </row>
    <row r="6837" spans="79:79" ht="24" thickBot="1">
      <c r="CA6837" s="136"/>
    </row>
    <row r="6838" spans="79:79" ht="24" thickBot="1">
      <c r="CA6838" s="136"/>
    </row>
    <row r="6839" spans="79:79" ht="24" thickBot="1">
      <c r="CA6839" s="136"/>
    </row>
    <row r="6840" spans="79:79" ht="24" thickBot="1">
      <c r="CA6840" s="136"/>
    </row>
    <row r="6841" spans="79:79" ht="24" thickBot="1">
      <c r="CA6841" s="136"/>
    </row>
    <row r="6842" spans="79:79" ht="24" thickBot="1">
      <c r="CA6842" s="136"/>
    </row>
    <row r="6843" spans="79:79" ht="24" thickBot="1">
      <c r="CA6843" s="136"/>
    </row>
    <row r="6844" spans="79:79" ht="24" thickBot="1">
      <c r="CA6844" s="136"/>
    </row>
    <row r="6845" spans="79:79" ht="24" thickBot="1">
      <c r="CA6845" s="136"/>
    </row>
    <row r="6846" spans="79:79" ht="24" thickBot="1">
      <c r="CA6846" s="136"/>
    </row>
    <row r="6847" spans="79:79" ht="24" thickBot="1">
      <c r="CA6847" s="136"/>
    </row>
    <row r="6848" spans="79:79" ht="24" thickBot="1">
      <c r="CA6848" s="136"/>
    </row>
    <row r="6849" spans="79:79" ht="24" thickBot="1">
      <c r="CA6849" s="136"/>
    </row>
    <row r="6850" spans="79:79" ht="24" thickBot="1">
      <c r="CA6850" s="136"/>
    </row>
    <row r="6851" spans="79:79" ht="24" thickBot="1">
      <c r="CA6851" s="136"/>
    </row>
    <row r="6852" spans="79:79" ht="24" thickBot="1">
      <c r="CA6852" s="136"/>
    </row>
    <row r="6853" spans="79:79" ht="24" thickBot="1">
      <c r="CA6853" s="136"/>
    </row>
    <row r="6854" spans="79:79" ht="24" thickBot="1">
      <c r="CA6854" s="136"/>
    </row>
    <row r="6855" spans="79:79" ht="24" thickBot="1">
      <c r="CA6855" s="136"/>
    </row>
    <row r="6856" spans="79:79" ht="24" thickBot="1">
      <c r="CA6856" s="136"/>
    </row>
    <row r="6857" spans="79:79" ht="24" thickBot="1">
      <c r="CA6857" s="136"/>
    </row>
    <row r="6858" spans="79:79" ht="24" thickBot="1">
      <c r="CA6858" s="136"/>
    </row>
    <row r="6859" spans="79:79" ht="24" thickBot="1">
      <c r="CA6859" s="136"/>
    </row>
    <row r="6860" spans="79:79" ht="24" thickBot="1">
      <c r="CA6860" s="136"/>
    </row>
    <row r="6861" spans="79:79" ht="24" thickBot="1">
      <c r="CA6861" s="136"/>
    </row>
    <row r="6862" spans="79:79" ht="24" thickBot="1">
      <c r="CA6862" s="136"/>
    </row>
    <row r="6863" spans="79:79" ht="24" thickBot="1">
      <c r="CA6863" s="136"/>
    </row>
    <row r="6864" spans="79:79" ht="24" thickBot="1">
      <c r="CA6864" s="136"/>
    </row>
    <row r="6865" spans="79:79" ht="24" thickBot="1">
      <c r="CA6865" s="136"/>
    </row>
    <row r="6866" spans="79:79" ht="24" thickBot="1">
      <c r="CA6866" s="136"/>
    </row>
    <row r="6867" spans="79:79" ht="24" thickBot="1">
      <c r="CA6867" s="136"/>
    </row>
    <row r="6868" spans="79:79" ht="24" thickBot="1">
      <c r="CA6868" s="136"/>
    </row>
    <row r="6869" spans="79:79" ht="24" thickBot="1">
      <c r="CA6869" s="136"/>
    </row>
    <row r="6870" spans="79:79" ht="24" thickBot="1">
      <c r="CA6870" s="136"/>
    </row>
    <row r="6871" spans="79:79" ht="24" thickBot="1">
      <c r="CA6871" s="136"/>
    </row>
    <row r="6872" spans="79:79" ht="24" thickBot="1">
      <c r="CA6872" s="136"/>
    </row>
    <row r="6873" spans="79:79" ht="24" thickBot="1">
      <c r="CA6873" s="136"/>
    </row>
    <row r="6874" spans="79:79" ht="24" thickBot="1">
      <c r="CA6874" s="136"/>
    </row>
    <row r="6875" spans="79:79" ht="24" thickBot="1">
      <c r="CA6875" s="136"/>
    </row>
    <row r="6876" spans="79:79" ht="24" thickBot="1">
      <c r="CA6876" s="136"/>
    </row>
    <row r="6877" spans="79:79" ht="24" thickBot="1">
      <c r="CA6877" s="136"/>
    </row>
    <row r="6878" spans="79:79" ht="24" thickBot="1">
      <c r="CA6878" s="136"/>
    </row>
    <row r="6879" spans="79:79" ht="24" thickBot="1">
      <c r="CA6879" s="136"/>
    </row>
    <row r="6880" spans="79:79" ht="24" thickBot="1">
      <c r="CA6880" s="136"/>
    </row>
    <row r="6881" spans="79:79" ht="24" thickBot="1">
      <c r="CA6881" s="136"/>
    </row>
    <row r="6882" spans="79:79" ht="24" thickBot="1">
      <c r="CA6882" s="136"/>
    </row>
    <row r="6883" spans="79:79" ht="24" thickBot="1">
      <c r="CA6883" s="136"/>
    </row>
    <row r="6884" spans="79:79" ht="24" thickBot="1">
      <c r="CA6884" s="136"/>
    </row>
    <row r="6885" spans="79:79" ht="24" thickBot="1">
      <c r="CA6885" s="136"/>
    </row>
    <row r="6886" spans="79:79" ht="24" thickBot="1">
      <c r="CA6886" s="136"/>
    </row>
    <row r="6887" spans="79:79" ht="24" thickBot="1">
      <c r="CA6887" s="136"/>
    </row>
    <row r="6888" spans="79:79" ht="24" thickBot="1">
      <c r="CA6888" s="136"/>
    </row>
    <row r="6889" spans="79:79" ht="24" thickBot="1">
      <c r="CA6889" s="136"/>
    </row>
    <row r="6890" spans="79:79" ht="24" thickBot="1">
      <c r="CA6890" s="136"/>
    </row>
    <row r="6891" spans="79:79" ht="24" thickBot="1">
      <c r="CA6891" s="136"/>
    </row>
    <row r="6892" spans="79:79" ht="24" thickBot="1">
      <c r="CA6892" s="136"/>
    </row>
    <row r="6893" spans="79:79" ht="24" thickBot="1">
      <c r="CA6893" s="136"/>
    </row>
    <row r="6894" spans="79:79" ht="24" thickBot="1">
      <c r="CA6894" s="136"/>
    </row>
    <row r="6895" spans="79:79" ht="24" thickBot="1">
      <c r="CA6895" s="136"/>
    </row>
    <row r="6896" spans="79:79" ht="24" thickBot="1">
      <c r="CA6896" s="136"/>
    </row>
    <row r="6897" spans="79:79" ht="24" thickBot="1">
      <c r="CA6897" s="136"/>
    </row>
    <row r="6898" spans="79:79" ht="24" thickBot="1">
      <c r="CA6898" s="136"/>
    </row>
    <row r="6899" spans="79:79" ht="24" thickBot="1">
      <c r="CA6899" s="136"/>
    </row>
    <row r="6900" spans="79:79" ht="24" thickBot="1">
      <c r="CA6900" s="136"/>
    </row>
    <row r="6901" spans="79:79" ht="24" thickBot="1">
      <c r="CA6901" s="136"/>
    </row>
    <row r="6902" spans="79:79" ht="24" thickBot="1">
      <c r="CA6902" s="136"/>
    </row>
    <row r="6903" spans="79:79" ht="24" thickBot="1">
      <c r="CA6903" s="136"/>
    </row>
    <row r="6904" spans="79:79" ht="24" thickBot="1">
      <c r="CA6904" s="136"/>
    </row>
    <row r="6905" spans="79:79" ht="24" thickBot="1">
      <c r="CA6905" s="136"/>
    </row>
    <row r="6906" spans="79:79" ht="24" thickBot="1">
      <c r="CA6906" s="136"/>
    </row>
    <row r="6907" spans="79:79" ht="24" thickBot="1">
      <c r="CA6907" s="136"/>
    </row>
    <row r="6908" spans="79:79" ht="24" thickBot="1">
      <c r="CA6908" s="136"/>
    </row>
    <row r="6909" spans="79:79" ht="24" thickBot="1">
      <c r="CA6909" s="136"/>
    </row>
    <row r="6910" spans="79:79" ht="24" thickBot="1">
      <c r="CA6910" s="136"/>
    </row>
    <row r="6911" spans="79:79" ht="24" thickBot="1">
      <c r="CA6911" s="136"/>
    </row>
    <row r="6912" spans="79:79" ht="24" thickBot="1">
      <c r="CA6912" s="136"/>
    </row>
    <row r="6913" spans="79:79" ht="24" thickBot="1">
      <c r="CA6913" s="136"/>
    </row>
    <row r="6914" spans="79:79" ht="24" thickBot="1">
      <c r="CA6914" s="136"/>
    </row>
    <row r="6915" spans="79:79" ht="24" thickBot="1">
      <c r="CA6915" s="136"/>
    </row>
    <row r="6916" spans="79:79" ht="24" thickBot="1">
      <c r="CA6916" s="136"/>
    </row>
    <row r="6917" spans="79:79" ht="24" thickBot="1">
      <c r="CA6917" s="136"/>
    </row>
    <row r="6918" spans="79:79" ht="24" thickBot="1">
      <c r="CA6918" s="136"/>
    </row>
    <row r="6919" spans="79:79" ht="24" thickBot="1">
      <c r="CA6919" s="136"/>
    </row>
    <row r="6920" spans="79:79" ht="24" thickBot="1">
      <c r="CA6920" s="136"/>
    </row>
    <row r="6921" spans="79:79" ht="24" thickBot="1">
      <c r="CA6921" s="136"/>
    </row>
    <row r="6922" spans="79:79" ht="24" thickBot="1">
      <c r="CA6922" s="136"/>
    </row>
    <row r="6923" spans="79:79" ht="24" thickBot="1">
      <c r="CA6923" s="136"/>
    </row>
    <row r="6924" spans="79:79" ht="24" thickBot="1">
      <c r="CA6924" s="136"/>
    </row>
    <row r="6925" spans="79:79" ht="24" thickBot="1">
      <c r="CA6925" s="136"/>
    </row>
    <row r="6926" spans="79:79" ht="24" thickBot="1">
      <c r="CA6926" s="136"/>
    </row>
    <row r="6927" spans="79:79" ht="24" thickBot="1">
      <c r="CA6927" s="136"/>
    </row>
    <row r="6928" spans="79:79" ht="24" thickBot="1">
      <c r="CA6928" s="136"/>
    </row>
    <row r="6929" spans="79:79" ht="24" thickBot="1">
      <c r="CA6929" s="136"/>
    </row>
    <row r="6930" spans="79:79" ht="24" thickBot="1">
      <c r="CA6930" s="136"/>
    </row>
    <row r="6931" spans="79:79" ht="24" thickBot="1">
      <c r="CA6931" s="136"/>
    </row>
    <row r="6932" spans="79:79" ht="24" thickBot="1">
      <c r="CA6932" s="136"/>
    </row>
    <row r="6933" spans="79:79" ht="24" thickBot="1">
      <c r="CA6933" s="136"/>
    </row>
    <row r="6934" spans="79:79" ht="24" thickBot="1">
      <c r="CA6934" s="136"/>
    </row>
    <row r="6935" spans="79:79" ht="24" thickBot="1">
      <c r="CA6935" s="136"/>
    </row>
    <row r="6936" spans="79:79" ht="24" thickBot="1">
      <c r="CA6936" s="136"/>
    </row>
    <row r="6937" spans="79:79" ht="24" thickBot="1">
      <c r="CA6937" s="136"/>
    </row>
    <row r="6938" spans="79:79" ht="24" thickBot="1">
      <c r="CA6938" s="136"/>
    </row>
    <row r="6939" spans="79:79" ht="24" thickBot="1">
      <c r="CA6939" s="136"/>
    </row>
    <row r="6940" spans="79:79" ht="24" thickBot="1">
      <c r="CA6940" s="136"/>
    </row>
    <row r="6941" spans="79:79" ht="24" thickBot="1">
      <c r="CA6941" s="136"/>
    </row>
    <row r="6942" spans="79:79" ht="24" thickBot="1">
      <c r="CA6942" s="136"/>
    </row>
    <row r="6943" spans="79:79" ht="24" thickBot="1">
      <c r="CA6943" s="136"/>
    </row>
    <row r="6944" spans="79:79" ht="24" thickBot="1">
      <c r="CA6944" s="136"/>
    </row>
    <row r="6945" spans="79:79" ht="24" thickBot="1">
      <c r="CA6945" s="136"/>
    </row>
    <row r="6946" spans="79:79" ht="24" thickBot="1">
      <c r="CA6946" s="136"/>
    </row>
    <row r="6947" spans="79:79" ht="24" thickBot="1">
      <c r="CA6947" s="136"/>
    </row>
    <row r="6948" spans="79:79" ht="24" thickBot="1">
      <c r="CA6948" s="136"/>
    </row>
    <row r="6949" spans="79:79" ht="24" thickBot="1">
      <c r="CA6949" s="136"/>
    </row>
    <row r="6950" spans="79:79" ht="24" thickBot="1">
      <c r="CA6950" s="136"/>
    </row>
    <row r="6951" spans="79:79" ht="24" thickBot="1">
      <c r="CA6951" s="136"/>
    </row>
    <row r="6952" spans="79:79" ht="24" thickBot="1">
      <c r="CA6952" s="136"/>
    </row>
    <row r="6953" spans="79:79" ht="24" thickBot="1">
      <c r="CA6953" s="136"/>
    </row>
    <row r="6954" spans="79:79" ht="24" thickBot="1">
      <c r="CA6954" s="136"/>
    </row>
    <row r="6955" spans="79:79" ht="24" thickBot="1">
      <c r="CA6955" s="136"/>
    </row>
    <row r="6956" spans="79:79" ht="24" thickBot="1">
      <c r="CA6956" s="136"/>
    </row>
    <row r="6957" spans="79:79" ht="24" thickBot="1">
      <c r="CA6957" s="136"/>
    </row>
    <row r="6958" spans="79:79" ht="24" thickBot="1">
      <c r="CA6958" s="136"/>
    </row>
    <row r="6959" spans="79:79" ht="24" thickBot="1">
      <c r="CA6959" s="136"/>
    </row>
    <row r="6960" spans="79:79" ht="24" thickBot="1">
      <c r="CA6960" s="136"/>
    </row>
    <row r="6961" spans="79:79" ht="24" thickBot="1">
      <c r="CA6961" s="136"/>
    </row>
    <row r="6962" spans="79:79" ht="24" thickBot="1">
      <c r="CA6962" s="136"/>
    </row>
    <row r="6963" spans="79:79" ht="24" thickBot="1">
      <c r="CA6963" s="136"/>
    </row>
    <row r="6964" spans="79:79" ht="24" thickBot="1">
      <c r="CA6964" s="136"/>
    </row>
    <row r="6965" spans="79:79" ht="24" thickBot="1">
      <c r="CA6965" s="136"/>
    </row>
    <row r="6966" spans="79:79" ht="24" thickBot="1">
      <c r="CA6966" s="136"/>
    </row>
    <row r="6967" spans="79:79" ht="24" thickBot="1">
      <c r="CA6967" s="136"/>
    </row>
    <row r="6968" spans="79:79" ht="24" thickBot="1">
      <c r="CA6968" s="136"/>
    </row>
    <row r="6969" spans="79:79" ht="24" thickBot="1">
      <c r="CA6969" s="136"/>
    </row>
    <row r="6970" spans="79:79" ht="24" thickBot="1">
      <c r="CA6970" s="136"/>
    </row>
    <row r="6971" spans="79:79" ht="24" thickBot="1">
      <c r="CA6971" s="136"/>
    </row>
    <row r="6972" spans="79:79" ht="24" thickBot="1">
      <c r="CA6972" s="136"/>
    </row>
    <row r="6973" spans="79:79" ht="24" thickBot="1">
      <c r="CA6973" s="136"/>
    </row>
    <row r="6974" spans="79:79" ht="24" thickBot="1">
      <c r="CA6974" s="136"/>
    </row>
    <row r="6975" spans="79:79" ht="24" thickBot="1">
      <c r="CA6975" s="136"/>
    </row>
    <row r="6976" spans="79:79" ht="24" thickBot="1">
      <c r="CA6976" s="136"/>
    </row>
    <row r="6977" spans="79:79" ht="24" thickBot="1">
      <c r="CA6977" s="136"/>
    </row>
    <row r="6978" spans="79:79" ht="24" thickBot="1">
      <c r="CA6978" s="136"/>
    </row>
    <row r="6979" spans="79:79" ht="24" thickBot="1">
      <c r="CA6979" s="136"/>
    </row>
    <row r="6980" spans="79:79" ht="24" thickBot="1">
      <c r="CA6980" s="136"/>
    </row>
    <row r="6981" spans="79:79" ht="24" thickBot="1">
      <c r="CA6981" s="136"/>
    </row>
    <row r="6982" spans="79:79" ht="24" thickBot="1">
      <c r="CA6982" s="136"/>
    </row>
    <row r="6983" spans="79:79" ht="24" thickBot="1">
      <c r="CA6983" s="136"/>
    </row>
    <row r="6984" spans="79:79" ht="24" thickBot="1">
      <c r="CA6984" s="136"/>
    </row>
    <row r="6985" spans="79:79" ht="24" thickBot="1">
      <c r="CA6985" s="136"/>
    </row>
    <row r="6986" spans="79:79" ht="24" thickBot="1">
      <c r="CA6986" s="136"/>
    </row>
    <row r="6987" spans="79:79" ht="24" thickBot="1">
      <c r="CA6987" s="136"/>
    </row>
    <row r="6988" spans="79:79" ht="24" thickBot="1">
      <c r="CA6988" s="136"/>
    </row>
    <row r="6989" spans="79:79" ht="24" thickBot="1">
      <c r="CA6989" s="136"/>
    </row>
    <row r="6990" spans="79:79" ht="24" thickBot="1">
      <c r="CA6990" s="136"/>
    </row>
    <row r="6991" spans="79:79" ht="24" thickBot="1">
      <c r="CA6991" s="136"/>
    </row>
    <row r="6992" spans="79:79" ht="24" thickBot="1">
      <c r="CA6992" s="136"/>
    </row>
    <row r="6993" spans="79:79" ht="24" thickBot="1">
      <c r="CA6993" s="136"/>
    </row>
    <row r="6994" spans="79:79" ht="24" thickBot="1">
      <c r="CA6994" s="136"/>
    </row>
    <row r="6995" spans="79:79" ht="24" thickBot="1">
      <c r="CA6995" s="136"/>
    </row>
    <row r="6996" spans="79:79" ht="24" thickBot="1">
      <c r="CA6996" s="136"/>
    </row>
    <row r="6997" spans="79:79" ht="24" thickBot="1">
      <c r="CA6997" s="136"/>
    </row>
    <row r="6998" spans="79:79" ht="24" thickBot="1">
      <c r="CA6998" s="136"/>
    </row>
    <row r="6999" spans="79:79" ht="24" thickBot="1">
      <c r="CA6999" s="136"/>
    </row>
    <row r="7000" spans="79:79" ht="24" thickBot="1">
      <c r="CA7000" s="136"/>
    </row>
    <row r="7001" spans="79:79" ht="24" thickBot="1">
      <c r="CA7001" s="136"/>
    </row>
    <row r="7002" spans="79:79" ht="24" thickBot="1">
      <c r="CA7002" s="136"/>
    </row>
    <row r="7003" spans="79:79" ht="24" thickBot="1">
      <c r="CA7003" s="136"/>
    </row>
    <row r="7004" spans="79:79" ht="24" thickBot="1">
      <c r="CA7004" s="136"/>
    </row>
    <row r="7005" spans="79:79" ht="24" thickBot="1">
      <c r="CA7005" s="136"/>
    </row>
    <row r="7006" spans="79:79" ht="24" thickBot="1">
      <c r="CA7006" s="136"/>
    </row>
    <row r="7007" spans="79:79" ht="24" thickBot="1">
      <c r="CA7007" s="136"/>
    </row>
    <row r="7008" spans="79:79" ht="24" thickBot="1">
      <c r="CA7008" s="136"/>
    </row>
    <row r="7009" spans="79:79" ht="24" thickBot="1">
      <c r="CA7009" s="136"/>
    </row>
    <row r="7010" spans="79:79" ht="24" thickBot="1">
      <c r="CA7010" s="136"/>
    </row>
    <row r="7011" spans="79:79" ht="24" thickBot="1">
      <c r="CA7011" s="136"/>
    </row>
    <row r="7012" spans="79:79" ht="24" thickBot="1">
      <c r="CA7012" s="136"/>
    </row>
    <row r="7013" spans="79:79" ht="24" thickBot="1">
      <c r="CA7013" s="136"/>
    </row>
    <row r="7014" spans="79:79" ht="24" thickBot="1">
      <c r="CA7014" s="136"/>
    </row>
    <row r="7015" spans="79:79" ht="24" thickBot="1">
      <c r="CA7015" s="136"/>
    </row>
    <row r="7016" spans="79:79" ht="24" thickBot="1">
      <c r="CA7016" s="136"/>
    </row>
    <row r="7017" spans="79:79" ht="24" thickBot="1">
      <c r="CA7017" s="136"/>
    </row>
    <row r="7018" spans="79:79" ht="24" thickBot="1">
      <c r="CA7018" s="136"/>
    </row>
    <row r="7019" spans="79:79" ht="24" thickBot="1">
      <c r="CA7019" s="136"/>
    </row>
    <row r="7020" spans="79:79" ht="24" thickBot="1">
      <c r="CA7020" s="136"/>
    </row>
    <row r="7021" spans="79:79" ht="24" thickBot="1">
      <c r="CA7021" s="136"/>
    </row>
    <row r="7022" spans="79:79" ht="24" thickBot="1">
      <c r="CA7022" s="136"/>
    </row>
    <row r="7023" spans="79:79" ht="24" thickBot="1">
      <c r="CA7023" s="136"/>
    </row>
    <row r="7024" spans="79:79" ht="24" thickBot="1">
      <c r="CA7024" s="136"/>
    </row>
    <row r="7025" spans="79:79" ht="24" thickBot="1">
      <c r="CA7025" s="136"/>
    </row>
    <row r="7026" spans="79:79" ht="24" thickBot="1">
      <c r="CA7026" s="136"/>
    </row>
    <row r="7027" spans="79:79" ht="24" thickBot="1">
      <c r="CA7027" s="136"/>
    </row>
    <row r="7028" spans="79:79" ht="24" thickBot="1">
      <c r="CA7028" s="136"/>
    </row>
    <row r="7029" spans="79:79" ht="24" thickBot="1">
      <c r="CA7029" s="136"/>
    </row>
    <row r="7030" spans="79:79" ht="24" thickBot="1">
      <c r="CA7030" s="136"/>
    </row>
    <row r="7031" spans="79:79" ht="24" thickBot="1">
      <c r="CA7031" s="136"/>
    </row>
    <row r="7032" spans="79:79" ht="24" thickBot="1">
      <c r="CA7032" s="136"/>
    </row>
    <row r="7033" spans="79:79" ht="24" thickBot="1">
      <c r="CA7033" s="136"/>
    </row>
    <row r="7034" spans="79:79" ht="24" thickBot="1">
      <c r="CA7034" s="136"/>
    </row>
    <row r="7035" spans="79:79" ht="24" thickBot="1">
      <c r="CA7035" s="136"/>
    </row>
    <row r="7036" spans="79:79" ht="24" thickBot="1">
      <c r="CA7036" s="136"/>
    </row>
    <row r="7037" spans="79:79" ht="24" thickBot="1">
      <c r="CA7037" s="136"/>
    </row>
    <row r="7038" spans="79:79" ht="24" thickBot="1">
      <c r="CA7038" s="136"/>
    </row>
    <row r="7039" spans="79:79" ht="24" thickBot="1">
      <c r="CA7039" s="136"/>
    </row>
    <row r="7040" spans="79:79" ht="24" thickBot="1">
      <c r="CA7040" s="136"/>
    </row>
    <row r="7041" spans="79:79" ht="24" thickBot="1">
      <c r="CA7041" s="136"/>
    </row>
    <row r="7042" spans="79:79" ht="24" thickBot="1">
      <c r="CA7042" s="136"/>
    </row>
    <row r="7043" spans="79:79" ht="24" thickBot="1">
      <c r="CA7043" s="136"/>
    </row>
    <row r="7044" spans="79:79" ht="24" thickBot="1">
      <c r="CA7044" s="136"/>
    </row>
    <row r="7045" spans="79:79" ht="24" thickBot="1">
      <c r="CA7045" s="136"/>
    </row>
    <row r="7046" spans="79:79" ht="24" thickBot="1">
      <c r="CA7046" s="136"/>
    </row>
    <row r="7047" spans="79:79" ht="24" thickBot="1">
      <c r="CA7047" s="136"/>
    </row>
    <row r="7048" spans="79:79" ht="24" thickBot="1">
      <c r="CA7048" s="136"/>
    </row>
    <row r="7049" spans="79:79" ht="24" thickBot="1">
      <c r="CA7049" s="136"/>
    </row>
    <row r="7050" spans="79:79" ht="24" thickBot="1">
      <c r="CA7050" s="136"/>
    </row>
    <row r="7051" spans="79:79" ht="24" thickBot="1">
      <c r="CA7051" s="136"/>
    </row>
    <row r="7052" spans="79:79" ht="24" thickBot="1">
      <c r="CA7052" s="136"/>
    </row>
    <row r="7053" spans="79:79" ht="24" thickBot="1">
      <c r="CA7053" s="136"/>
    </row>
    <row r="7054" spans="79:79" ht="24" thickBot="1">
      <c r="CA7054" s="136"/>
    </row>
    <row r="7055" spans="79:79" ht="24" thickBot="1">
      <c r="CA7055" s="136"/>
    </row>
    <row r="7056" spans="79:79" ht="24" thickBot="1">
      <c r="CA7056" s="136"/>
    </row>
    <row r="7057" spans="79:79" ht="24" thickBot="1">
      <c r="CA7057" s="136"/>
    </row>
    <row r="7058" spans="79:79" ht="24" thickBot="1">
      <c r="CA7058" s="136"/>
    </row>
    <row r="7059" spans="79:79" ht="24" thickBot="1">
      <c r="CA7059" s="136"/>
    </row>
    <row r="7060" spans="79:79" ht="24" thickBot="1">
      <c r="CA7060" s="136"/>
    </row>
    <row r="7061" spans="79:79" ht="24" thickBot="1">
      <c r="CA7061" s="136"/>
    </row>
    <row r="7062" spans="79:79" ht="24" thickBot="1">
      <c r="CA7062" s="136"/>
    </row>
    <row r="7063" spans="79:79" ht="24" thickBot="1">
      <c r="CA7063" s="136"/>
    </row>
    <row r="7064" spans="79:79" ht="24" thickBot="1">
      <c r="CA7064" s="136"/>
    </row>
    <row r="7065" spans="79:79" ht="24" thickBot="1">
      <c r="CA7065" s="136"/>
    </row>
    <row r="7066" spans="79:79" ht="24" thickBot="1">
      <c r="CA7066" s="136"/>
    </row>
    <row r="7067" spans="79:79" ht="24" thickBot="1">
      <c r="CA7067" s="136"/>
    </row>
    <row r="7068" spans="79:79" ht="24" thickBot="1">
      <c r="CA7068" s="136"/>
    </row>
    <row r="7069" spans="79:79" ht="24" thickBot="1">
      <c r="CA7069" s="136"/>
    </row>
    <row r="7070" spans="79:79" ht="24" thickBot="1">
      <c r="CA7070" s="136"/>
    </row>
    <row r="7071" spans="79:79" ht="24" thickBot="1">
      <c r="CA7071" s="136"/>
    </row>
    <row r="7072" spans="79:79" ht="24" thickBot="1">
      <c r="CA7072" s="136"/>
    </row>
    <row r="7073" spans="79:79" ht="24" thickBot="1">
      <c r="CA7073" s="136"/>
    </row>
    <row r="7074" spans="79:79" ht="24" thickBot="1">
      <c r="CA7074" s="136"/>
    </row>
    <row r="7075" spans="79:79" ht="24" thickBot="1">
      <c r="CA7075" s="136"/>
    </row>
    <row r="7076" spans="79:79" ht="24" thickBot="1">
      <c r="CA7076" s="136"/>
    </row>
    <row r="7077" spans="79:79" ht="24" thickBot="1">
      <c r="CA7077" s="136"/>
    </row>
    <row r="7078" spans="79:79" ht="24" thickBot="1">
      <c r="CA7078" s="136"/>
    </row>
    <row r="7079" spans="79:79" ht="24" thickBot="1">
      <c r="CA7079" s="136"/>
    </row>
    <row r="7080" spans="79:79" ht="24" thickBot="1">
      <c r="CA7080" s="136"/>
    </row>
    <row r="7081" spans="79:79" ht="24" thickBot="1">
      <c r="CA7081" s="136"/>
    </row>
    <row r="7082" spans="79:79" ht="24" thickBot="1">
      <c r="CA7082" s="136"/>
    </row>
    <row r="7083" spans="79:79" ht="24" thickBot="1">
      <c r="CA7083" s="136"/>
    </row>
    <row r="7084" spans="79:79" ht="24" thickBot="1">
      <c r="CA7084" s="136"/>
    </row>
    <row r="7085" spans="79:79" ht="24" thickBot="1">
      <c r="CA7085" s="136"/>
    </row>
    <row r="7086" spans="79:79" ht="24" thickBot="1">
      <c r="CA7086" s="136"/>
    </row>
    <row r="7087" spans="79:79" ht="24" thickBot="1">
      <c r="CA7087" s="136"/>
    </row>
    <row r="7088" spans="79:79" ht="24" thickBot="1">
      <c r="CA7088" s="136"/>
    </row>
    <row r="7089" spans="79:79" ht="24" thickBot="1">
      <c r="CA7089" s="136"/>
    </row>
    <row r="7090" spans="79:79" ht="24" thickBot="1">
      <c r="CA7090" s="136"/>
    </row>
    <row r="7091" spans="79:79" ht="24" thickBot="1">
      <c r="CA7091" s="136"/>
    </row>
    <row r="7092" spans="79:79" ht="24" thickBot="1">
      <c r="CA7092" s="136"/>
    </row>
    <row r="7093" spans="79:79" ht="24" thickBot="1">
      <c r="CA7093" s="136"/>
    </row>
    <row r="7094" spans="79:79" ht="24" thickBot="1">
      <c r="CA7094" s="136"/>
    </row>
    <row r="7095" spans="79:79" ht="24" thickBot="1">
      <c r="CA7095" s="136"/>
    </row>
    <row r="7096" spans="79:79" ht="24" thickBot="1">
      <c r="CA7096" s="136"/>
    </row>
    <row r="7097" spans="79:79" ht="24" thickBot="1">
      <c r="CA7097" s="136"/>
    </row>
    <row r="7098" spans="79:79" ht="24" thickBot="1">
      <c r="CA7098" s="136"/>
    </row>
    <row r="7099" spans="79:79" ht="24" thickBot="1">
      <c r="CA7099" s="136"/>
    </row>
    <row r="7100" spans="79:79" ht="24" thickBot="1">
      <c r="CA7100" s="136"/>
    </row>
    <row r="7101" spans="79:79" ht="24" thickBot="1">
      <c r="CA7101" s="136"/>
    </row>
    <row r="7102" spans="79:79" ht="24" thickBot="1">
      <c r="CA7102" s="136"/>
    </row>
    <row r="7103" spans="79:79" ht="24" thickBot="1">
      <c r="CA7103" s="136"/>
    </row>
    <row r="7104" spans="79:79" ht="24" thickBot="1">
      <c r="CA7104" s="136"/>
    </row>
    <row r="7105" spans="79:79" ht="24" thickBot="1">
      <c r="CA7105" s="136"/>
    </row>
    <row r="7106" spans="79:79" ht="24" thickBot="1">
      <c r="CA7106" s="136"/>
    </row>
    <row r="7107" spans="79:79" ht="24" thickBot="1">
      <c r="CA7107" s="136"/>
    </row>
    <row r="7108" spans="79:79" ht="24" thickBot="1">
      <c r="CA7108" s="136"/>
    </row>
    <row r="7109" spans="79:79" ht="24" thickBot="1">
      <c r="CA7109" s="136"/>
    </row>
    <row r="7110" spans="79:79" ht="24" thickBot="1">
      <c r="CA7110" s="136"/>
    </row>
    <row r="7111" spans="79:79" ht="24" thickBot="1">
      <c r="CA7111" s="136"/>
    </row>
    <row r="7112" spans="79:79" ht="24" thickBot="1">
      <c r="CA7112" s="136"/>
    </row>
    <row r="7113" spans="79:79" ht="24" thickBot="1">
      <c r="CA7113" s="136"/>
    </row>
    <row r="7114" spans="79:79" ht="24" thickBot="1">
      <c r="CA7114" s="136"/>
    </row>
    <row r="7115" spans="79:79" ht="24" thickBot="1">
      <c r="CA7115" s="136"/>
    </row>
    <row r="7116" spans="79:79" ht="24" thickBot="1">
      <c r="CA7116" s="136"/>
    </row>
    <row r="7117" spans="79:79" ht="24" thickBot="1">
      <c r="CA7117" s="136"/>
    </row>
    <row r="7118" spans="79:79" ht="24" thickBot="1">
      <c r="CA7118" s="136"/>
    </row>
    <row r="7119" spans="79:79" ht="24" thickBot="1">
      <c r="CA7119" s="136"/>
    </row>
    <row r="7120" spans="79:79" ht="24" thickBot="1">
      <c r="CA7120" s="136"/>
    </row>
    <row r="7121" spans="79:79" ht="24" thickBot="1">
      <c r="CA7121" s="136"/>
    </row>
    <row r="7122" spans="79:79" ht="24" thickBot="1">
      <c r="CA7122" s="136"/>
    </row>
    <row r="7123" spans="79:79" ht="24" thickBot="1">
      <c r="CA7123" s="136"/>
    </row>
    <row r="7124" spans="79:79" ht="24" thickBot="1">
      <c r="CA7124" s="136"/>
    </row>
    <row r="7125" spans="79:79" ht="24" thickBot="1">
      <c r="CA7125" s="136"/>
    </row>
    <row r="7126" spans="79:79" ht="24" thickBot="1">
      <c r="CA7126" s="136"/>
    </row>
    <row r="7127" spans="79:79" ht="24" thickBot="1">
      <c r="CA7127" s="136"/>
    </row>
    <row r="7128" spans="79:79" ht="24" thickBot="1">
      <c r="CA7128" s="136"/>
    </row>
    <row r="7129" spans="79:79" ht="24" thickBot="1">
      <c r="CA7129" s="136"/>
    </row>
    <row r="7130" spans="79:79" ht="24" thickBot="1">
      <c r="CA7130" s="136"/>
    </row>
    <row r="7131" spans="79:79" ht="24" thickBot="1">
      <c r="CA7131" s="136"/>
    </row>
    <row r="7132" spans="79:79" ht="24" thickBot="1">
      <c r="CA7132" s="136"/>
    </row>
    <row r="7133" spans="79:79" ht="24" thickBot="1">
      <c r="CA7133" s="136"/>
    </row>
    <row r="7134" spans="79:79" ht="24" thickBot="1">
      <c r="CA7134" s="136"/>
    </row>
    <row r="7135" spans="79:79" ht="24" thickBot="1">
      <c r="CA7135" s="136"/>
    </row>
    <row r="7136" spans="79:79" ht="24" thickBot="1">
      <c r="CA7136" s="136"/>
    </row>
    <row r="7137" spans="79:79" ht="24" thickBot="1">
      <c r="CA7137" s="136"/>
    </row>
    <row r="7138" spans="79:79" ht="24" thickBot="1">
      <c r="CA7138" s="136"/>
    </row>
    <row r="7139" spans="79:79" ht="24" thickBot="1">
      <c r="CA7139" s="136"/>
    </row>
    <row r="7140" spans="79:79" ht="24" thickBot="1">
      <c r="CA7140" s="136"/>
    </row>
    <row r="7141" spans="79:79" ht="24" thickBot="1">
      <c r="CA7141" s="136"/>
    </row>
    <row r="7142" spans="79:79" ht="24" thickBot="1">
      <c r="CA7142" s="136"/>
    </row>
    <row r="7143" spans="79:79" ht="24" thickBot="1">
      <c r="CA7143" s="136"/>
    </row>
    <row r="7144" spans="79:79" ht="24" thickBot="1">
      <c r="CA7144" s="136"/>
    </row>
    <row r="7145" spans="79:79" ht="24" thickBot="1">
      <c r="CA7145" s="136"/>
    </row>
    <row r="7146" spans="79:79" ht="24" thickBot="1">
      <c r="CA7146" s="136"/>
    </row>
    <row r="7147" spans="79:79" ht="24" thickBot="1">
      <c r="CA7147" s="136"/>
    </row>
    <row r="7148" spans="79:79" ht="24" thickBot="1">
      <c r="CA7148" s="136"/>
    </row>
    <row r="7149" spans="79:79" ht="24" thickBot="1">
      <c r="CA7149" s="136"/>
    </row>
    <row r="7150" spans="79:79" ht="24" thickBot="1">
      <c r="CA7150" s="136"/>
    </row>
    <row r="7151" spans="79:79" ht="24" thickBot="1">
      <c r="CA7151" s="136"/>
    </row>
    <row r="7152" spans="79:79" ht="24" thickBot="1">
      <c r="CA7152" s="136"/>
    </row>
    <row r="7153" spans="79:79" ht="24" thickBot="1">
      <c r="CA7153" s="136"/>
    </row>
    <row r="7154" spans="79:79" ht="24" thickBot="1">
      <c r="CA7154" s="136"/>
    </row>
    <row r="7155" spans="79:79" ht="24" thickBot="1">
      <c r="CA7155" s="136"/>
    </row>
    <row r="7156" spans="79:79" ht="24" thickBot="1">
      <c r="CA7156" s="136"/>
    </row>
    <row r="7157" spans="79:79" ht="24" thickBot="1">
      <c r="CA7157" s="136"/>
    </row>
    <row r="7158" spans="79:79" ht="24" thickBot="1">
      <c r="CA7158" s="136"/>
    </row>
    <row r="7159" spans="79:79" ht="24" thickBot="1">
      <c r="CA7159" s="136"/>
    </row>
    <row r="7160" spans="79:79" ht="24" thickBot="1">
      <c r="CA7160" s="136"/>
    </row>
    <row r="7161" spans="79:79" ht="24" thickBot="1">
      <c r="CA7161" s="136"/>
    </row>
    <row r="7162" spans="79:79" ht="24" thickBot="1">
      <c r="CA7162" s="136"/>
    </row>
    <row r="7163" spans="79:79" ht="24" thickBot="1">
      <c r="CA7163" s="136"/>
    </row>
    <row r="7164" spans="79:79" ht="24" thickBot="1">
      <c r="CA7164" s="136"/>
    </row>
    <row r="7165" spans="79:79" ht="24" thickBot="1">
      <c r="CA7165" s="136"/>
    </row>
    <row r="7166" spans="79:79" ht="24" thickBot="1">
      <c r="CA7166" s="136"/>
    </row>
    <row r="7167" spans="79:79" ht="24" thickBot="1">
      <c r="CA7167" s="136"/>
    </row>
    <row r="7168" spans="79:79" ht="24" thickBot="1">
      <c r="CA7168" s="136"/>
    </row>
    <row r="7169" spans="79:79" ht="24" thickBot="1">
      <c r="CA7169" s="136"/>
    </row>
    <row r="7170" spans="79:79" ht="24" thickBot="1">
      <c r="CA7170" s="136"/>
    </row>
    <row r="7171" spans="79:79" ht="24" thickBot="1">
      <c r="CA7171" s="136"/>
    </row>
    <row r="7172" spans="79:79" ht="24" thickBot="1">
      <c r="CA7172" s="136"/>
    </row>
    <row r="7173" spans="79:79" ht="24" thickBot="1">
      <c r="CA7173" s="136"/>
    </row>
    <row r="7174" spans="79:79" ht="24" thickBot="1">
      <c r="CA7174" s="136"/>
    </row>
    <row r="7175" spans="79:79" ht="24" thickBot="1">
      <c r="CA7175" s="136"/>
    </row>
    <row r="7176" spans="79:79" ht="24" thickBot="1">
      <c r="CA7176" s="136"/>
    </row>
    <row r="7177" spans="79:79" ht="24" thickBot="1">
      <c r="CA7177" s="136"/>
    </row>
    <row r="7178" spans="79:79" ht="24" thickBot="1">
      <c r="CA7178" s="136"/>
    </row>
    <row r="7179" spans="79:79" ht="24" thickBot="1">
      <c r="CA7179" s="136"/>
    </row>
    <row r="7180" spans="79:79" ht="24" thickBot="1">
      <c r="CA7180" s="136"/>
    </row>
    <row r="7181" spans="79:79" ht="24" thickBot="1">
      <c r="CA7181" s="136"/>
    </row>
    <row r="7182" spans="79:79" ht="24" thickBot="1">
      <c r="CA7182" s="136"/>
    </row>
    <row r="7183" spans="79:79" ht="24" thickBot="1">
      <c r="CA7183" s="136"/>
    </row>
    <row r="7184" spans="79:79" ht="24" thickBot="1">
      <c r="CA7184" s="136"/>
    </row>
    <row r="7185" spans="79:79" ht="24" thickBot="1">
      <c r="CA7185" s="136"/>
    </row>
    <row r="7186" spans="79:79" ht="24" thickBot="1">
      <c r="CA7186" s="136"/>
    </row>
    <row r="7187" spans="79:79" ht="24" thickBot="1">
      <c r="CA7187" s="136"/>
    </row>
    <row r="7188" spans="79:79" ht="24" thickBot="1">
      <c r="CA7188" s="136"/>
    </row>
    <row r="7189" spans="79:79" ht="24" thickBot="1">
      <c r="CA7189" s="136"/>
    </row>
    <row r="7190" spans="79:79" ht="24" thickBot="1">
      <c r="CA7190" s="136"/>
    </row>
    <row r="7191" spans="79:79" ht="24" thickBot="1">
      <c r="CA7191" s="136"/>
    </row>
    <row r="7192" spans="79:79" ht="24" thickBot="1">
      <c r="CA7192" s="136"/>
    </row>
    <row r="7193" spans="79:79" ht="24" thickBot="1">
      <c r="CA7193" s="136"/>
    </row>
    <row r="7194" spans="79:79" ht="24" thickBot="1">
      <c r="CA7194" s="136"/>
    </row>
    <row r="7195" spans="79:79" ht="24" thickBot="1">
      <c r="CA7195" s="136"/>
    </row>
    <row r="7196" spans="79:79" ht="24" thickBot="1">
      <c r="CA7196" s="136"/>
    </row>
    <row r="7197" spans="79:79" ht="24" thickBot="1">
      <c r="CA7197" s="136"/>
    </row>
    <row r="7198" spans="79:79" ht="24" thickBot="1">
      <c r="CA7198" s="136"/>
    </row>
    <row r="7199" spans="79:79" ht="24" thickBot="1">
      <c r="CA7199" s="136"/>
    </row>
    <row r="7200" spans="79:79" ht="24" thickBot="1">
      <c r="CA7200" s="136"/>
    </row>
    <row r="7201" spans="79:79" ht="24" thickBot="1">
      <c r="CA7201" s="136"/>
    </row>
    <row r="7202" spans="79:79" ht="24" thickBot="1">
      <c r="CA7202" s="136"/>
    </row>
    <row r="7203" spans="79:79" ht="24" thickBot="1">
      <c r="CA7203" s="136"/>
    </row>
    <row r="7204" spans="79:79" ht="24" thickBot="1">
      <c r="CA7204" s="136"/>
    </row>
    <row r="7205" spans="79:79" ht="24" thickBot="1">
      <c r="CA7205" s="136"/>
    </row>
    <row r="7206" spans="79:79" ht="24" thickBot="1">
      <c r="CA7206" s="136"/>
    </row>
    <row r="7207" spans="79:79" ht="24" thickBot="1">
      <c r="CA7207" s="136"/>
    </row>
    <row r="7208" spans="79:79" ht="24" thickBot="1">
      <c r="CA7208" s="136"/>
    </row>
    <row r="7209" spans="79:79" ht="24" thickBot="1">
      <c r="CA7209" s="136"/>
    </row>
    <row r="7210" spans="79:79" ht="24" thickBot="1">
      <c r="CA7210" s="136"/>
    </row>
    <row r="7211" spans="79:79" ht="24" thickBot="1">
      <c r="CA7211" s="136"/>
    </row>
    <row r="7212" spans="79:79" ht="24" thickBot="1">
      <c r="CA7212" s="136"/>
    </row>
    <row r="7213" spans="79:79" ht="24" thickBot="1">
      <c r="CA7213" s="136"/>
    </row>
    <row r="7214" spans="79:79" ht="24" thickBot="1">
      <c r="CA7214" s="136"/>
    </row>
    <row r="7215" spans="79:79" ht="24" thickBot="1">
      <c r="CA7215" s="136"/>
    </row>
    <row r="7216" spans="79:79" ht="24" thickBot="1">
      <c r="CA7216" s="136"/>
    </row>
    <row r="7217" spans="79:79" ht="24" thickBot="1">
      <c r="CA7217" s="136"/>
    </row>
    <row r="7218" spans="79:79" ht="24" thickBot="1">
      <c r="CA7218" s="136"/>
    </row>
    <row r="7219" spans="79:79" ht="24" thickBot="1">
      <c r="CA7219" s="136"/>
    </row>
    <row r="7220" spans="79:79" ht="24" thickBot="1">
      <c r="CA7220" s="136"/>
    </row>
    <row r="7221" spans="79:79" ht="24" thickBot="1">
      <c r="CA7221" s="136"/>
    </row>
    <row r="7222" spans="79:79" ht="24" thickBot="1">
      <c r="CA7222" s="136"/>
    </row>
    <row r="7223" spans="79:79" ht="24" thickBot="1">
      <c r="CA7223" s="136"/>
    </row>
    <row r="7224" spans="79:79" ht="24" thickBot="1">
      <c r="CA7224" s="136"/>
    </row>
    <row r="7225" spans="79:79" ht="24" thickBot="1">
      <c r="CA7225" s="136"/>
    </row>
    <row r="7226" spans="79:79" ht="24" thickBot="1">
      <c r="CA7226" s="136"/>
    </row>
    <row r="7227" spans="79:79" ht="24" thickBot="1">
      <c r="CA7227" s="136"/>
    </row>
    <row r="7228" spans="79:79" ht="24" thickBot="1">
      <c r="CA7228" s="136"/>
    </row>
    <row r="7229" spans="79:79" ht="24" thickBot="1">
      <c r="CA7229" s="136"/>
    </row>
    <row r="7230" spans="79:79" ht="24" thickBot="1">
      <c r="CA7230" s="136"/>
    </row>
    <row r="7231" spans="79:79" ht="24" thickBot="1">
      <c r="CA7231" s="136"/>
    </row>
    <row r="7232" spans="79:79" ht="24" thickBot="1">
      <c r="CA7232" s="136"/>
    </row>
    <row r="7233" spans="79:79" ht="24" thickBot="1">
      <c r="CA7233" s="136"/>
    </row>
    <row r="7234" spans="79:79" ht="24" thickBot="1">
      <c r="CA7234" s="136"/>
    </row>
    <row r="7235" spans="79:79" ht="24" thickBot="1">
      <c r="CA7235" s="136"/>
    </row>
    <row r="7236" spans="79:79" ht="24" thickBot="1">
      <c r="CA7236" s="136"/>
    </row>
    <row r="7237" spans="79:79" ht="24" thickBot="1">
      <c r="CA7237" s="136"/>
    </row>
    <row r="7238" spans="79:79" ht="24" thickBot="1">
      <c r="CA7238" s="136"/>
    </row>
    <row r="7239" spans="79:79" ht="24" thickBot="1">
      <c r="CA7239" s="136"/>
    </row>
    <row r="7240" spans="79:79" ht="24" thickBot="1">
      <c r="CA7240" s="136"/>
    </row>
    <row r="7241" spans="79:79" ht="24" thickBot="1">
      <c r="CA7241" s="136"/>
    </row>
    <row r="7242" spans="79:79" ht="24" thickBot="1">
      <c r="CA7242" s="136"/>
    </row>
    <row r="7243" spans="79:79" ht="24" thickBot="1">
      <c r="CA7243" s="136"/>
    </row>
    <row r="7244" spans="79:79" ht="24" thickBot="1">
      <c r="CA7244" s="136"/>
    </row>
    <row r="7245" spans="79:79" ht="24" thickBot="1">
      <c r="CA7245" s="136"/>
    </row>
    <row r="7246" spans="79:79" ht="24" thickBot="1">
      <c r="CA7246" s="136"/>
    </row>
    <row r="7247" spans="79:79" ht="24" thickBot="1">
      <c r="CA7247" s="136"/>
    </row>
    <row r="7248" spans="79:79" ht="24" thickBot="1">
      <c r="CA7248" s="136"/>
    </row>
    <row r="7249" spans="79:79" ht="24" thickBot="1">
      <c r="CA7249" s="136"/>
    </row>
    <row r="7250" spans="79:79" ht="24" thickBot="1">
      <c r="CA7250" s="136"/>
    </row>
    <row r="7251" spans="79:79" ht="24" thickBot="1">
      <c r="CA7251" s="136"/>
    </row>
    <row r="7252" spans="79:79" ht="24" thickBot="1">
      <c r="CA7252" s="136"/>
    </row>
    <row r="7253" spans="79:79" ht="24" thickBot="1">
      <c r="CA7253" s="136"/>
    </row>
    <row r="7254" spans="79:79" ht="24" thickBot="1">
      <c r="CA7254" s="136"/>
    </row>
    <row r="7255" spans="79:79" ht="24" thickBot="1">
      <c r="CA7255" s="136"/>
    </row>
    <row r="7256" spans="79:79" ht="24" thickBot="1">
      <c r="CA7256" s="136"/>
    </row>
    <row r="7257" spans="79:79" ht="24" thickBot="1">
      <c r="CA7257" s="136"/>
    </row>
    <row r="7258" spans="79:79" ht="24" thickBot="1">
      <c r="CA7258" s="136"/>
    </row>
    <row r="7259" spans="79:79" ht="24" thickBot="1">
      <c r="CA7259" s="136"/>
    </row>
    <row r="7260" spans="79:79" ht="24" thickBot="1">
      <c r="CA7260" s="136"/>
    </row>
    <row r="7261" spans="79:79" ht="24" thickBot="1">
      <c r="CA7261" s="136"/>
    </row>
    <row r="7262" spans="79:79" ht="24" thickBot="1">
      <c r="CA7262" s="136"/>
    </row>
    <row r="7263" spans="79:79" ht="24" thickBot="1">
      <c r="CA7263" s="136"/>
    </row>
    <row r="7264" spans="79:79" ht="24" thickBot="1">
      <c r="CA7264" s="136"/>
    </row>
    <row r="7265" spans="79:79" ht="24" thickBot="1">
      <c r="CA7265" s="136"/>
    </row>
    <row r="7266" spans="79:79" ht="24" thickBot="1">
      <c r="CA7266" s="136"/>
    </row>
    <row r="7267" spans="79:79" ht="24" thickBot="1">
      <c r="CA7267" s="136"/>
    </row>
    <row r="7268" spans="79:79" ht="24" thickBot="1">
      <c r="CA7268" s="136"/>
    </row>
    <row r="7269" spans="79:79" ht="24" thickBot="1">
      <c r="CA7269" s="136"/>
    </row>
    <row r="7270" spans="79:79" ht="24" thickBot="1">
      <c r="CA7270" s="136"/>
    </row>
    <row r="7271" spans="79:79" ht="24" thickBot="1">
      <c r="CA7271" s="136"/>
    </row>
    <row r="7272" spans="79:79" ht="24" thickBot="1">
      <c r="CA7272" s="136"/>
    </row>
    <row r="7273" spans="79:79" ht="24" thickBot="1">
      <c r="CA7273" s="136"/>
    </row>
    <row r="7274" spans="79:79" ht="24" thickBot="1">
      <c r="CA7274" s="136"/>
    </row>
    <row r="7275" spans="79:79" ht="24" thickBot="1">
      <c r="CA7275" s="136"/>
    </row>
    <row r="7276" spans="79:79" ht="24" thickBot="1">
      <c r="CA7276" s="136"/>
    </row>
    <row r="7277" spans="79:79" ht="24" thickBot="1">
      <c r="CA7277" s="136"/>
    </row>
    <row r="7278" spans="79:79" ht="24" thickBot="1">
      <c r="CA7278" s="136"/>
    </row>
    <row r="7279" spans="79:79" ht="24" thickBot="1">
      <c r="CA7279" s="136"/>
    </row>
    <row r="7280" spans="79:79" ht="24" thickBot="1">
      <c r="CA7280" s="136"/>
    </row>
    <row r="7281" spans="79:79" ht="24" thickBot="1">
      <c r="CA7281" s="136"/>
    </row>
    <row r="7282" spans="79:79" ht="24" thickBot="1">
      <c r="CA7282" s="136"/>
    </row>
    <row r="7283" spans="79:79" ht="24" thickBot="1">
      <c r="CA7283" s="136"/>
    </row>
    <row r="7284" spans="79:79" ht="24" thickBot="1">
      <c r="CA7284" s="136"/>
    </row>
    <row r="7285" spans="79:79" ht="24" thickBot="1">
      <c r="CA7285" s="136"/>
    </row>
    <row r="7286" spans="79:79" ht="24" thickBot="1">
      <c r="CA7286" s="136"/>
    </row>
    <row r="7287" spans="79:79" ht="24" thickBot="1">
      <c r="CA7287" s="136"/>
    </row>
    <row r="7288" spans="79:79" ht="24" thickBot="1">
      <c r="CA7288" s="136"/>
    </row>
    <row r="7289" spans="79:79" ht="24" thickBot="1">
      <c r="CA7289" s="136"/>
    </row>
    <row r="7290" spans="79:79" ht="24" thickBot="1">
      <c r="CA7290" s="136"/>
    </row>
    <row r="7291" spans="79:79" ht="24" thickBot="1">
      <c r="CA7291" s="136"/>
    </row>
    <row r="7292" spans="79:79" ht="24" thickBot="1">
      <c r="CA7292" s="136"/>
    </row>
    <row r="7293" spans="79:79" ht="24" thickBot="1">
      <c r="CA7293" s="136"/>
    </row>
    <row r="7294" spans="79:79" ht="24" thickBot="1">
      <c r="CA7294" s="136"/>
    </row>
    <row r="7295" spans="79:79" ht="24" thickBot="1">
      <c r="CA7295" s="136"/>
    </row>
    <row r="7296" spans="79:79" ht="24" thickBot="1">
      <c r="CA7296" s="136"/>
    </row>
    <row r="7297" spans="79:79" ht="24" thickBot="1">
      <c r="CA7297" s="136"/>
    </row>
    <row r="7298" spans="79:79" ht="24" thickBot="1">
      <c r="CA7298" s="136"/>
    </row>
    <row r="7299" spans="79:79" ht="24" thickBot="1">
      <c r="CA7299" s="136"/>
    </row>
    <row r="7300" spans="79:79" ht="24" thickBot="1">
      <c r="CA7300" s="136"/>
    </row>
    <row r="7301" spans="79:79" ht="24" thickBot="1">
      <c r="CA7301" s="136"/>
    </row>
    <row r="7302" spans="79:79" ht="24" thickBot="1">
      <c r="CA7302" s="136"/>
    </row>
    <row r="7303" spans="79:79" ht="24" thickBot="1">
      <c r="CA7303" s="136"/>
    </row>
    <row r="7304" spans="79:79" ht="24" thickBot="1">
      <c r="CA7304" s="136"/>
    </row>
    <row r="7305" spans="79:79" ht="24" thickBot="1">
      <c r="CA7305" s="136"/>
    </row>
    <row r="7306" spans="79:79" ht="24" thickBot="1">
      <c r="CA7306" s="136"/>
    </row>
    <row r="7307" spans="79:79" ht="24" thickBot="1">
      <c r="CA7307" s="136"/>
    </row>
    <row r="7308" spans="79:79" ht="24" thickBot="1">
      <c r="CA7308" s="136"/>
    </row>
    <row r="7309" spans="79:79" ht="24" thickBot="1">
      <c r="CA7309" s="136"/>
    </row>
    <row r="7310" spans="79:79" ht="24" thickBot="1">
      <c r="CA7310" s="136"/>
    </row>
    <row r="7311" spans="79:79" ht="24" thickBot="1">
      <c r="CA7311" s="136"/>
    </row>
    <row r="7312" spans="79:79" ht="24" thickBot="1">
      <c r="CA7312" s="136"/>
    </row>
    <row r="7313" spans="79:79" ht="24" thickBot="1">
      <c r="CA7313" s="136"/>
    </row>
    <row r="7314" spans="79:79" ht="24" thickBot="1">
      <c r="CA7314" s="136"/>
    </row>
    <row r="7315" spans="79:79" ht="24" thickBot="1">
      <c r="CA7315" s="136"/>
    </row>
    <row r="7316" spans="79:79" ht="24" thickBot="1">
      <c r="CA7316" s="136"/>
    </row>
    <row r="7317" spans="79:79" ht="24" thickBot="1">
      <c r="CA7317" s="136"/>
    </row>
    <row r="7318" spans="79:79" ht="24" thickBot="1">
      <c r="CA7318" s="136"/>
    </row>
    <row r="7319" spans="79:79" ht="24" thickBot="1">
      <c r="CA7319" s="136"/>
    </row>
    <row r="7320" spans="79:79" ht="24" thickBot="1">
      <c r="CA7320" s="136"/>
    </row>
    <row r="7321" spans="79:79" ht="24" thickBot="1">
      <c r="CA7321" s="136"/>
    </row>
    <row r="7322" spans="79:79" ht="24" thickBot="1">
      <c r="CA7322" s="136"/>
    </row>
    <row r="7323" spans="79:79" ht="24" thickBot="1">
      <c r="CA7323" s="136"/>
    </row>
    <row r="7324" spans="79:79" ht="24" thickBot="1">
      <c r="CA7324" s="136"/>
    </row>
    <row r="7325" spans="79:79" ht="24" thickBot="1">
      <c r="CA7325" s="136"/>
    </row>
    <row r="7326" spans="79:79" ht="24" thickBot="1">
      <c r="CA7326" s="136"/>
    </row>
    <row r="7327" spans="79:79" ht="24" thickBot="1">
      <c r="CA7327" s="136"/>
    </row>
    <row r="7328" spans="79:79" ht="24" thickBot="1">
      <c r="CA7328" s="136"/>
    </row>
    <row r="7329" spans="79:79" ht="24" thickBot="1">
      <c r="CA7329" s="136"/>
    </row>
    <row r="7330" spans="79:79" ht="24" thickBot="1">
      <c r="CA7330" s="136"/>
    </row>
    <row r="7331" spans="79:79" ht="24" thickBot="1">
      <c r="CA7331" s="136"/>
    </row>
    <row r="7332" spans="79:79" ht="24" thickBot="1">
      <c r="CA7332" s="136"/>
    </row>
    <row r="7333" spans="79:79" ht="24" thickBot="1">
      <c r="CA7333" s="136"/>
    </row>
    <row r="7334" spans="79:79" ht="24" thickBot="1">
      <c r="CA7334" s="136"/>
    </row>
    <row r="7335" spans="79:79" ht="24" thickBot="1">
      <c r="CA7335" s="136"/>
    </row>
    <row r="7336" spans="79:79" ht="24" thickBot="1">
      <c r="CA7336" s="136"/>
    </row>
    <row r="7337" spans="79:79" ht="24" thickBot="1">
      <c r="CA7337" s="136"/>
    </row>
    <row r="7338" spans="79:79" ht="24" thickBot="1">
      <c r="CA7338" s="136"/>
    </row>
    <row r="7339" spans="79:79" ht="24" thickBot="1">
      <c r="CA7339" s="136"/>
    </row>
    <row r="7340" spans="79:79" ht="24" thickBot="1">
      <c r="CA7340" s="136"/>
    </row>
    <row r="7341" spans="79:79" ht="24" thickBot="1">
      <c r="CA7341" s="136"/>
    </row>
    <row r="7342" spans="79:79" ht="24" thickBot="1">
      <c r="CA7342" s="136"/>
    </row>
    <row r="7343" spans="79:79" ht="24" thickBot="1">
      <c r="CA7343" s="136"/>
    </row>
    <row r="7344" spans="79:79" ht="24" thickBot="1">
      <c r="CA7344" s="136"/>
    </row>
    <row r="7345" spans="79:79" ht="24" thickBot="1">
      <c r="CA7345" s="136"/>
    </row>
    <row r="7346" spans="79:79" ht="24" thickBot="1">
      <c r="CA7346" s="136"/>
    </row>
    <row r="7347" spans="79:79" ht="24" thickBot="1">
      <c r="CA7347" s="136"/>
    </row>
    <row r="7348" spans="79:79" ht="24" thickBot="1">
      <c r="CA7348" s="136"/>
    </row>
    <row r="7349" spans="79:79" ht="24" thickBot="1">
      <c r="CA7349" s="136"/>
    </row>
    <row r="7350" spans="79:79" ht="24" thickBot="1">
      <c r="CA7350" s="136"/>
    </row>
    <row r="7351" spans="79:79" ht="24" thickBot="1">
      <c r="CA7351" s="136"/>
    </row>
    <row r="7352" spans="79:79" ht="24" thickBot="1">
      <c r="CA7352" s="136"/>
    </row>
    <row r="7353" spans="79:79" ht="24" thickBot="1">
      <c r="CA7353" s="136"/>
    </row>
    <row r="7354" spans="79:79" ht="24" thickBot="1">
      <c r="CA7354" s="136"/>
    </row>
    <row r="7355" spans="79:79" ht="24" thickBot="1">
      <c r="CA7355" s="136"/>
    </row>
    <row r="7356" spans="79:79" ht="24" thickBot="1">
      <c r="CA7356" s="136"/>
    </row>
    <row r="7357" spans="79:79" ht="24" thickBot="1">
      <c r="CA7357" s="136"/>
    </row>
    <row r="7358" spans="79:79" ht="24" thickBot="1">
      <c r="CA7358" s="136"/>
    </row>
    <row r="7359" spans="79:79" ht="24" thickBot="1">
      <c r="CA7359" s="136"/>
    </row>
    <row r="7360" spans="79:79" ht="24" thickBot="1">
      <c r="CA7360" s="136"/>
    </row>
    <row r="7361" spans="79:79" ht="24" thickBot="1">
      <c r="CA7361" s="136"/>
    </row>
    <row r="7362" spans="79:79" ht="24" thickBot="1">
      <c r="CA7362" s="136"/>
    </row>
    <row r="7363" spans="79:79" ht="24" thickBot="1">
      <c r="CA7363" s="136"/>
    </row>
    <row r="7364" spans="79:79" ht="24" thickBot="1">
      <c r="CA7364" s="136"/>
    </row>
    <row r="7365" spans="79:79" ht="24" thickBot="1">
      <c r="CA7365" s="136"/>
    </row>
    <row r="7366" spans="79:79" ht="24" thickBot="1">
      <c r="CA7366" s="136"/>
    </row>
    <row r="7367" spans="79:79" ht="24" thickBot="1">
      <c r="CA7367" s="136"/>
    </row>
    <row r="7368" spans="79:79" ht="24" thickBot="1">
      <c r="CA7368" s="136"/>
    </row>
    <row r="7369" spans="79:79" ht="24" thickBot="1">
      <c r="CA7369" s="136"/>
    </row>
    <row r="7370" spans="79:79" ht="24" thickBot="1">
      <c r="CA7370" s="136"/>
    </row>
    <row r="7371" spans="79:79" ht="24" thickBot="1">
      <c r="CA7371" s="136"/>
    </row>
    <row r="7372" spans="79:79" ht="24" thickBot="1">
      <c r="CA7372" s="136"/>
    </row>
    <row r="7373" spans="79:79" ht="24" thickBot="1">
      <c r="CA7373" s="136"/>
    </row>
    <row r="7374" spans="79:79" ht="24" thickBot="1">
      <c r="CA7374" s="136"/>
    </row>
    <row r="7375" spans="79:79" ht="24" thickBot="1">
      <c r="CA7375" s="136"/>
    </row>
    <row r="7376" spans="79:79" ht="24" thickBot="1">
      <c r="CA7376" s="136"/>
    </row>
    <row r="7377" spans="79:79" ht="24" thickBot="1">
      <c r="CA7377" s="136"/>
    </row>
    <row r="7378" spans="79:79" ht="24" thickBot="1">
      <c r="CA7378" s="136"/>
    </row>
    <row r="7379" spans="79:79" ht="24" thickBot="1">
      <c r="CA7379" s="136"/>
    </row>
    <row r="7380" spans="79:79" ht="24" thickBot="1">
      <c r="CA7380" s="136"/>
    </row>
    <row r="7381" spans="79:79" ht="24" thickBot="1">
      <c r="CA7381" s="136"/>
    </row>
    <row r="7382" spans="79:79" ht="24" thickBot="1">
      <c r="CA7382" s="136"/>
    </row>
    <row r="7383" spans="79:79" ht="24" thickBot="1">
      <c r="CA7383" s="136"/>
    </row>
    <row r="7384" spans="79:79" ht="24" thickBot="1">
      <c r="CA7384" s="136"/>
    </row>
    <row r="7385" spans="79:79" ht="24" thickBot="1">
      <c r="CA7385" s="136"/>
    </row>
    <row r="7386" spans="79:79" ht="24" thickBot="1">
      <c r="CA7386" s="136"/>
    </row>
    <row r="7387" spans="79:79" ht="24" thickBot="1">
      <c r="CA7387" s="136"/>
    </row>
    <row r="7388" spans="79:79" ht="24" thickBot="1">
      <c r="CA7388" s="136"/>
    </row>
    <row r="7389" spans="79:79" ht="24" thickBot="1">
      <c r="CA7389" s="136"/>
    </row>
    <row r="7390" spans="79:79" ht="24" thickBot="1">
      <c r="CA7390" s="136"/>
    </row>
    <row r="7391" spans="79:79" ht="24" thickBot="1">
      <c r="CA7391" s="136"/>
    </row>
    <row r="7392" spans="79:79" ht="24" thickBot="1">
      <c r="CA7392" s="136"/>
    </row>
    <row r="7393" spans="79:79" ht="24" thickBot="1">
      <c r="CA7393" s="136"/>
    </row>
    <row r="7394" spans="79:79" ht="24" thickBot="1">
      <c r="CA7394" s="136"/>
    </row>
    <row r="7395" spans="79:79" ht="24" thickBot="1">
      <c r="CA7395" s="136"/>
    </row>
    <row r="7396" spans="79:79" ht="24" thickBot="1">
      <c r="CA7396" s="136"/>
    </row>
    <row r="7397" spans="79:79" ht="24" thickBot="1">
      <c r="CA7397" s="136"/>
    </row>
    <row r="7398" spans="79:79" ht="24" thickBot="1">
      <c r="CA7398" s="136"/>
    </row>
    <row r="7399" spans="79:79" ht="24" thickBot="1">
      <c r="CA7399" s="136"/>
    </row>
    <row r="7400" spans="79:79" ht="24" thickBot="1">
      <c r="CA7400" s="136"/>
    </row>
    <row r="7401" spans="79:79" ht="24" thickBot="1">
      <c r="CA7401" s="136"/>
    </row>
    <row r="7402" spans="79:79" ht="24" thickBot="1">
      <c r="CA7402" s="136"/>
    </row>
    <row r="7403" spans="79:79" ht="24" thickBot="1">
      <c r="CA7403" s="136"/>
    </row>
    <row r="7404" spans="79:79" ht="24" thickBot="1">
      <c r="CA7404" s="136"/>
    </row>
    <row r="7405" spans="79:79" ht="24" thickBot="1">
      <c r="CA7405" s="136"/>
    </row>
    <row r="7406" spans="79:79" ht="24" thickBot="1">
      <c r="CA7406" s="136"/>
    </row>
    <row r="7407" spans="79:79" ht="24" thickBot="1">
      <c r="CA7407" s="136"/>
    </row>
    <row r="7408" spans="79:79" ht="24" thickBot="1">
      <c r="CA7408" s="136"/>
    </row>
    <row r="7409" spans="79:79" ht="24" thickBot="1">
      <c r="CA7409" s="136"/>
    </row>
    <row r="7410" spans="79:79" ht="24" thickBot="1">
      <c r="CA7410" s="136"/>
    </row>
    <row r="7411" spans="79:79" ht="24" thickBot="1">
      <c r="CA7411" s="136"/>
    </row>
    <row r="7412" spans="79:79" ht="24" thickBot="1">
      <c r="CA7412" s="136"/>
    </row>
    <row r="7413" spans="79:79" ht="24" thickBot="1">
      <c r="CA7413" s="136"/>
    </row>
    <row r="7414" spans="79:79" ht="24" thickBot="1">
      <c r="CA7414" s="136"/>
    </row>
    <row r="7415" spans="79:79" ht="24" thickBot="1">
      <c r="CA7415" s="136"/>
    </row>
    <row r="7416" spans="79:79" ht="24" thickBot="1">
      <c r="CA7416" s="136"/>
    </row>
    <row r="7417" spans="79:79" ht="24" thickBot="1">
      <c r="CA7417" s="136"/>
    </row>
    <row r="7418" spans="79:79" ht="24" thickBot="1">
      <c r="CA7418" s="136"/>
    </row>
    <row r="7419" spans="79:79" ht="24" thickBot="1">
      <c r="CA7419" s="136"/>
    </row>
    <row r="7420" spans="79:79" ht="24" thickBot="1">
      <c r="CA7420" s="136"/>
    </row>
    <row r="7421" spans="79:79" ht="24" thickBot="1">
      <c r="CA7421" s="136"/>
    </row>
    <row r="7422" spans="79:79" ht="24" thickBot="1">
      <c r="CA7422" s="136"/>
    </row>
    <row r="7423" spans="79:79" ht="24" thickBot="1">
      <c r="CA7423" s="136"/>
    </row>
    <row r="7424" spans="79:79" ht="24" thickBot="1">
      <c r="CA7424" s="136"/>
    </row>
    <row r="7425" spans="79:79" ht="24" thickBot="1">
      <c r="CA7425" s="136"/>
    </row>
    <row r="7426" spans="79:79" ht="24" thickBot="1">
      <c r="CA7426" s="136"/>
    </row>
    <row r="7427" spans="79:79" ht="24" thickBot="1">
      <c r="CA7427" s="136"/>
    </row>
    <row r="7428" spans="79:79" ht="24" thickBot="1">
      <c r="CA7428" s="136"/>
    </row>
    <row r="7429" spans="79:79" ht="24" thickBot="1">
      <c r="CA7429" s="136"/>
    </row>
    <row r="7430" spans="79:79" ht="24" thickBot="1">
      <c r="CA7430" s="136"/>
    </row>
    <row r="7431" spans="79:79" ht="24" thickBot="1">
      <c r="CA7431" s="136"/>
    </row>
    <row r="7432" spans="79:79" ht="24" thickBot="1">
      <c r="CA7432" s="136"/>
    </row>
    <row r="7433" spans="79:79" ht="24" thickBot="1">
      <c r="CA7433" s="136"/>
    </row>
    <row r="7434" spans="79:79" ht="24" thickBot="1">
      <c r="CA7434" s="136"/>
    </row>
    <row r="7435" spans="79:79" ht="24" thickBot="1">
      <c r="CA7435" s="136"/>
    </row>
    <row r="7436" spans="79:79" ht="24" thickBot="1">
      <c r="CA7436" s="136"/>
    </row>
    <row r="7437" spans="79:79" ht="24" thickBot="1">
      <c r="CA7437" s="136"/>
    </row>
    <row r="7438" spans="79:79" ht="24" thickBot="1">
      <c r="CA7438" s="136"/>
    </row>
    <row r="7439" spans="79:79" ht="24" thickBot="1">
      <c r="CA7439" s="136"/>
    </row>
    <row r="7440" spans="79:79" ht="24" thickBot="1">
      <c r="CA7440" s="136"/>
    </row>
    <row r="7441" spans="79:79" ht="24" thickBot="1">
      <c r="CA7441" s="136"/>
    </row>
    <row r="7442" spans="79:79" ht="24" thickBot="1">
      <c r="CA7442" s="136"/>
    </row>
    <row r="7443" spans="79:79" ht="24" thickBot="1">
      <c r="CA7443" s="136"/>
    </row>
    <row r="7444" spans="79:79" ht="24" thickBot="1">
      <c r="CA7444" s="136"/>
    </row>
    <row r="7445" spans="79:79" ht="24" thickBot="1">
      <c r="CA7445" s="136"/>
    </row>
    <row r="7446" spans="79:79" ht="24" thickBot="1">
      <c r="CA7446" s="136"/>
    </row>
    <row r="7447" spans="79:79" ht="24" thickBot="1">
      <c r="CA7447" s="136"/>
    </row>
    <row r="7448" spans="79:79" ht="24" thickBot="1">
      <c r="CA7448" s="136"/>
    </row>
    <row r="7449" spans="79:79" ht="24" thickBot="1">
      <c r="CA7449" s="136"/>
    </row>
    <row r="7450" spans="79:79" ht="24" thickBot="1">
      <c r="CA7450" s="136"/>
    </row>
    <row r="7451" spans="79:79" ht="24" thickBot="1">
      <c r="CA7451" s="136"/>
    </row>
    <row r="7452" spans="79:79" ht="24" thickBot="1">
      <c r="CA7452" s="136"/>
    </row>
    <row r="7453" spans="79:79" ht="24" thickBot="1">
      <c r="CA7453" s="136"/>
    </row>
    <row r="7454" spans="79:79" ht="24" thickBot="1">
      <c r="CA7454" s="136"/>
    </row>
    <row r="7455" spans="79:79" ht="24" thickBot="1">
      <c r="CA7455" s="136"/>
    </row>
    <row r="7456" spans="79:79" ht="24" thickBot="1">
      <c r="CA7456" s="136"/>
    </row>
    <row r="7457" spans="79:79" ht="24" thickBot="1">
      <c r="CA7457" s="136"/>
    </row>
    <row r="7458" spans="79:79" ht="24" thickBot="1">
      <c r="CA7458" s="136"/>
    </row>
    <row r="7459" spans="79:79" ht="24" thickBot="1">
      <c r="CA7459" s="136"/>
    </row>
    <row r="7460" spans="79:79" ht="24" thickBot="1">
      <c r="CA7460" s="136"/>
    </row>
    <row r="7461" spans="79:79" ht="24" thickBot="1">
      <c r="CA7461" s="136"/>
    </row>
    <row r="7462" spans="79:79" ht="24" thickBot="1">
      <c r="CA7462" s="136"/>
    </row>
    <row r="7463" spans="79:79" ht="24" thickBot="1">
      <c r="CA7463" s="136"/>
    </row>
    <row r="7464" spans="79:79" ht="24" thickBot="1">
      <c r="CA7464" s="136"/>
    </row>
    <row r="7465" spans="79:79" ht="24" thickBot="1">
      <c r="CA7465" s="136"/>
    </row>
    <row r="7466" spans="79:79" ht="24" thickBot="1">
      <c r="CA7466" s="136"/>
    </row>
    <row r="7467" spans="79:79" ht="24" thickBot="1">
      <c r="CA7467" s="136"/>
    </row>
    <row r="7468" spans="79:79" ht="24" thickBot="1">
      <c r="CA7468" s="136"/>
    </row>
    <row r="7469" spans="79:79" ht="24" thickBot="1">
      <c r="CA7469" s="136"/>
    </row>
    <row r="7470" spans="79:79" ht="24" thickBot="1">
      <c r="CA7470" s="136"/>
    </row>
    <row r="7471" spans="79:79" ht="24" thickBot="1">
      <c r="CA7471" s="136"/>
    </row>
    <row r="7472" spans="79:79" ht="24" thickBot="1">
      <c r="CA7472" s="136"/>
    </row>
    <row r="7473" spans="79:79" ht="24" thickBot="1">
      <c r="CA7473" s="136"/>
    </row>
    <row r="7474" spans="79:79" ht="24" thickBot="1">
      <c r="CA7474" s="136"/>
    </row>
    <row r="7475" spans="79:79" ht="24" thickBot="1">
      <c r="CA7475" s="136"/>
    </row>
    <row r="7476" spans="79:79" ht="24" thickBot="1">
      <c r="CA7476" s="136"/>
    </row>
    <row r="7477" spans="79:79" ht="24" thickBot="1">
      <c r="CA7477" s="136"/>
    </row>
    <row r="7478" spans="79:79" ht="24" thickBot="1">
      <c r="CA7478" s="136"/>
    </row>
    <row r="7479" spans="79:79" ht="24" thickBot="1">
      <c r="CA7479" s="136"/>
    </row>
    <row r="7480" spans="79:79" ht="24" thickBot="1">
      <c r="CA7480" s="136"/>
    </row>
    <row r="7481" spans="79:79" ht="24" thickBot="1">
      <c r="CA7481" s="136"/>
    </row>
    <row r="7482" spans="79:79" ht="24" thickBot="1">
      <c r="CA7482" s="136"/>
    </row>
    <row r="7483" spans="79:79" ht="24" thickBot="1">
      <c r="CA7483" s="136"/>
    </row>
    <row r="7484" spans="79:79" ht="24" thickBot="1">
      <c r="CA7484" s="136"/>
    </row>
    <row r="7485" spans="79:79" ht="24" thickBot="1">
      <c r="CA7485" s="136"/>
    </row>
    <row r="7486" spans="79:79" ht="24" thickBot="1">
      <c r="CA7486" s="136"/>
    </row>
    <row r="7487" spans="79:79" ht="24" thickBot="1">
      <c r="CA7487" s="136"/>
    </row>
    <row r="7488" spans="79:79" ht="24" thickBot="1">
      <c r="CA7488" s="136"/>
    </row>
    <row r="7489" spans="79:79" ht="24" thickBot="1">
      <c r="CA7489" s="136"/>
    </row>
    <row r="7490" spans="79:79" ht="24" thickBot="1">
      <c r="CA7490" s="136"/>
    </row>
    <row r="7491" spans="79:79" ht="24" thickBot="1">
      <c r="CA7491" s="136"/>
    </row>
    <row r="7492" spans="79:79" ht="24" thickBot="1">
      <c r="CA7492" s="136"/>
    </row>
    <row r="7493" spans="79:79" ht="24" thickBot="1">
      <c r="CA7493" s="136"/>
    </row>
    <row r="7494" spans="79:79" ht="24" thickBot="1">
      <c r="CA7494" s="136"/>
    </row>
    <row r="7495" spans="79:79" ht="24" thickBot="1">
      <c r="CA7495" s="136"/>
    </row>
    <row r="7496" spans="79:79" ht="24" thickBot="1">
      <c r="CA7496" s="136"/>
    </row>
    <row r="7497" spans="79:79" ht="24" thickBot="1">
      <c r="CA7497" s="136"/>
    </row>
    <row r="7498" spans="79:79" ht="24" thickBot="1">
      <c r="CA7498" s="136"/>
    </row>
    <row r="7499" spans="79:79" ht="24" thickBot="1">
      <c r="CA7499" s="136"/>
    </row>
    <row r="7500" spans="79:79" ht="24" thickBot="1">
      <c r="CA7500" s="136"/>
    </row>
    <row r="7501" spans="79:79" ht="24" thickBot="1">
      <c r="CA7501" s="136"/>
    </row>
    <row r="7502" spans="79:79" ht="24" thickBot="1">
      <c r="CA7502" s="136"/>
    </row>
    <row r="7503" spans="79:79" ht="24" thickBot="1">
      <c r="CA7503" s="136"/>
    </row>
    <row r="7504" spans="79:79" ht="24" thickBot="1">
      <c r="CA7504" s="136"/>
    </row>
    <row r="7505" spans="79:79" ht="24" thickBot="1">
      <c r="CA7505" s="136"/>
    </row>
    <row r="7506" spans="79:79" ht="24" thickBot="1">
      <c r="CA7506" s="136"/>
    </row>
    <row r="7507" spans="79:79" ht="24" thickBot="1">
      <c r="CA7507" s="136"/>
    </row>
    <row r="7508" spans="79:79" ht="24" thickBot="1">
      <c r="CA7508" s="136"/>
    </row>
    <row r="7509" spans="79:79" ht="24" thickBot="1">
      <c r="CA7509" s="136"/>
    </row>
    <row r="7510" spans="79:79" ht="24" thickBot="1">
      <c r="CA7510" s="136"/>
    </row>
    <row r="7511" spans="79:79" ht="24" thickBot="1">
      <c r="CA7511" s="136"/>
    </row>
    <row r="7512" spans="79:79" ht="24" thickBot="1">
      <c r="CA7512" s="136"/>
    </row>
    <row r="7513" spans="79:79" ht="24" thickBot="1">
      <c r="CA7513" s="136"/>
    </row>
    <row r="7514" spans="79:79" ht="24" thickBot="1">
      <c r="CA7514" s="136"/>
    </row>
    <row r="7515" spans="79:79" ht="24" thickBot="1">
      <c r="CA7515" s="136"/>
    </row>
    <row r="7516" spans="79:79" ht="24" thickBot="1">
      <c r="CA7516" s="136"/>
    </row>
    <row r="7517" spans="79:79" ht="24" thickBot="1">
      <c r="CA7517" s="136"/>
    </row>
    <row r="7518" spans="79:79" ht="24" thickBot="1">
      <c r="CA7518" s="136"/>
    </row>
    <row r="7519" spans="79:79" ht="24" thickBot="1">
      <c r="CA7519" s="136"/>
    </row>
    <row r="7520" spans="79:79" ht="24" thickBot="1">
      <c r="CA7520" s="136"/>
    </row>
    <row r="7521" spans="79:79" ht="24" thickBot="1">
      <c r="CA7521" s="136"/>
    </row>
    <row r="7522" spans="79:79" ht="24" thickBot="1">
      <c r="CA7522" s="136"/>
    </row>
    <row r="7523" spans="79:79" ht="24" thickBot="1">
      <c r="CA7523" s="136"/>
    </row>
    <row r="7524" spans="79:79" ht="24" thickBot="1">
      <c r="CA7524" s="136"/>
    </row>
    <row r="7525" spans="79:79" ht="24" thickBot="1">
      <c r="CA7525" s="136"/>
    </row>
    <row r="7526" spans="79:79" ht="24" thickBot="1">
      <c r="CA7526" s="136"/>
    </row>
    <row r="7527" spans="79:79" ht="24" thickBot="1">
      <c r="CA7527" s="136"/>
    </row>
    <row r="7528" spans="79:79" ht="24" thickBot="1">
      <c r="CA7528" s="136"/>
    </row>
    <row r="7529" spans="79:79" ht="24" thickBot="1">
      <c r="CA7529" s="136"/>
    </row>
    <row r="7530" spans="79:79" ht="24" thickBot="1">
      <c r="CA7530" s="136"/>
    </row>
    <row r="7531" spans="79:79" ht="24" thickBot="1">
      <c r="CA7531" s="136"/>
    </row>
    <row r="7532" spans="79:79" ht="24" thickBot="1">
      <c r="CA7532" s="136"/>
    </row>
    <row r="7533" spans="79:79" ht="24" thickBot="1">
      <c r="CA7533" s="136"/>
    </row>
    <row r="7534" spans="79:79" ht="24" thickBot="1">
      <c r="CA7534" s="136"/>
    </row>
    <row r="7535" spans="79:79" ht="24" thickBot="1">
      <c r="CA7535" s="136"/>
    </row>
    <row r="7536" spans="79:79" ht="24" thickBot="1">
      <c r="CA7536" s="136"/>
    </row>
    <row r="7537" spans="79:79" ht="24" thickBot="1">
      <c r="CA7537" s="136"/>
    </row>
    <row r="7538" spans="79:79" ht="24" thickBot="1">
      <c r="CA7538" s="136"/>
    </row>
    <row r="7539" spans="79:79" ht="24" thickBot="1">
      <c r="CA7539" s="136"/>
    </row>
    <row r="7540" spans="79:79" ht="24" thickBot="1">
      <c r="CA7540" s="136"/>
    </row>
    <row r="7541" spans="79:79" ht="24" thickBot="1">
      <c r="CA7541" s="136"/>
    </row>
    <row r="7542" spans="79:79" ht="24" thickBot="1">
      <c r="CA7542" s="136"/>
    </row>
    <row r="7543" spans="79:79" ht="24" thickBot="1">
      <c r="CA7543" s="136"/>
    </row>
    <row r="7544" spans="79:79" ht="24" thickBot="1">
      <c r="CA7544" s="136"/>
    </row>
    <row r="7545" spans="79:79" ht="24" thickBot="1">
      <c r="CA7545" s="136"/>
    </row>
    <row r="7546" spans="79:79" ht="24" thickBot="1">
      <c r="CA7546" s="136"/>
    </row>
    <row r="7547" spans="79:79" ht="24" thickBot="1">
      <c r="CA7547" s="136"/>
    </row>
    <row r="7548" spans="79:79" ht="24" thickBot="1">
      <c r="CA7548" s="136"/>
    </row>
    <row r="7549" spans="79:79" ht="24" thickBot="1">
      <c r="CA7549" s="136"/>
    </row>
    <row r="7550" spans="79:79" ht="24" thickBot="1">
      <c r="CA7550" s="136"/>
    </row>
    <row r="7551" spans="79:79" ht="24" thickBot="1">
      <c r="CA7551" s="136"/>
    </row>
    <row r="7552" spans="79:79" ht="24" thickBot="1">
      <c r="CA7552" s="136"/>
    </row>
    <row r="7553" spans="79:79" ht="24" thickBot="1">
      <c r="CA7553" s="136"/>
    </row>
    <row r="7554" spans="79:79" ht="24" thickBot="1">
      <c r="CA7554" s="136"/>
    </row>
    <row r="7555" spans="79:79" ht="24" thickBot="1">
      <c r="CA7555" s="136"/>
    </row>
    <row r="7556" spans="79:79" ht="24" thickBot="1">
      <c r="CA7556" s="136"/>
    </row>
    <row r="7557" spans="79:79" ht="24" thickBot="1">
      <c r="CA7557" s="136"/>
    </row>
    <row r="7558" spans="79:79" ht="24" thickBot="1">
      <c r="CA7558" s="136"/>
    </row>
    <row r="7559" spans="79:79" ht="24" thickBot="1">
      <c r="CA7559" s="136"/>
    </row>
    <row r="7560" spans="79:79" ht="24" thickBot="1">
      <c r="CA7560" s="136"/>
    </row>
    <row r="7561" spans="79:79" ht="24" thickBot="1">
      <c r="CA7561" s="136"/>
    </row>
    <row r="7562" spans="79:79" ht="24" thickBot="1">
      <c r="CA7562" s="136"/>
    </row>
    <row r="7563" spans="79:79" ht="24" thickBot="1">
      <c r="CA7563" s="136"/>
    </row>
    <row r="7564" spans="79:79" ht="24" thickBot="1">
      <c r="CA7564" s="136"/>
    </row>
    <row r="7565" spans="79:79" ht="24" thickBot="1">
      <c r="CA7565" s="136"/>
    </row>
    <row r="7566" spans="79:79" ht="24" thickBot="1">
      <c r="CA7566" s="136"/>
    </row>
    <row r="7567" spans="79:79" ht="24" thickBot="1">
      <c r="CA7567" s="136"/>
    </row>
    <row r="7568" spans="79:79" ht="24" thickBot="1">
      <c r="CA7568" s="136"/>
    </row>
    <row r="7569" spans="79:79" ht="24" thickBot="1">
      <c r="CA7569" s="136"/>
    </row>
    <row r="7570" spans="79:79" ht="24" thickBot="1">
      <c r="CA7570" s="136"/>
    </row>
    <row r="7571" spans="79:79" ht="24" thickBot="1">
      <c r="CA7571" s="136"/>
    </row>
    <row r="7572" spans="79:79" ht="24" thickBot="1">
      <c r="CA7572" s="136"/>
    </row>
    <row r="7573" spans="79:79" ht="24" thickBot="1">
      <c r="CA7573" s="136"/>
    </row>
    <row r="7574" spans="79:79" ht="24" thickBot="1">
      <c r="CA7574" s="136"/>
    </row>
    <row r="7575" spans="79:79" ht="24" thickBot="1">
      <c r="CA7575" s="136"/>
    </row>
    <row r="7576" spans="79:79" ht="24" thickBot="1">
      <c r="CA7576" s="136"/>
    </row>
    <row r="7577" spans="79:79" ht="24" thickBot="1">
      <c r="CA7577" s="136"/>
    </row>
    <row r="7578" spans="79:79" ht="24" thickBot="1">
      <c r="CA7578" s="136"/>
    </row>
    <row r="7579" spans="79:79" ht="24" thickBot="1">
      <c r="CA7579" s="136"/>
    </row>
    <row r="7580" spans="79:79" ht="24" thickBot="1">
      <c r="CA7580" s="136"/>
    </row>
    <row r="7581" spans="79:79" ht="24" thickBot="1">
      <c r="CA7581" s="136"/>
    </row>
    <row r="7582" spans="79:79" ht="24" thickBot="1">
      <c r="CA7582" s="136"/>
    </row>
    <row r="7583" spans="79:79" ht="24" thickBot="1">
      <c r="CA7583" s="136"/>
    </row>
    <row r="7584" spans="79:79" ht="24" thickBot="1">
      <c r="CA7584" s="136"/>
    </row>
    <row r="7585" spans="79:79" ht="24" thickBot="1">
      <c r="CA7585" s="136"/>
    </row>
    <row r="7586" spans="79:79" ht="24" thickBot="1">
      <c r="CA7586" s="136"/>
    </row>
    <row r="7587" spans="79:79" ht="24" thickBot="1">
      <c r="CA7587" s="136"/>
    </row>
    <row r="7588" spans="79:79" ht="24" thickBot="1">
      <c r="CA7588" s="136"/>
    </row>
    <row r="7589" spans="79:79" ht="24" thickBot="1">
      <c r="CA7589" s="136"/>
    </row>
    <row r="7590" spans="79:79" ht="24" thickBot="1">
      <c r="CA7590" s="136"/>
    </row>
    <row r="7591" spans="79:79" ht="24" thickBot="1">
      <c r="CA7591" s="136"/>
    </row>
    <row r="7592" spans="79:79" ht="24" thickBot="1">
      <c r="CA7592" s="136"/>
    </row>
    <row r="7593" spans="79:79" ht="24" thickBot="1">
      <c r="CA7593" s="136"/>
    </row>
    <row r="7594" spans="79:79" ht="24" thickBot="1">
      <c r="CA7594" s="136"/>
    </row>
    <row r="7595" spans="79:79" ht="24" thickBot="1">
      <c r="CA7595" s="136"/>
    </row>
    <row r="7596" spans="79:79" ht="24" thickBot="1">
      <c r="CA7596" s="136"/>
    </row>
    <row r="7597" spans="79:79" ht="24" thickBot="1">
      <c r="CA7597" s="136"/>
    </row>
    <row r="7598" spans="79:79" ht="24" thickBot="1">
      <c r="CA7598" s="136"/>
    </row>
    <row r="7599" spans="79:79" ht="24" thickBot="1">
      <c r="CA7599" s="136"/>
    </row>
    <row r="7600" spans="79:79" ht="24" thickBot="1">
      <c r="CA7600" s="136"/>
    </row>
    <row r="7601" spans="79:79" ht="24" thickBot="1">
      <c r="CA7601" s="136"/>
    </row>
    <row r="7602" spans="79:79" ht="24" thickBot="1">
      <c r="CA7602" s="136"/>
    </row>
    <row r="7603" spans="79:79" ht="24" thickBot="1">
      <c r="CA7603" s="136"/>
    </row>
    <row r="7604" spans="79:79" ht="24" thickBot="1">
      <c r="CA7604" s="136"/>
    </row>
    <row r="7605" spans="79:79" ht="24" thickBot="1">
      <c r="CA7605" s="136"/>
    </row>
    <row r="7606" spans="79:79" ht="24" thickBot="1">
      <c r="CA7606" s="136"/>
    </row>
    <row r="7607" spans="79:79" ht="24" thickBot="1">
      <c r="CA7607" s="136"/>
    </row>
    <row r="7608" spans="79:79" ht="24" thickBot="1">
      <c r="CA7608" s="136"/>
    </row>
    <row r="7609" spans="79:79" ht="24" thickBot="1">
      <c r="CA7609" s="136"/>
    </row>
    <row r="7610" spans="79:79" ht="24" thickBot="1">
      <c r="CA7610" s="136"/>
    </row>
    <row r="7611" spans="79:79" ht="24" thickBot="1">
      <c r="CA7611" s="136"/>
    </row>
    <row r="7612" spans="79:79" ht="24" thickBot="1">
      <c r="CA7612" s="136"/>
    </row>
    <row r="7613" spans="79:79" ht="24" thickBot="1">
      <c r="CA7613" s="136"/>
    </row>
    <row r="7614" spans="79:79" ht="24" thickBot="1">
      <c r="CA7614" s="136"/>
    </row>
    <row r="7615" spans="79:79" ht="24" thickBot="1">
      <c r="CA7615" s="136"/>
    </row>
    <row r="7616" spans="79:79" ht="24" thickBot="1">
      <c r="CA7616" s="136"/>
    </row>
    <row r="7617" spans="79:79" ht="24" thickBot="1">
      <c r="CA7617" s="136"/>
    </row>
    <row r="7618" spans="79:79" ht="24" thickBot="1">
      <c r="CA7618" s="136"/>
    </row>
    <row r="7619" spans="79:79" ht="24" thickBot="1">
      <c r="CA7619" s="136"/>
    </row>
    <row r="7620" spans="79:79" ht="24" thickBot="1">
      <c r="CA7620" s="136"/>
    </row>
    <row r="7621" spans="79:79" ht="24" thickBot="1">
      <c r="CA7621" s="136"/>
    </row>
    <row r="7622" spans="79:79" ht="24" thickBot="1">
      <c r="CA7622" s="136"/>
    </row>
    <row r="7623" spans="79:79" ht="24" thickBot="1">
      <c r="CA7623" s="136"/>
    </row>
    <row r="7624" spans="79:79" ht="24" thickBot="1">
      <c r="CA7624" s="136"/>
    </row>
    <row r="7625" spans="79:79" ht="24" thickBot="1">
      <c r="CA7625" s="136"/>
    </row>
    <row r="7626" spans="79:79" ht="24" thickBot="1">
      <c r="CA7626" s="136"/>
    </row>
    <row r="7627" spans="79:79" ht="24" thickBot="1">
      <c r="CA7627" s="136"/>
    </row>
    <row r="7628" spans="79:79" ht="24" thickBot="1">
      <c r="CA7628" s="136"/>
    </row>
    <row r="7629" spans="79:79" ht="24" thickBot="1">
      <c r="CA7629" s="136"/>
    </row>
    <row r="7630" spans="79:79" ht="24" thickBot="1">
      <c r="CA7630" s="136"/>
    </row>
    <row r="7631" spans="79:79" ht="24" thickBot="1">
      <c r="CA7631" s="136"/>
    </row>
    <row r="7632" spans="79:79" ht="24" thickBot="1">
      <c r="CA7632" s="136"/>
    </row>
    <row r="7633" spans="79:79" ht="24" thickBot="1">
      <c r="CA7633" s="136"/>
    </row>
    <row r="7634" spans="79:79" ht="24" thickBot="1">
      <c r="CA7634" s="136"/>
    </row>
    <row r="7635" spans="79:79" ht="24" thickBot="1">
      <c r="CA7635" s="136"/>
    </row>
    <row r="7636" spans="79:79" ht="24" thickBot="1">
      <c r="CA7636" s="136"/>
    </row>
    <row r="7637" spans="79:79" ht="24" thickBot="1">
      <c r="CA7637" s="136"/>
    </row>
    <row r="7638" spans="79:79" ht="24" thickBot="1">
      <c r="CA7638" s="136"/>
    </row>
    <row r="7639" spans="79:79" ht="24" thickBot="1">
      <c r="CA7639" s="136"/>
    </row>
    <row r="7640" spans="79:79" ht="24" thickBot="1">
      <c r="CA7640" s="136"/>
    </row>
    <row r="7641" spans="79:79" ht="24" thickBot="1">
      <c r="CA7641" s="136"/>
    </row>
    <row r="7642" spans="79:79" ht="24" thickBot="1">
      <c r="CA7642" s="136"/>
    </row>
    <row r="7643" spans="79:79" ht="24" thickBot="1">
      <c r="CA7643" s="136"/>
    </row>
    <row r="7644" spans="79:79" ht="24" thickBot="1">
      <c r="CA7644" s="136"/>
    </row>
    <row r="7645" spans="79:79" ht="24" thickBot="1">
      <c r="CA7645" s="136"/>
    </row>
    <row r="7646" spans="79:79" ht="24" thickBot="1">
      <c r="CA7646" s="136"/>
    </row>
    <row r="7647" spans="79:79" ht="24" thickBot="1">
      <c r="CA7647" s="136"/>
    </row>
    <row r="7648" spans="79:79" ht="24" thickBot="1">
      <c r="CA7648" s="136"/>
    </row>
    <row r="7649" spans="79:79" ht="24" thickBot="1">
      <c r="CA7649" s="136"/>
    </row>
    <row r="7650" spans="79:79" ht="24" thickBot="1">
      <c r="CA7650" s="136"/>
    </row>
    <row r="7651" spans="79:79" ht="24" thickBot="1">
      <c r="CA7651" s="136"/>
    </row>
    <row r="7652" spans="79:79" ht="24" thickBot="1">
      <c r="CA7652" s="136"/>
    </row>
    <row r="7653" spans="79:79" ht="24" thickBot="1">
      <c r="CA7653" s="136"/>
    </row>
    <row r="7654" spans="79:79" ht="24" thickBot="1">
      <c r="CA7654" s="136"/>
    </row>
    <row r="7655" spans="79:79" ht="24" thickBot="1">
      <c r="CA7655" s="136"/>
    </row>
    <row r="7656" spans="79:79" ht="24" thickBot="1">
      <c r="CA7656" s="136"/>
    </row>
    <row r="7657" spans="79:79" ht="24" thickBot="1">
      <c r="CA7657" s="136"/>
    </row>
    <row r="7658" spans="79:79" ht="24" thickBot="1">
      <c r="CA7658" s="136"/>
    </row>
    <row r="7659" spans="79:79" ht="24" thickBot="1">
      <c r="CA7659" s="136"/>
    </row>
    <row r="7660" spans="79:79" ht="24" thickBot="1">
      <c r="CA7660" s="136"/>
    </row>
    <row r="7661" spans="79:79" ht="24" thickBot="1">
      <c r="CA7661" s="136"/>
    </row>
    <row r="7662" spans="79:79" ht="24" thickBot="1">
      <c r="CA7662" s="136"/>
    </row>
    <row r="7663" spans="79:79" ht="24" thickBot="1">
      <c r="CA7663" s="136"/>
    </row>
    <row r="7664" spans="79:79" ht="24" thickBot="1">
      <c r="CA7664" s="136"/>
    </row>
    <row r="7665" spans="79:79" ht="24" thickBot="1">
      <c r="CA7665" s="136"/>
    </row>
    <row r="7666" spans="79:79" ht="24" thickBot="1">
      <c r="CA7666" s="136"/>
    </row>
    <row r="7667" spans="79:79" ht="24" thickBot="1">
      <c r="CA7667" s="136"/>
    </row>
    <row r="7668" spans="79:79" ht="24" thickBot="1">
      <c r="CA7668" s="136"/>
    </row>
    <row r="7669" spans="79:79" ht="24" thickBot="1">
      <c r="CA7669" s="136"/>
    </row>
    <row r="7670" spans="79:79" ht="24" thickBot="1">
      <c r="CA7670" s="136"/>
    </row>
    <row r="7671" spans="79:79" ht="24" thickBot="1">
      <c r="CA7671" s="136"/>
    </row>
    <row r="7672" spans="79:79" ht="24" thickBot="1">
      <c r="CA7672" s="136"/>
    </row>
    <row r="7673" spans="79:79" ht="24" thickBot="1">
      <c r="CA7673" s="136"/>
    </row>
    <row r="7674" spans="79:79" ht="24" thickBot="1">
      <c r="CA7674" s="136"/>
    </row>
    <row r="7675" spans="79:79" ht="24" thickBot="1">
      <c r="CA7675" s="136"/>
    </row>
    <row r="7676" spans="79:79" ht="24" thickBot="1">
      <c r="CA7676" s="136"/>
    </row>
    <row r="7677" spans="79:79" ht="24" thickBot="1">
      <c r="CA7677" s="136"/>
    </row>
    <row r="7678" spans="79:79" ht="24" thickBot="1">
      <c r="CA7678" s="136"/>
    </row>
    <row r="7679" spans="79:79" ht="24" thickBot="1">
      <c r="CA7679" s="136"/>
    </row>
    <row r="7680" spans="79:79" ht="24" thickBot="1">
      <c r="CA7680" s="136"/>
    </row>
    <row r="7681" spans="79:79" ht="24" thickBot="1">
      <c r="CA7681" s="136"/>
    </row>
    <row r="7682" spans="79:79" ht="24" thickBot="1">
      <c r="CA7682" s="136"/>
    </row>
    <row r="7683" spans="79:79" ht="24" thickBot="1">
      <c r="CA7683" s="136"/>
    </row>
    <row r="7684" spans="79:79" ht="24" thickBot="1">
      <c r="CA7684" s="136"/>
    </row>
    <row r="7685" spans="79:79" ht="24" thickBot="1">
      <c r="CA7685" s="136"/>
    </row>
    <row r="7686" spans="79:79" ht="24" thickBot="1">
      <c r="CA7686" s="136"/>
    </row>
    <row r="7687" spans="79:79" ht="24" thickBot="1">
      <c r="CA7687" s="136"/>
    </row>
    <row r="7688" spans="79:79" ht="24" thickBot="1">
      <c r="CA7688" s="136"/>
    </row>
    <row r="7689" spans="79:79" ht="24" thickBot="1">
      <c r="CA7689" s="136"/>
    </row>
    <row r="7690" spans="79:79" ht="24" thickBot="1">
      <c r="CA7690" s="136"/>
    </row>
    <row r="7691" spans="79:79" ht="24" thickBot="1">
      <c r="CA7691" s="136"/>
    </row>
    <row r="7692" spans="79:79" ht="24" thickBot="1">
      <c r="CA7692" s="136"/>
    </row>
    <row r="7693" spans="79:79" ht="24" thickBot="1">
      <c r="CA7693" s="136"/>
    </row>
    <row r="7694" spans="79:79" ht="24" thickBot="1">
      <c r="CA7694" s="136"/>
    </row>
    <row r="7695" spans="79:79" ht="24" thickBot="1">
      <c r="CA7695" s="136"/>
    </row>
    <row r="7696" spans="79:79" ht="24" thickBot="1">
      <c r="CA7696" s="136"/>
    </row>
    <row r="7697" spans="79:79" ht="24" thickBot="1">
      <c r="CA7697" s="136"/>
    </row>
    <row r="7698" spans="79:79" ht="24" thickBot="1">
      <c r="CA7698" s="136"/>
    </row>
    <row r="7699" spans="79:79" ht="24" thickBot="1">
      <c r="CA7699" s="136"/>
    </row>
    <row r="7700" spans="79:79" ht="24" thickBot="1">
      <c r="CA7700" s="136"/>
    </row>
    <row r="7701" spans="79:79" ht="24" thickBot="1">
      <c r="CA7701" s="136"/>
    </row>
    <row r="7702" spans="79:79" ht="24" thickBot="1">
      <c r="CA7702" s="136"/>
    </row>
    <row r="7703" spans="79:79" ht="24" thickBot="1">
      <c r="CA7703" s="136"/>
    </row>
    <row r="7704" spans="79:79" ht="24" thickBot="1">
      <c r="CA7704" s="136"/>
    </row>
    <row r="7705" spans="79:79" ht="24" thickBot="1">
      <c r="CA7705" s="136"/>
    </row>
    <row r="7706" spans="79:79" ht="24" thickBot="1">
      <c r="CA7706" s="136"/>
    </row>
    <row r="7707" spans="79:79" ht="24" thickBot="1">
      <c r="CA7707" s="136"/>
    </row>
    <row r="7708" spans="79:79" ht="24" thickBot="1">
      <c r="CA7708" s="136"/>
    </row>
    <row r="7709" spans="79:79" ht="24" thickBot="1">
      <c r="CA7709" s="136"/>
    </row>
    <row r="7710" spans="79:79" ht="24" thickBot="1">
      <c r="CA7710" s="136"/>
    </row>
    <row r="7711" spans="79:79" ht="24" thickBot="1">
      <c r="CA7711" s="136"/>
    </row>
    <row r="7712" spans="79:79" ht="24" thickBot="1">
      <c r="CA7712" s="136"/>
    </row>
    <row r="7713" spans="79:79" ht="24" thickBot="1">
      <c r="CA7713" s="136"/>
    </row>
    <row r="7714" spans="79:79" ht="24" thickBot="1">
      <c r="CA7714" s="136"/>
    </row>
    <row r="7715" spans="79:79" ht="24" thickBot="1">
      <c r="CA7715" s="136"/>
    </row>
    <row r="7716" spans="79:79" ht="24" thickBot="1">
      <c r="CA7716" s="136"/>
    </row>
    <row r="7717" spans="79:79" ht="24" thickBot="1">
      <c r="CA7717" s="136"/>
    </row>
    <row r="7718" spans="79:79" ht="24" thickBot="1">
      <c r="CA7718" s="136"/>
    </row>
    <row r="7719" spans="79:79" ht="24" thickBot="1">
      <c r="CA7719" s="136"/>
    </row>
    <row r="7720" spans="79:79" ht="24" thickBot="1">
      <c r="CA7720" s="136"/>
    </row>
    <row r="7721" spans="79:79" ht="24" thickBot="1">
      <c r="CA7721" s="136"/>
    </row>
    <row r="7722" spans="79:79" ht="24" thickBot="1">
      <c r="CA7722" s="136"/>
    </row>
    <row r="7723" spans="79:79" ht="24" thickBot="1">
      <c r="CA7723" s="136"/>
    </row>
    <row r="7724" spans="79:79" ht="24" thickBot="1">
      <c r="CA7724" s="136"/>
    </row>
    <row r="7725" spans="79:79" ht="24" thickBot="1">
      <c r="CA7725" s="136"/>
    </row>
    <row r="7726" spans="79:79" ht="24" thickBot="1">
      <c r="CA7726" s="136"/>
    </row>
    <row r="7727" spans="79:79" ht="24" thickBot="1">
      <c r="CA7727" s="136"/>
    </row>
    <row r="7728" spans="79:79" ht="24" thickBot="1">
      <c r="CA7728" s="136"/>
    </row>
    <row r="7729" spans="79:79" ht="24" thickBot="1">
      <c r="CA7729" s="136"/>
    </row>
    <row r="7730" spans="79:79" ht="24" thickBot="1">
      <c r="CA7730" s="136"/>
    </row>
    <row r="7731" spans="79:79" ht="24" thickBot="1">
      <c r="CA7731" s="136"/>
    </row>
    <row r="7732" spans="79:79" ht="24" thickBot="1">
      <c r="CA7732" s="136"/>
    </row>
    <row r="7733" spans="79:79" ht="24" thickBot="1">
      <c r="CA7733" s="136"/>
    </row>
    <row r="7734" spans="79:79" ht="24" thickBot="1">
      <c r="CA7734" s="136"/>
    </row>
    <row r="7735" spans="79:79" ht="24" thickBot="1">
      <c r="CA7735" s="136"/>
    </row>
    <row r="7736" spans="79:79" ht="24" thickBot="1">
      <c r="CA7736" s="136"/>
    </row>
    <row r="7737" spans="79:79" ht="24" thickBot="1">
      <c r="CA7737" s="136"/>
    </row>
    <row r="7738" spans="79:79" ht="24" thickBot="1">
      <c r="CA7738" s="136"/>
    </row>
    <row r="7739" spans="79:79" ht="24" thickBot="1">
      <c r="CA7739" s="136"/>
    </row>
    <row r="7740" spans="79:79" ht="24" thickBot="1">
      <c r="CA7740" s="136"/>
    </row>
    <row r="7741" spans="79:79" ht="24" thickBot="1">
      <c r="CA7741" s="136"/>
    </row>
    <row r="7742" spans="79:79" ht="24" thickBot="1">
      <c r="CA7742" s="136"/>
    </row>
    <row r="7743" spans="79:79" ht="24" thickBot="1">
      <c r="CA7743" s="136"/>
    </row>
    <row r="7744" spans="79:79" ht="24" thickBot="1">
      <c r="CA7744" s="136"/>
    </row>
    <row r="7745" spans="79:79" ht="24" thickBot="1">
      <c r="CA7745" s="136"/>
    </row>
    <row r="7746" spans="79:79" ht="24" thickBot="1">
      <c r="CA7746" s="136"/>
    </row>
    <row r="7747" spans="79:79" ht="24" thickBot="1">
      <c r="CA7747" s="136"/>
    </row>
    <row r="7748" spans="79:79" ht="24" thickBot="1">
      <c r="CA7748" s="136"/>
    </row>
    <row r="7749" spans="79:79" ht="24" thickBot="1">
      <c r="CA7749" s="136"/>
    </row>
    <row r="7750" spans="79:79" ht="24" thickBot="1">
      <c r="CA7750" s="136"/>
    </row>
    <row r="7751" spans="79:79" ht="24" thickBot="1">
      <c r="CA7751" s="136"/>
    </row>
    <row r="7752" spans="79:79" ht="24" thickBot="1">
      <c r="CA7752" s="136"/>
    </row>
    <row r="7753" spans="79:79" ht="24" thickBot="1">
      <c r="CA7753" s="136"/>
    </row>
    <row r="7754" spans="79:79" ht="24" thickBot="1">
      <c r="CA7754" s="136"/>
    </row>
    <row r="7755" spans="79:79" ht="24" thickBot="1">
      <c r="CA7755" s="136"/>
    </row>
    <row r="7756" spans="79:79" ht="24" thickBot="1">
      <c r="CA7756" s="136"/>
    </row>
    <row r="7757" spans="79:79" ht="24" thickBot="1">
      <c r="CA7757" s="136"/>
    </row>
    <row r="7758" spans="79:79" ht="24" thickBot="1">
      <c r="CA7758" s="136"/>
    </row>
    <row r="7759" spans="79:79" ht="24" thickBot="1">
      <c r="CA7759" s="136"/>
    </row>
    <row r="7760" spans="79:79" ht="24" thickBot="1">
      <c r="CA7760" s="136"/>
    </row>
    <row r="7761" spans="79:79" ht="24" thickBot="1">
      <c r="CA7761" s="136"/>
    </row>
    <row r="7762" spans="79:79" ht="24" thickBot="1">
      <c r="CA7762" s="136"/>
    </row>
    <row r="7763" spans="79:79" ht="24" thickBot="1">
      <c r="CA7763" s="136"/>
    </row>
    <row r="7764" spans="79:79" ht="24" thickBot="1">
      <c r="CA7764" s="136"/>
    </row>
    <row r="7765" spans="79:79" ht="24" thickBot="1">
      <c r="CA7765" s="136"/>
    </row>
    <row r="7766" spans="79:79" ht="24" thickBot="1">
      <c r="CA7766" s="136"/>
    </row>
    <row r="7767" spans="79:79" ht="24" thickBot="1">
      <c r="CA7767" s="136"/>
    </row>
    <row r="7768" spans="79:79" ht="24" thickBot="1">
      <c r="CA7768" s="136"/>
    </row>
    <row r="7769" spans="79:79" ht="24" thickBot="1">
      <c r="CA7769" s="136"/>
    </row>
    <row r="7770" spans="79:79" ht="24" thickBot="1">
      <c r="CA7770" s="136"/>
    </row>
    <row r="7771" spans="79:79" ht="24" thickBot="1">
      <c r="CA7771" s="136"/>
    </row>
    <row r="7772" spans="79:79" ht="24" thickBot="1">
      <c r="CA7772" s="136"/>
    </row>
    <row r="7773" spans="79:79" ht="24" thickBot="1">
      <c r="CA7773" s="136"/>
    </row>
    <row r="7774" spans="79:79" ht="24" thickBot="1">
      <c r="CA7774" s="136"/>
    </row>
    <row r="7775" spans="79:79" ht="24" thickBot="1">
      <c r="CA7775" s="136"/>
    </row>
    <row r="7776" spans="79:79" ht="24" thickBot="1">
      <c r="CA7776" s="136"/>
    </row>
    <row r="7777" spans="79:79" ht="24" thickBot="1">
      <c r="CA7777" s="136"/>
    </row>
    <row r="7778" spans="79:79" ht="24" thickBot="1">
      <c r="CA7778" s="136"/>
    </row>
    <row r="7779" spans="79:79" ht="24" thickBot="1">
      <c r="CA7779" s="136"/>
    </row>
    <row r="7780" spans="79:79" ht="24" thickBot="1">
      <c r="CA7780" s="136"/>
    </row>
    <row r="7781" spans="79:79" ht="24" thickBot="1">
      <c r="CA7781" s="136"/>
    </row>
    <row r="7782" spans="79:79" ht="24" thickBot="1">
      <c r="CA7782" s="136"/>
    </row>
    <row r="7783" spans="79:79" ht="24" thickBot="1">
      <c r="CA7783" s="136"/>
    </row>
    <row r="7784" spans="79:79" ht="24" thickBot="1">
      <c r="CA7784" s="136"/>
    </row>
    <row r="7785" spans="79:79" ht="24" thickBot="1">
      <c r="CA7785" s="136"/>
    </row>
    <row r="7786" spans="79:79" ht="24" thickBot="1">
      <c r="CA7786" s="136"/>
    </row>
    <row r="7787" spans="79:79" ht="24" thickBot="1">
      <c r="CA7787" s="136"/>
    </row>
    <row r="7788" spans="79:79" ht="24" thickBot="1">
      <c r="CA7788" s="136"/>
    </row>
    <row r="7789" spans="79:79" ht="24" thickBot="1">
      <c r="CA7789" s="136"/>
    </row>
    <row r="7790" spans="79:79" ht="24" thickBot="1">
      <c r="CA7790" s="136"/>
    </row>
    <row r="7791" spans="79:79" ht="24" thickBot="1">
      <c r="CA7791" s="136"/>
    </row>
    <row r="7792" spans="79:79" ht="24" thickBot="1">
      <c r="CA7792" s="136"/>
    </row>
    <row r="7793" spans="79:79" ht="24" thickBot="1">
      <c r="CA7793" s="136"/>
    </row>
    <row r="7794" spans="79:79" ht="24" thickBot="1">
      <c r="CA7794" s="136"/>
    </row>
    <row r="7795" spans="79:79" ht="24" thickBot="1">
      <c r="CA7795" s="136"/>
    </row>
    <row r="7796" spans="79:79" ht="24" thickBot="1">
      <c r="CA7796" s="136"/>
    </row>
    <row r="7797" spans="79:79" ht="24" thickBot="1">
      <c r="CA7797" s="136"/>
    </row>
    <row r="7798" spans="79:79" ht="24" thickBot="1">
      <c r="CA7798" s="136"/>
    </row>
    <row r="7799" spans="79:79" ht="24" thickBot="1">
      <c r="CA7799" s="136"/>
    </row>
    <row r="7800" spans="79:79" ht="24" thickBot="1">
      <c r="CA7800" s="136"/>
    </row>
    <row r="7801" spans="79:79" ht="24" thickBot="1">
      <c r="CA7801" s="136"/>
    </row>
    <row r="7802" spans="79:79" ht="24" thickBot="1">
      <c r="CA7802" s="136"/>
    </row>
    <row r="7803" spans="79:79" ht="24" thickBot="1">
      <c r="CA7803" s="136"/>
    </row>
    <row r="7804" spans="79:79" ht="24" thickBot="1">
      <c r="CA7804" s="136"/>
    </row>
    <row r="7805" spans="79:79" ht="24" thickBot="1">
      <c r="CA7805" s="136"/>
    </row>
    <row r="7806" spans="79:79" ht="24" thickBot="1">
      <c r="CA7806" s="136"/>
    </row>
    <row r="7807" spans="79:79" ht="24" thickBot="1">
      <c r="CA7807" s="136"/>
    </row>
    <row r="7808" spans="79:79" ht="24" thickBot="1">
      <c r="CA7808" s="136"/>
    </row>
    <row r="7809" spans="79:79" ht="24" thickBot="1">
      <c r="CA7809" s="136"/>
    </row>
    <row r="7810" spans="79:79" ht="24" thickBot="1">
      <c r="CA7810" s="136"/>
    </row>
    <row r="7811" spans="79:79" ht="24" thickBot="1">
      <c r="CA7811" s="136"/>
    </row>
    <row r="7812" spans="79:79" ht="24" thickBot="1">
      <c r="CA7812" s="136"/>
    </row>
    <row r="7813" spans="79:79" ht="24" thickBot="1">
      <c r="CA7813" s="136"/>
    </row>
    <row r="7814" spans="79:79" ht="24" thickBot="1">
      <c r="CA7814" s="136"/>
    </row>
    <row r="7815" spans="79:79" ht="24" thickBot="1">
      <c r="CA7815" s="136"/>
    </row>
    <row r="7816" spans="79:79" ht="24" thickBot="1">
      <c r="CA7816" s="136"/>
    </row>
    <row r="7817" spans="79:79" ht="24" thickBot="1">
      <c r="CA7817" s="136"/>
    </row>
    <row r="7818" spans="79:79" ht="24" thickBot="1">
      <c r="CA7818" s="136"/>
    </row>
    <row r="7819" spans="79:79" ht="24" thickBot="1">
      <c r="CA7819" s="136"/>
    </row>
    <row r="7820" spans="79:79" ht="24" thickBot="1">
      <c r="CA7820" s="136"/>
    </row>
    <row r="7821" spans="79:79" ht="24" thickBot="1">
      <c r="CA7821" s="136"/>
    </row>
    <row r="7822" spans="79:79" ht="24" thickBot="1">
      <c r="CA7822" s="136"/>
    </row>
    <row r="7823" spans="79:79" ht="24" thickBot="1">
      <c r="CA7823" s="136"/>
    </row>
    <row r="7824" spans="79:79" ht="24" thickBot="1">
      <c r="CA7824" s="136"/>
    </row>
    <row r="7825" spans="79:79" ht="24" thickBot="1">
      <c r="CA7825" s="136"/>
    </row>
    <row r="7826" spans="79:79" ht="24" thickBot="1">
      <c r="CA7826" s="136"/>
    </row>
    <row r="7827" spans="79:79" ht="24" thickBot="1">
      <c r="CA7827" s="136"/>
    </row>
    <row r="7828" spans="79:79" ht="24" thickBot="1">
      <c r="CA7828" s="136"/>
    </row>
    <row r="7829" spans="79:79" ht="24" thickBot="1">
      <c r="CA7829" s="136"/>
    </row>
    <row r="7830" spans="79:79" ht="24" thickBot="1">
      <c r="CA7830" s="136"/>
    </row>
    <row r="7831" spans="79:79" ht="24" thickBot="1">
      <c r="CA7831" s="136"/>
    </row>
    <row r="7832" spans="79:79" ht="24" thickBot="1">
      <c r="CA7832" s="136"/>
    </row>
    <row r="7833" spans="79:79" ht="24" thickBot="1">
      <c r="CA7833" s="136"/>
    </row>
    <row r="7834" spans="79:79" ht="24" thickBot="1">
      <c r="CA7834" s="136"/>
    </row>
    <row r="7835" spans="79:79" ht="24" thickBot="1">
      <c r="CA7835" s="136"/>
    </row>
    <row r="7836" spans="79:79" ht="24" thickBot="1">
      <c r="CA7836" s="136"/>
    </row>
    <row r="7837" spans="79:79" ht="24" thickBot="1">
      <c r="CA7837" s="136"/>
    </row>
    <row r="7838" spans="79:79" ht="24" thickBot="1">
      <c r="CA7838" s="136"/>
    </row>
    <row r="7839" spans="79:79" ht="24" thickBot="1">
      <c r="CA7839" s="136"/>
    </row>
    <row r="7840" spans="79:79" ht="24" thickBot="1">
      <c r="CA7840" s="136"/>
    </row>
    <row r="7841" spans="79:79" ht="24" thickBot="1">
      <c r="CA7841" s="136"/>
    </row>
    <row r="7842" spans="79:79" ht="24" thickBot="1">
      <c r="CA7842" s="136"/>
    </row>
    <row r="7843" spans="79:79" ht="24" thickBot="1">
      <c r="CA7843" s="136"/>
    </row>
    <row r="7844" spans="79:79" ht="24" thickBot="1">
      <c r="CA7844" s="136"/>
    </row>
    <row r="7845" spans="79:79" ht="24" thickBot="1">
      <c r="CA7845" s="136"/>
    </row>
    <row r="7846" spans="79:79" ht="24" thickBot="1">
      <c r="CA7846" s="136"/>
    </row>
    <row r="7847" spans="79:79" ht="24" thickBot="1">
      <c r="CA7847" s="136"/>
    </row>
    <row r="7848" spans="79:79" ht="24" thickBot="1">
      <c r="CA7848" s="136"/>
    </row>
    <row r="7849" spans="79:79" ht="24" thickBot="1">
      <c r="CA7849" s="136"/>
    </row>
    <row r="7850" spans="79:79" ht="24" thickBot="1">
      <c r="CA7850" s="136"/>
    </row>
    <row r="7851" spans="79:79" ht="24" thickBot="1">
      <c r="CA7851" s="136"/>
    </row>
    <row r="7852" spans="79:79" ht="24" thickBot="1">
      <c r="CA7852" s="136"/>
    </row>
    <row r="7853" spans="79:79" ht="24" thickBot="1">
      <c r="CA7853" s="136"/>
    </row>
    <row r="7854" spans="79:79" ht="24" thickBot="1">
      <c r="CA7854" s="136"/>
    </row>
    <row r="7855" spans="79:79" ht="24" thickBot="1">
      <c r="CA7855" s="136"/>
    </row>
    <row r="7856" spans="79:79" ht="24" thickBot="1">
      <c r="CA7856" s="136"/>
    </row>
    <row r="7857" spans="79:79" ht="24" thickBot="1">
      <c r="CA7857" s="136"/>
    </row>
    <row r="7858" spans="79:79" ht="24" thickBot="1">
      <c r="CA7858" s="136"/>
    </row>
    <row r="7859" spans="79:79" ht="24" thickBot="1">
      <c r="CA7859" s="136"/>
    </row>
    <row r="7860" spans="79:79" ht="24" thickBot="1">
      <c r="CA7860" s="136"/>
    </row>
    <row r="7861" spans="79:79" ht="24" thickBot="1">
      <c r="CA7861" s="136"/>
    </row>
    <row r="7862" spans="79:79" ht="24" thickBot="1">
      <c r="CA7862" s="136"/>
    </row>
    <row r="7863" spans="79:79" ht="24" thickBot="1">
      <c r="CA7863" s="136"/>
    </row>
    <row r="7864" spans="79:79" ht="24" thickBot="1">
      <c r="CA7864" s="136"/>
    </row>
    <row r="7865" spans="79:79" ht="24" thickBot="1">
      <c r="CA7865" s="136"/>
    </row>
    <row r="7866" spans="79:79" ht="24" thickBot="1">
      <c r="CA7866" s="136"/>
    </row>
    <row r="7867" spans="79:79" ht="24" thickBot="1">
      <c r="CA7867" s="136"/>
    </row>
    <row r="7868" spans="79:79" ht="24" thickBot="1">
      <c r="CA7868" s="136"/>
    </row>
    <row r="7869" spans="79:79" ht="24" thickBot="1">
      <c r="CA7869" s="136"/>
    </row>
    <row r="7870" spans="79:79" ht="24" thickBot="1">
      <c r="CA7870" s="136"/>
    </row>
    <row r="7871" spans="79:79" ht="24" thickBot="1">
      <c r="CA7871" s="136"/>
    </row>
    <row r="7872" spans="79:79" ht="24" thickBot="1">
      <c r="CA7872" s="136"/>
    </row>
    <row r="7873" spans="79:79" ht="24" thickBot="1">
      <c r="CA7873" s="136"/>
    </row>
    <row r="7874" spans="79:79" ht="24" thickBot="1">
      <c r="CA7874" s="136"/>
    </row>
    <row r="7875" spans="79:79" ht="24" thickBot="1">
      <c r="CA7875" s="136"/>
    </row>
    <row r="7876" spans="79:79" ht="24" thickBot="1">
      <c r="CA7876" s="136"/>
    </row>
    <row r="7877" spans="79:79" ht="24" thickBot="1">
      <c r="CA7877" s="136"/>
    </row>
    <row r="7878" spans="79:79" ht="24" thickBot="1">
      <c r="CA7878" s="136"/>
    </row>
    <row r="7879" spans="79:79" ht="24" thickBot="1">
      <c r="CA7879" s="136"/>
    </row>
    <row r="7880" spans="79:79" ht="24" thickBot="1">
      <c r="CA7880" s="136"/>
    </row>
    <row r="7881" spans="79:79" ht="24" thickBot="1">
      <c r="CA7881" s="136"/>
    </row>
    <row r="7882" spans="79:79" ht="24" thickBot="1">
      <c r="CA7882" s="136"/>
    </row>
    <row r="7883" spans="79:79" ht="24" thickBot="1">
      <c r="CA7883" s="136"/>
    </row>
    <row r="7884" spans="79:79" ht="24" thickBot="1">
      <c r="CA7884" s="136"/>
    </row>
    <row r="7885" spans="79:79" ht="24" thickBot="1">
      <c r="CA7885" s="136"/>
    </row>
    <row r="7886" spans="79:79" ht="24" thickBot="1">
      <c r="CA7886" s="136"/>
    </row>
    <row r="7887" spans="79:79" ht="24" thickBot="1">
      <c r="CA7887" s="136"/>
    </row>
    <row r="7888" spans="79:79" ht="24" thickBot="1">
      <c r="CA7888" s="136"/>
    </row>
    <row r="7889" spans="79:79" ht="24" thickBot="1">
      <c r="CA7889" s="136"/>
    </row>
    <row r="7890" spans="79:79" ht="24" thickBot="1">
      <c r="CA7890" s="136"/>
    </row>
    <row r="7891" spans="79:79" ht="24" thickBot="1">
      <c r="CA7891" s="136"/>
    </row>
    <row r="7892" spans="79:79" ht="24" thickBot="1">
      <c r="CA7892" s="136"/>
    </row>
    <row r="7893" spans="79:79" ht="24" thickBot="1">
      <c r="CA7893" s="136"/>
    </row>
    <row r="7894" spans="79:79" ht="24" thickBot="1">
      <c r="CA7894" s="136"/>
    </row>
    <row r="7895" spans="79:79" ht="24" thickBot="1">
      <c r="CA7895" s="136"/>
    </row>
    <row r="7896" spans="79:79" ht="24" thickBot="1">
      <c r="CA7896" s="136"/>
    </row>
    <row r="7897" spans="79:79" ht="24" thickBot="1">
      <c r="CA7897" s="136"/>
    </row>
    <row r="7898" spans="79:79" ht="24" thickBot="1">
      <c r="CA7898" s="136"/>
    </row>
    <row r="7899" spans="79:79" ht="24" thickBot="1">
      <c r="CA7899" s="136"/>
    </row>
    <row r="7900" spans="79:79" ht="24" thickBot="1">
      <c r="CA7900" s="136"/>
    </row>
    <row r="7901" spans="79:79" ht="24" thickBot="1">
      <c r="CA7901" s="136"/>
    </row>
    <row r="7902" spans="79:79" ht="24" thickBot="1">
      <c r="CA7902" s="136"/>
    </row>
    <row r="7903" spans="79:79" ht="24" thickBot="1">
      <c r="CA7903" s="136"/>
    </row>
    <row r="7904" spans="79:79" ht="24" thickBot="1">
      <c r="CA7904" s="136"/>
    </row>
    <row r="7905" spans="79:79" ht="24" thickBot="1">
      <c r="CA7905" s="136"/>
    </row>
    <row r="7906" spans="79:79" ht="24" thickBot="1">
      <c r="CA7906" s="136"/>
    </row>
    <row r="7907" spans="79:79" ht="24" thickBot="1">
      <c r="CA7907" s="136"/>
    </row>
    <row r="7908" spans="79:79" ht="24" thickBot="1">
      <c r="CA7908" s="136"/>
    </row>
    <row r="7909" spans="79:79" ht="24" thickBot="1">
      <c r="CA7909" s="136"/>
    </row>
    <row r="7910" spans="79:79" ht="24" thickBot="1">
      <c r="CA7910" s="136"/>
    </row>
    <row r="7911" spans="79:79" ht="24" thickBot="1">
      <c r="CA7911" s="136"/>
    </row>
    <row r="7912" spans="79:79" ht="24" thickBot="1">
      <c r="CA7912" s="136"/>
    </row>
    <row r="7913" spans="79:79" ht="24" thickBot="1">
      <c r="CA7913" s="136"/>
    </row>
    <row r="7914" spans="79:79" ht="24" thickBot="1">
      <c r="CA7914" s="136"/>
    </row>
    <row r="7915" spans="79:79" ht="24" thickBot="1">
      <c r="CA7915" s="136"/>
    </row>
    <row r="7916" spans="79:79" ht="24" thickBot="1">
      <c r="CA7916" s="136"/>
    </row>
    <row r="7917" spans="79:79" ht="24" thickBot="1">
      <c r="CA7917" s="136"/>
    </row>
    <row r="7918" spans="79:79" ht="24" thickBot="1">
      <c r="CA7918" s="136"/>
    </row>
    <row r="7919" spans="79:79" ht="24" thickBot="1">
      <c r="CA7919" s="136"/>
    </row>
    <row r="7920" spans="79:79" ht="24" thickBot="1">
      <c r="CA7920" s="136"/>
    </row>
    <row r="7921" spans="79:79" ht="24" thickBot="1">
      <c r="CA7921" s="136"/>
    </row>
    <row r="7922" spans="79:79" ht="24" thickBot="1">
      <c r="CA7922" s="136"/>
    </row>
    <row r="7923" spans="79:79" ht="24" thickBot="1">
      <c r="CA7923" s="136"/>
    </row>
    <row r="7924" spans="79:79" ht="24" thickBot="1">
      <c r="CA7924" s="136"/>
    </row>
    <row r="7925" spans="79:79" ht="24" thickBot="1">
      <c r="CA7925" s="136"/>
    </row>
    <row r="7926" spans="79:79" ht="24" thickBot="1">
      <c r="CA7926" s="136"/>
    </row>
    <row r="7927" spans="79:79" ht="24" thickBot="1">
      <c r="CA7927" s="136"/>
    </row>
    <row r="7928" spans="79:79" ht="24" thickBot="1">
      <c r="CA7928" s="136"/>
    </row>
    <row r="7929" spans="79:79" ht="24" thickBot="1">
      <c r="CA7929" s="136"/>
    </row>
    <row r="7930" spans="79:79" ht="24" thickBot="1">
      <c r="CA7930" s="136"/>
    </row>
    <row r="7931" spans="79:79" ht="24" thickBot="1">
      <c r="CA7931" s="136"/>
    </row>
    <row r="7932" spans="79:79" ht="24" thickBot="1">
      <c r="CA7932" s="136"/>
    </row>
    <row r="7933" spans="79:79" ht="24" thickBot="1">
      <c r="CA7933" s="136"/>
    </row>
    <row r="7934" spans="79:79" ht="24" thickBot="1">
      <c r="CA7934" s="136"/>
    </row>
    <row r="7935" spans="79:79" ht="24" thickBot="1">
      <c r="CA7935" s="136"/>
    </row>
    <row r="7936" spans="79:79" ht="24" thickBot="1">
      <c r="CA7936" s="136"/>
    </row>
    <row r="7937" spans="79:79" ht="24" thickBot="1">
      <c r="CA7937" s="136"/>
    </row>
    <row r="7938" spans="79:79" ht="24" thickBot="1">
      <c r="CA7938" s="136"/>
    </row>
    <row r="7939" spans="79:79" ht="24" thickBot="1">
      <c r="CA7939" s="136"/>
    </row>
    <row r="7940" spans="79:79" ht="24" thickBot="1">
      <c r="CA7940" s="136"/>
    </row>
    <row r="7941" spans="79:79" ht="24" thickBot="1">
      <c r="CA7941" s="136"/>
    </row>
    <row r="7942" spans="79:79" ht="24" thickBot="1">
      <c r="CA7942" s="136"/>
    </row>
    <row r="7943" spans="79:79" ht="24" thickBot="1">
      <c r="CA7943" s="136"/>
    </row>
    <row r="7944" spans="79:79" ht="24" thickBot="1">
      <c r="CA7944" s="136"/>
    </row>
    <row r="7945" spans="79:79" ht="24" thickBot="1">
      <c r="CA7945" s="136"/>
    </row>
    <row r="7946" spans="79:79" ht="24" thickBot="1">
      <c r="CA7946" s="136"/>
    </row>
    <row r="7947" spans="79:79" ht="24" thickBot="1">
      <c r="CA7947" s="136"/>
    </row>
    <row r="7948" spans="79:79" ht="24" thickBot="1">
      <c r="CA7948" s="136"/>
    </row>
    <row r="7949" spans="79:79" ht="24" thickBot="1">
      <c r="CA7949" s="136"/>
    </row>
    <row r="7950" spans="79:79" ht="24" thickBot="1">
      <c r="CA7950" s="136"/>
    </row>
    <row r="7951" spans="79:79" ht="24" thickBot="1">
      <c r="CA7951" s="136"/>
    </row>
    <row r="7952" spans="79:79" ht="24" thickBot="1">
      <c r="CA7952" s="136"/>
    </row>
    <row r="7953" spans="79:79" ht="24" thickBot="1">
      <c r="CA7953" s="136"/>
    </row>
    <row r="7954" spans="79:79" ht="24" thickBot="1">
      <c r="CA7954" s="136"/>
    </row>
    <row r="7955" spans="79:79" ht="24" thickBot="1">
      <c r="CA7955" s="136"/>
    </row>
    <row r="7956" spans="79:79" ht="24" thickBot="1">
      <c r="CA7956" s="136"/>
    </row>
    <row r="7957" spans="79:79" ht="24" thickBot="1">
      <c r="CA7957" s="136"/>
    </row>
    <row r="7958" spans="79:79" ht="24" thickBot="1">
      <c r="CA7958" s="136"/>
    </row>
    <row r="7959" spans="79:79" ht="24" thickBot="1">
      <c r="CA7959" s="136"/>
    </row>
    <row r="7960" spans="79:79" ht="24" thickBot="1">
      <c r="CA7960" s="136"/>
    </row>
    <row r="7961" spans="79:79" ht="24" thickBot="1">
      <c r="CA7961" s="136"/>
    </row>
    <row r="7962" spans="79:79" ht="24" thickBot="1">
      <c r="CA7962" s="136"/>
    </row>
    <row r="7963" spans="79:79" ht="24" thickBot="1">
      <c r="CA7963" s="136"/>
    </row>
    <row r="7964" spans="79:79" ht="24" thickBot="1">
      <c r="CA7964" s="136"/>
    </row>
    <row r="7965" spans="79:79" ht="24" thickBot="1">
      <c r="CA7965" s="136"/>
    </row>
    <row r="7966" spans="79:79" ht="24" thickBot="1">
      <c r="CA7966" s="136"/>
    </row>
    <row r="7967" spans="79:79" ht="24" thickBot="1">
      <c r="CA7967" s="136"/>
    </row>
    <row r="7968" spans="79:79" ht="24" thickBot="1">
      <c r="CA7968" s="136"/>
    </row>
    <row r="7969" spans="79:79" ht="24" thickBot="1">
      <c r="CA7969" s="136"/>
    </row>
    <row r="7970" spans="79:79" ht="24" thickBot="1">
      <c r="CA7970" s="136"/>
    </row>
    <row r="7971" spans="79:79" ht="24" thickBot="1">
      <c r="CA7971" s="136"/>
    </row>
    <row r="7972" spans="79:79" ht="24" thickBot="1">
      <c r="CA7972" s="136"/>
    </row>
    <row r="7973" spans="79:79" ht="24" thickBot="1">
      <c r="CA7973" s="136"/>
    </row>
    <row r="7974" spans="79:79" ht="24" thickBot="1">
      <c r="CA7974" s="136"/>
    </row>
    <row r="7975" spans="79:79" ht="24" thickBot="1">
      <c r="CA7975" s="136"/>
    </row>
    <row r="7976" spans="79:79" ht="24" thickBot="1">
      <c r="CA7976" s="136"/>
    </row>
    <row r="7977" spans="79:79" ht="24" thickBot="1">
      <c r="CA7977" s="136"/>
    </row>
    <row r="7978" spans="79:79" ht="24" thickBot="1">
      <c r="CA7978" s="136"/>
    </row>
    <row r="7979" spans="79:79" ht="24" thickBot="1">
      <c r="CA7979" s="136"/>
    </row>
    <row r="7980" spans="79:79" ht="24" thickBot="1">
      <c r="CA7980" s="136"/>
    </row>
    <row r="7981" spans="79:79" ht="24" thickBot="1">
      <c r="CA7981" s="136"/>
    </row>
    <row r="7982" spans="79:79" ht="24" thickBot="1">
      <c r="CA7982" s="136"/>
    </row>
    <row r="7983" spans="79:79" ht="24" thickBot="1">
      <c r="CA7983" s="136"/>
    </row>
    <row r="7984" spans="79:79" ht="24" thickBot="1">
      <c r="CA7984" s="136"/>
    </row>
    <row r="7985" spans="79:79" ht="24" thickBot="1">
      <c r="CA7985" s="136"/>
    </row>
    <row r="7986" spans="79:79" ht="24" thickBot="1">
      <c r="CA7986" s="136"/>
    </row>
    <row r="7987" spans="79:79" ht="24" thickBot="1">
      <c r="CA7987" s="136"/>
    </row>
    <row r="7988" spans="79:79" ht="24" thickBot="1">
      <c r="CA7988" s="136"/>
    </row>
    <row r="7989" spans="79:79" ht="24" thickBot="1">
      <c r="CA7989" s="136"/>
    </row>
    <row r="7990" spans="79:79" ht="24" thickBot="1">
      <c r="CA7990" s="136"/>
    </row>
    <row r="7991" spans="79:79" ht="24" thickBot="1">
      <c r="CA7991" s="136"/>
    </row>
    <row r="7992" spans="79:79" ht="24" thickBot="1">
      <c r="CA7992" s="136"/>
    </row>
    <row r="7993" spans="79:79" ht="24" thickBot="1">
      <c r="CA7993" s="136"/>
    </row>
    <row r="7994" spans="79:79" ht="24" thickBot="1">
      <c r="CA7994" s="136"/>
    </row>
    <row r="7995" spans="79:79" ht="24" thickBot="1">
      <c r="CA7995" s="136"/>
    </row>
    <row r="7996" spans="79:79" ht="24" thickBot="1">
      <c r="CA7996" s="136"/>
    </row>
    <row r="7997" spans="79:79" ht="24" thickBot="1">
      <c r="CA7997" s="136"/>
    </row>
    <row r="7998" spans="79:79" ht="24" thickBot="1">
      <c r="CA7998" s="136"/>
    </row>
    <row r="7999" spans="79:79" ht="24" thickBot="1">
      <c r="CA7999" s="136"/>
    </row>
    <row r="8000" spans="79:79" ht="24" thickBot="1">
      <c r="CA8000" s="136"/>
    </row>
    <row r="8001" spans="79:79" ht="24" thickBot="1">
      <c r="CA8001" s="136"/>
    </row>
    <row r="8002" spans="79:79" ht="24" thickBot="1">
      <c r="CA8002" s="136"/>
    </row>
    <row r="8003" spans="79:79" ht="24" thickBot="1">
      <c r="CA8003" s="136"/>
    </row>
    <row r="8004" spans="79:79" ht="24" thickBot="1">
      <c r="CA8004" s="136"/>
    </row>
    <row r="8005" spans="79:79" ht="24" thickBot="1">
      <c r="CA8005" s="136"/>
    </row>
    <row r="8006" spans="79:79" ht="24" thickBot="1">
      <c r="CA8006" s="136"/>
    </row>
    <row r="8007" spans="79:79" ht="24" thickBot="1">
      <c r="CA8007" s="136"/>
    </row>
    <row r="8008" spans="79:79" ht="24" thickBot="1">
      <c r="CA8008" s="136"/>
    </row>
    <row r="8009" spans="79:79" ht="24" thickBot="1">
      <c r="CA8009" s="136"/>
    </row>
    <row r="8010" spans="79:79" ht="24" thickBot="1">
      <c r="CA8010" s="136"/>
    </row>
    <row r="8011" spans="79:79" ht="24" thickBot="1">
      <c r="CA8011" s="136"/>
    </row>
    <row r="8012" spans="79:79" ht="24" thickBot="1">
      <c r="CA8012" s="136"/>
    </row>
    <row r="8013" spans="79:79" ht="24" thickBot="1">
      <c r="CA8013" s="136"/>
    </row>
    <row r="8014" spans="79:79" ht="24" thickBot="1">
      <c r="CA8014" s="136"/>
    </row>
    <row r="8015" spans="79:79" ht="24" thickBot="1">
      <c r="CA8015" s="136"/>
    </row>
    <row r="8016" spans="79:79" ht="24" thickBot="1">
      <c r="CA8016" s="136"/>
    </row>
    <row r="8017" spans="79:79" ht="24" thickBot="1">
      <c r="CA8017" s="136"/>
    </row>
    <row r="8018" spans="79:79" ht="24" thickBot="1">
      <c r="CA8018" s="136"/>
    </row>
    <row r="8019" spans="79:79" ht="24" thickBot="1">
      <c r="CA8019" s="136"/>
    </row>
    <row r="8020" spans="79:79" ht="24" thickBot="1">
      <c r="CA8020" s="136"/>
    </row>
    <row r="8021" spans="79:79" ht="24" thickBot="1">
      <c r="CA8021" s="136"/>
    </row>
    <row r="8022" spans="79:79" ht="24" thickBot="1">
      <c r="CA8022" s="136"/>
    </row>
    <row r="8023" spans="79:79" ht="24" thickBot="1">
      <c r="CA8023" s="136"/>
    </row>
    <row r="8024" spans="79:79" ht="24" thickBot="1">
      <c r="CA8024" s="136"/>
    </row>
    <row r="8025" spans="79:79" ht="24" thickBot="1">
      <c r="CA8025" s="136"/>
    </row>
    <row r="8026" spans="79:79" ht="24" thickBot="1">
      <c r="CA8026" s="136"/>
    </row>
    <row r="8027" spans="79:79" ht="24" thickBot="1">
      <c r="CA8027" s="136"/>
    </row>
    <row r="8028" spans="79:79" ht="24" thickBot="1">
      <c r="CA8028" s="136"/>
    </row>
    <row r="8029" spans="79:79" ht="24" thickBot="1">
      <c r="CA8029" s="136"/>
    </row>
    <row r="8030" spans="79:79" ht="24" thickBot="1">
      <c r="CA8030" s="136"/>
    </row>
    <row r="8031" spans="79:79" ht="24" thickBot="1">
      <c r="CA8031" s="136"/>
    </row>
    <row r="8032" spans="79:79" ht="24" thickBot="1">
      <c r="CA8032" s="136"/>
    </row>
    <row r="8033" spans="79:79" ht="24" thickBot="1">
      <c r="CA8033" s="136"/>
    </row>
    <row r="8034" spans="79:79" ht="24" thickBot="1">
      <c r="CA8034" s="136"/>
    </row>
    <row r="8035" spans="79:79" ht="24" thickBot="1">
      <c r="CA8035" s="136"/>
    </row>
    <row r="8036" spans="79:79" ht="24" thickBot="1">
      <c r="CA8036" s="136"/>
    </row>
    <row r="8037" spans="79:79" ht="24" thickBot="1">
      <c r="CA8037" s="136"/>
    </row>
    <row r="8038" spans="79:79" ht="24" thickBot="1">
      <c r="CA8038" s="136"/>
    </row>
    <row r="8039" spans="79:79" ht="24" thickBot="1">
      <c r="CA8039" s="136"/>
    </row>
    <row r="8040" spans="79:79" ht="24" thickBot="1">
      <c r="CA8040" s="136"/>
    </row>
    <row r="8041" spans="79:79" ht="24" thickBot="1">
      <c r="CA8041" s="136"/>
    </row>
    <row r="8042" spans="79:79" ht="24" thickBot="1">
      <c r="CA8042" s="136"/>
    </row>
    <row r="8043" spans="79:79" ht="24" thickBot="1">
      <c r="CA8043" s="136"/>
    </row>
    <row r="8044" spans="79:79" ht="24" thickBot="1">
      <c r="CA8044" s="136"/>
    </row>
    <row r="8045" spans="79:79" ht="24" thickBot="1">
      <c r="CA8045" s="136"/>
    </row>
    <row r="8046" spans="79:79" ht="24" thickBot="1">
      <c r="CA8046" s="136"/>
    </row>
    <row r="8047" spans="79:79" ht="24" thickBot="1">
      <c r="CA8047" s="136"/>
    </row>
    <row r="8048" spans="79:79" ht="24" thickBot="1">
      <c r="CA8048" s="136"/>
    </row>
    <row r="8049" spans="79:79" ht="24" thickBot="1">
      <c r="CA8049" s="136"/>
    </row>
    <row r="8050" spans="79:79" ht="24" thickBot="1">
      <c r="CA8050" s="136"/>
    </row>
    <row r="8051" spans="79:79" ht="24" thickBot="1">
      <c r="CA8051" s="136"/>
    </row>
    <row r="8052" spans="79:79" ht="24" thickBot="1">
      <c r="CA8052" s="136"/>
    </row>
    <row r="8053" spans="79:79" ht="24" thickBot="1">
      <c r="CA8053" s="136"/>
    </row>
    <row r="8054" spans="79:79" ht="24" thickBot="1">
      <c r="CA8054" s="136"/>
    </row>
    <row r="8055" spans="79:79" ht="24" thickBot="1">
      <c r="CA8055" s="136"/>
    </row>
    <row r="8056" spans="79:79" ht="24" thickBot="1">
      <c r="CA8056" s="136"/>
    </row>
    <row r="8057" spans="79:79" ht="24" thickBot="1">
      <c r="CA8057" s="136"/>
    </row>
    <row r="8058" spans="79:79" ht="24" thickBot="1">
      <c r="CA8058" s="136"/>
    </row>
    <row r="8059" spans="79:79" ht="24" thickBot="1">
      <c r="CA8059" s="136"/>
    </row>
    <row r="8060" spans="79:79" ht="24" thickBot="1">
      <c r="CA8060" s="136"/>
    </row>
    <row r="8061" spans="79:79" ht="24" thickBot="1">
      <c r="CA8061" s="136"/>
    </row>
    <row r="8062" spans="79:79" ht="24" thickBot="1">
      <c r="CA8062" s="136"/>
    </row>
    <row r="8063" spans="79:79" ht="24" thickBot="1">
      <c r="CA8063" s="136"/>
    </row>
    <row r="8064" spans="79:79" ht="24" thickBot="1">
      <c r="CA8064" s="136"/>
    </row>
    <row r="8065" spans="79:79" ht="24" thickBot="1">
      <c r="CA8065" s="136"/>
    </row>
    <row r="8066" spans="79:79" ht="24" thickBot="1">
      <c r="CA8066" s="136"/>
    </row>
    <row r="8067" spans="79:79" ht="24" thickBot="1">
      <c r="CA8067" s="136"/>
    </row>
    <row r="8068" spans="79:79" ht="24" thickBot="1">
      <c r="CA8068" s="136"/>
    </row>
    <row r="8069" spans="79:79" ht="24" thickBot="1">
      <c r="CA8069" s="136"/>
    </row>
    <row r="8070" spans="79:79" ht="24" thickBot="1">
      <c r="CA8070" s="136"/>
    </row>
    <row r="8071" spans="79:79" ht="24" thickBot="1">
      <c r="CA8071" s="136"/>
    </row>
    <row r="8072" spans="79:79" ht="24" thickBot="1">
      <c r="CA8072" s="136"/>
    </row>
    <row r="8073" spans="79:79" ht="24" thickBot="1">
      <c r="CA8073" s="136"/>
    </row>
    <row r="8074" spans="79:79" ht="24" thickBot="1">
      <c r="CA8074" s="136"/>
    </row>
    <row r="8075" spans="79:79" ht="24" thickBot="1">
      <c r="CA8075" s="136"/>
    </row>
    <row r="8076" spans="79:79" ht="24" thickBot="1">
      <c r="CA8076" s="136"/>
    </row>
    <row r="8077" spans="79:79" ht="24" thickBot="1">
      <c r="CA8077" s="136"/>
    </row>
    <row r="8078" spans="79:79" ht="24" thickBot="1">
      <c r="CA8078" s="136"/>
    </row>
    <row r="8079" spans="79:79" ht="24" thickBot="1">
      <c r="CA8079" s="136"/>
    </row>
    <row r="8080" spans="79:79" ht="24" thickBot="1">
      <c r="CA8080" s="136"/>
    </row>
    <row r="8081" spans="79:79" ht="24" thickBot="1">
      <c r="CA8081" s="136"/>
    </row>
    <row r="8082" spans="79:79" ht="24" thickBot="1">
      <c r="CA8082" s="136"/>
    </row>
    <row r="8083" spans="79:79" ht="24" thickBot="1">
      <c r="CA8083" s="136"/>
    </row>
    <row r="8084" spans="79:79" ht="24" thickBot="1">
      <c r="CA8084" s="136"/>
    </row>
    <row r="8085" spans="79:79" ht="24" thickBot="1">
      <c r="CA8085" s="136"/>
    </row>
    <row r="8086" spans="79:79" ht="24" thickBot="1">
      <c r="CA8086" s="136"/>
    </row>
    <row r="8087" spans="79:79" ht="24" thickBot="1">
      <c r="CA8087" s="136"/>
    </row>
    <row r="8088" spans="79:79" ht="24" thickBot="1">
      <c r="CA8088" s="136"/>
    </row>
    <row r="8089" spans="79:79" ht="24" thickBot="1">
      <c r="CA8089" s="136"/>
    </row>
    <row r="8090" spans="79:79" ht="24" thickBot="1">
      <c r="CA8090" s="136"/>
    </row>
    <row r="8091" spans="79:79" ht="24" thickBot="1">
      <c r="CA8091" s="136"/>
    </row>
    <row r="8092" spans="79:79" ht="24" thickBot="1">
      <c r="CA8092" s="136"/>
    </row>
    <row r="8093" spans="79:79" ht="24" thickBot="1">
      <c r="CA8093" s="136"/>
    </row>
    <row r="8094" spans="79:79" ht="24" thickBot="1">
      <c r="CA8094" s="136"/>
    </row>
    <row r="8095" spans="79:79" ht="24" thickBot="1">
      <c r="CA8095" s="136"/>
    </row>
    <row r="8096" spans="79:79" ht="24" thickBot="1">
      <c r="CA8096" s="136"/>
    </row>
    <row r="8097" spans="79:79" ht="24" thickBot="1">
      <c r="CA8097" s="136"/>
    </row>
    <row r="8098" spans="79:79" ht="24" thickBot="1">
      <c r="CA8098" s="136"/>
    </row>
    <row r="8099" spans="79:79" ht="24" thickBot="1">
      <c r="CA8099" s="136"/>
    </row>
    <row r="8100" spans="79:79" ht="24" thickBot="1">
      <c r="CA8100" s="136"/>
    </row>
    <row r="8101" spans="79:79" ht="24" thickBot="1">
      <c r="CA8101" s="136"/>
    </row>
    <row r="8102" spans="79:79" ht="24" thickBot="1">
      <c r="CA8102" s="136"/>
    </row>
    <row r="8103" spans="79:79" ht="24" thickBot="1">
      <c r="CA8103" s="136"/>
    </row>
    <row r="8104" spans="79:79" ht="24" thickBot="1">
      <c r="CA8104" s="136"/>
    </row>
    <row r="8105" spans="79:79" ht="24" thickBot="1">
      <c r="CA8105" s="136"/>
    </row>
    <row r="8106" spans="79:79" ht="24" thickBot="1">
      <c r="CA8106" s="136"/>
    </row>
    <row r="8107" spans="79:79" ht="24" thickBot="1">
      <c r="CA8107" s="136"/>
    </row>
    <row r="8108" spans="79:79" ht="24" thickBot="1">
      <c r="CA8108" s="136"/>
    </row>
    <row r="8109" spans="79:79" ht="24" thickBot="1">
      <c r="CA8109" s="136"/>
    </row>
    <row r="8110" spans="79:79" ht="24" thickBot="1">
      <c r="CA8110" s="136"/>
    </row>
    <row r="8111" spans="79:79" ht="24" thickBot="1">
      <c r="CA8111" s="136"/>
    </row>
    <row r="8112" spans="79:79" ht="24" thickBot="1">
      <c r="CA8112" s="136"/>
    </row>
    <row r="8113" spans="79:79" ht="24" thickBot="1">
      <c r="CA8113" s="136"/>
    </row>
    <row r="8114" spans="79:79" ht="24" thickBot="1">
      <c r="CA8114" s="136"/>
    </row>
    <row r="8115" spans="79:79" ht="24" thickBot="1">
      <c r="CA8115" s="136"/>
    </row>
    <row r="8116" spans="79:79" ht="24" thickBot="1">
      <c r="CA8116" s="136"/>
    </row>
    <row r="8117" spans="79:79" ht="24" thickBot="1">
      <c r="CA8117" s="136"/>
    </row>
    <row r="8118" spans="79:79" ht="24" thickBot="1">
      <c r="CA8118" s="136"/>
    </row>
    <row r="8119" spans="79:79" ht="24" thickBot="1">
      <c r="CA8119" s="136"/>
    </row>
    <row r="8120" spans="79:79" ht="24" thickBot="1">
      <c r="CA8120" s="136"/>
    </row>
    <row r="8121" spans="79:79" ht="24" thickBot="1">
      <c r="CA8121" s="136"/>
    </row>
    <row r="8122" spans="79:79" ht="24" thickBot="1">
      <c r="CA8122" s="136"/>
    </row>
    <row r="8123" spans="79:79" ht="24" thickBot="1">
      <c r="CA8123" s="136"/>
    </row>
    <row r="8124" spans="79:79" ht="24" thickBot="1">
      <c r="CA8124" s="136"/>
    </row>
    <row r="8125" spans="79:79" ht="24" thickBot="1">
      <c r="CA8125" s="136"/>
    </row>
    <row r="8126" spans="79:79" ht="24" thickBot="1">
      <c r="CA8126" s="136"/>
    </row>
    <row r="8127" spans="79:79" ht="24" thickBot="1">
      <c r="CA8127" s="136"/>
    </row>
    <row r="8128" spans="79:79" ht="24" thickBot="1">
      <c r="CA8128" s="136"/>
    </row>
    <row r="8129" spans="79:79" ht="24" thickBot="1">
      <c r="CA8129" s="136"/>
    </row>
    <row r="8130" spans="79:79" ht="24" thickBot="1">
      <c r="CA8130" s="136"/>
    </row>
    <row r="8131" spans="79:79" ht="24" thickBot="1">
      <c r="CA8131" s="136"/>
    </row>
    <row r="8132" spans="79:79" ht="24" thickBot="1">
      <c r="CA8132" s="136"/>
    </row>
    <row r="8133" spans="79:79" ht="24" thickBot="1">
      <c r="CA8133" s="136"/>
    </row>
    <row r="8134" spans="79:79" ht="24" thickBot="1">
      <c r="CA8134" s="136"/>
    </row>
    <row r="8135" spans="79:79" ht="24" thickBot="1">
      <c r="CA8135" s="136"/>
    </row>
    <row r="8136" spans="79:79" ht="24" thickBot="1">
      <c r="CA8136" s="136"/>
    </row>
    <row r="8137" spans="79:79" ht="24" thickBot="1">
      <c r="CA8137" s="136"/>
    </row>
    <row r="8138" spans="79:79" ht="24" thickBot="1">
      <c r="CA8138" s="136"/>
    </row>
    <row r="8139" spans="79:79" ht="24" thickBot="1">
      <c r="CA8139" s="136"/>
    </row>
    <row r="8140" spans="79:79" ht="24" thickBot="1">
      <c r="CA8140" s="136"/>
    </row>
    <row r="8141" spans="79:79" ht="24" thickBot="1">
      <c r="CA8141" s="136"/>
    </row>
    <row r="8142" spans="79:79" ht="24" thickBot="1">
      <c r="CA8142" s="136"/>
    </row>
    <row r="8143" spans="79:79" ht="24" thickBot="1">
      <c r="CA8143" s="136"/>
    </row>
    <row r="8144" spans="79:79" ht="24" thickBot="1">
      <c r="CA8144" s="136"/>
    </row>
    <row r="8145" spans="79:79" ht="24" thickBot="1">
      <c r="CA8145" s="136"/>
    </row>
    <row r="8146" spans="79:79" ht="24" thickBot="1">
      <c r="CA8146" s="136"/>
    </row>
    <row r="8147" spans="79:79" ht="24" thickBot="1">
      <c r="CA8147" s="136"/>
    </row>
    <row r="8148" spans="79:79" ht="24" thickBot="1">
      <c r="CA8148" s="136"/>
    </row>
    <row r="8149" spans="79:79" ht="24" thickBot="1">
      <c r="CA8149" s="136"/>
    </row>
    <row r="8150" spans="79:79" ht="24" thickBot="1">
      <c r="CA8150" s="136"/>
    </row>
    <row r="8151" spans="79:79" ht="24" thickBot="1">
      <c r="CA8151" s="136"/>
    </row>
    <row r="8152" spans="79:79" ht="24" thickBot="1">
      <c r="CA8152" s="136"/>
    </row>
    <row r="8153" spans="79:79" ht="24" thickBot="1">
      <c r="CA8153" s="136"/>
    </row>
    <row r="8154" spans="79:79" ht="24" thickBot="1">
      <c r="CA8154" s="136"/>
    </row>
    <row r="8155" spans="79:79" ht="24" thickBot="1">
      <c r="CA8155" s="136"/>
    </row>
    <row r="8156" spans="79:79" ht="24" thickBot="1">
      <c r="CA8156" s="136"/>
    </row>
    <row r="8157" spans="79:79" ht="24" thickBot="1">
      <c r="CA8157" s="136"/>
    </row>
    <row r="8158" spans="79:79" ht="24" thickBot="1">
      <c r="CA8158" s="136"/>
    </row>
    <row r="8159" spans="79:79" ht="24" thickBot="1">
      <c r="CA8159" s="136"/>
    </row>
    <row r="8160" spans="79:79" ht="24" thickBot="1">
      <c r="CA8160" s="136"/>
    </row>
    <row r="8161" spans="79:79" ht="24" thickBot="1">
      <c r="CA8161" s="136"/>
    </row>
    <row r="8162" spans="79:79" ht="24" thickBot="1">
      <c r="CA8162" s="136"/>
    </row>
    <row r="8163" spans="79:79" ht="24" thickBot="1">
      <c r="CA8163" s="136"/>
    </row>
    <row r="8164" spans="79:79" ht="24" thickBot="1">
      <c r="CA8164" s="136"/>
    </row>
    <row r="8165" spans="79:79" ht="24" thickBot="1">
      <c r="CA8165" s="136"/>
    </row>
    <row r="8166" spans="79:79" ht="24" thickBot="1">
      <c r="CA8166" s="136"/>
    </row>
    <row r="8167" spans="79:79" ht="24" thickBot="1">
      <c r="CA8167" s="136"/>
    </row>
    <row r="8168" spans="79:79" ht="24" thickBot="1">
      <c r="CA8168" s="136"/>
    </row>
    <row r="8169" spans="79:79" ht="24" thickBot="1">
      <c r="CA8169" s="136"/>
    </row>
    <row r="8170" spans="79:79" ht="24" thickBot="1">
      <c r="CA8170" s="136"/>
    </row>
    <row r="8171" spans="79:79" ht="24" thickBot="1">
      <c r="CA8171" s="136"/>
    </row>
    <row r="8172" spans="79:79" ht="24" thickBot="1">
      <c r="CA8172" s="136"/>
    </row>
    <row r="8173" spans="79:79" ht="24" thickBot="1">
      <c r="CA8173" s="136"/>
    </row>
    <row r="8174" spans="79:79" ht="24" thickBot="1">
      <c r="CA8174" s="136"/>
    </row>
    <row r="8175" spans="79:79" ht="24" thickBot="1">
      <c r="CA8175" s="136"/>
    </row>
    <row r="8176" spans="79:79" ht="24" thickBot="1">
      <c r="CA8176" s="136"/>
    </row>
    <row r="8177" spans="79:79" ht="24" thickBot="1">
      <c r="CA8177" s="136"/>
    </row>
    <row r="8178" spans="79:79" ht="24" thickBot="1">
      <c r="CA8178" s="136"/>
    </row>
    <row r="8179" spans="79:79" ht="24" thickBot="1">
      <c r="CA8179" s="136"/>
    </row>
    <row r="8180" spans="79:79" ht="24" thickBot="1">
      <c r="CA8180" s="136"/>
    </row>
    <row r="8181" spans="79:79" ht="24" thickBot="1">
      <c r="CA8181" s="136"/>
    </row>
    <row r="8182" spans="79:79" ht="24" thickBot="1">
      <c r="CA8182" s="136"/>
    </row>
    <row r="8183" spans="79:79" ht="24" thickBot="1">
      <c r="CA8183" s="136"/>
    </row>
    <row r="8184" spans="79:79" ht="24" thickBot="1">
      <c r="CA8184" s="136"/>
    </row>
    <row r="8185" spans="79:79" ht="24" thickBot="1">
      <c r="CA8185" s="136"/>
    </row>
    <row r="8186" spans="79:79" ht="24" thickBot="1">
      <c r="CA8186" s="136"/>
    </row>
    <row r="8187" spans="79:79" ht="24" thickBot="1">
      <c r="CA8187" s="136"/>
    </row>
    <row r="8188" spans="79:79" ht="24" thickBot="1">
      <c r="CA8188" s="136"/>
    </row>
    <row r="8189" spans="79:79" ht="24" thickBot="1">
      <c r="CA8189" s="136"/>
    </row>
    <row r="8190" spans="79:79" ht="24" thickBot="1">
      <c r="CA8190" s="136"/>
    </row>
    <row r="8191" spans="79:79" ht="24" thickBot="1">
      <c r="CA8191" s="136"/>
    </row>
    <row r="8192" spans="79:79" ht="24" thickBot="1">
      <c r="CA8192" s="136"/>
    </row>
    <row r="8193" spans="79:79" ht="24" thickBot="1">
      <c r="CA8193" s="136"/>
    </row>
    <row r="8194" spans="79:79" ht="24" thickBot="1">
      <c r="CA8194" s="136"/>
    </row>
    <row r="8195" spans="79:79" ht="24" thickBot="1">
      <c r="CA8195" s="136"/>
    </row>
    <row r="8196" spans="79:79" ht="24" thickBot="1">
      <c r="CA8196" s="136"/>
    </row>
    <row r="8197" spans="79:79" ht="24" thickBot="1">
      <c r="CA8197" s="136"/>
    </row>
    <row r="8198" spans="79:79" ht="24" thickBot="1">
      <c r="CA8198" s="136"/>
    </row>
    <row r="8199" spans="79:79" ht="24" thickBot="1">
      <c r="CA8199" s="136"/>
    </row>
    <row r="8200" spans="79:79" ht="24" thickBot="1">
      <c r="CA8200" s="136"/>
    </row>
    <row r="8201" spans="79:79" ht="24" thickBot="1">
      <c r="CA8201" s="136"/>
    </row>
    <row r="8202" spans="79:79" ht="24" thickBot="1">
      <c r="CA8202" s="136"/>
    </row>
    <row r="8203" spans="79:79" ht="24" thickBot="1">
      <c r="CA8203" s="136"/>
    </row>
    <row r="8204" spans="79:79" ht="24" thickBot="1">
      <c r="CA8204" s="136"/>
    </row>
    <row r="8205" spans="79:79" ht="24" thickBot="1">
      <c r="CA8205" s="136"/>
    </row>
    <row r="8206" spans="79:79" ht="24" thickBot="1">
      <c r="CA8206" s="136"/>
    </row>
    <row r="8207" spans="79:79" ht="24" thickBot="1">
      <c r="CA8207" s="136"/>
    </row>
    <row r="8208" spans="79:79" ht="24" thickBot="1">
      <c r="CA8208" s="136"/>
    </row>
    <row r="8209" spans="79:79" ht="24" thickBot="1">
      <c r="CA8209" s="136"/>
    </row>
    <row r="8210" spans="79:79" ht="24" thickBot="1">
      <c r="CA8210" s="136"/>
    </row>
    <row r="8211" spans="79:79" ht="24" thickBot="1">
      <c r="CA8211" s="136"/>
    </row>
    <row r="8212" spans="79:79" ht="24" thickBot="1">
      <c r="CA8212" s="136"/>
    </row>
    <row r="8213" spans="79:79" ht="24" thickBot="1">
      <c r="CA8213" s="136"/>
    </row>
    <row r="8214" spans="79:79" ht="24" thickBot="1">
      <c r="CA8214" s="136"/>
    </row>
    <row r="8215" spans="79:79" ht="24" thickBot="1">
      <c r="CA8215" s="136"/>
    </row>
    <row r="8216" spans="79:79" ht="24" thickBot="1">
      <c r="CA8216" s="136"/>
    </row>
    <row r="8217" spans="79:79" ht="24" thickBot="1">
      <c r="CA8217" s="136"/>
    </row>
    <row r="8218" spans="79:79" ht="24" thickBot="1">
      <c r="CA8218" s="136"/>
    </row>
    <row r="8219" spans="79:79" ht="24" thickBot="1">
      <c r="CA8219" s="136"/>
    </row>
    <row r="8220" spans="79:79" ht="24" thickBot="1">
      <c r="CA8220" s="136"/>
    </row>
    <row r="8221" spans="79:79" ht="24" thickBot="1">
      <c r="CA8221" s="136"/>
    </row>
    <row r="8222" spans="79:79" ht="24" thickBot="1">
      <c r="CA8222" s="136"/>
    </row>
    <row r="8223" spans="79:79" ht="24" thickBot="1">
      <c r="CA8223" s="136"/>
    </row>
    <row r="8224" spans="79:79" ht="24" thickBot="1">
      <c r="CA8224" s="136"/>
    </row>
    <row r="8225" spans="79:79" ht="24" thickBot="1">
      <c r="CA8225" s="136"/>
    </row>
    <row r="8226" spans="79:79" ht="24" thickBot="1">
      <c r="CA8226" s="136"/>
    </row>
    <row r="8227" spans="79:79" ht="24" thickBot="1">
      <c r="CA8227" s="136"/>
    </row>
    <row r="8228" spans="79:79" ht="24" thickBot="1">
      <c r="CA8228" s="136"/>
    </row>
    <row r="8229" spans="79:79" ht="24" thickBot="1">
      <c r="CA8229" s="136"/>
    </row>
    <row r="8230" spans="79:79" ht="24" thickBot="1">
      <c r="CA8230" s="136"/>
    </row>
    <row r="8231" spans="79:79" ht="24" thickBot="1">
      <c r="CA8231" s="136"/>
    </row>
    <row r="8232" spans="79:79" ht="24" thickBot="1">
      <c r="CA8232" s="136"/>
    </row>
    <row r="8233" spans="79:79" ht="24" thickBot="1">
      <c r="CA8233" s="136"/>
    </row>
    <row r="8234" spans="79:79" ht="24" thickBot="1">
      <c r="CA8234" s="136"/>
    </row>
    <row r="8235" spans="79:79" ht="24" thickBot="1">
      <c r="CA8235" s="136"/>
    </row>
    <row r="8236" spans="79:79" ht="24" thickBot="1">
      <c r="CA8236" s="136"/>
    </row>
    <row r="8237" spans="79:79" ht="24" thickBot="1">
      <c r="CA8237" s="136"/>
    </row>
    <row r="8238" spans="79:79" ht="24" thickBot="1">
      <c r="CA8238" s="136"/>
    </row>
    <row r="8239" spans="79:79" ht="24" thickBot="1">
      <c r="CA8239" s="136"/>
    </row>
    <row r="8240" spans="79:79" ht="24" thickBot="1">
      <c r="CA8240" s="136"/>
    </row>
    <row r="8241" spans="79:79" ht="24" thickBot="1">
      <c r="CA8241" s="136"/>
    </row>
    <row r="8242" spans="79:79" ht="24" thickBot="1">
      <c r="CA8242" s="136"/>
    </row>
    <row r="8243" spans="79:79" ht="24" thickBot="1">
      <c r="CA8243" s="136"/>
    </row>
    <row r="8244" spans="79:79" ht="24" thickBot="1">
      <c r="CA8244" s="136"/>
    </row>
    <row r="8245" spans="79:79" ht="24" thickBot="1">
      <c r="CA8245" s="136"/>
    </row>
    <row r="8246" spans="79:79" ht="24" thickBot="1">
      <c r="CA8246" s="136"/>
    </row>
    <row r="8247" spans="79:79" ht="24" thickBot="1">
      <c r="CA8247" s="136"/>
    </row>
    <row r="8248" spans="79:79" ht="24" thickBot="1">
      <c r="CA8248" s="136"/>
    </row>
    <row r="8249" spans="79:79" ht="24" thickBot="1">
      <c r="CA8249" s="136"/>
    </row>
    <row r="8250" spans="79:79" ht="24" thickBot="1">
      <c r="CA8250" s="136"/>
    </row>
    <row r="8251" spans="79:79" ht="24" thickBot="1">
      <c r="CA8251" s="136"/>
    </row>
    <row r="8252" spans="79:79" ht="24" thickBot="1">
      <c r="CA8252" s="136"/>
    </row>
    <row r="8253" spans="79:79" ht="24" thickBot="1">
      <c r="CA8253" s="136"/>
    </row>
    <row r="8254" spans="79:79" ht="24" thickBot="1">
      <c r="CA8254" s="136"/>
    </row>
    <row r="8255" spans="79:79" ht="24" thickBot="1">
      <c r="CA8255" s="136"/>
    </row>
    <row r="8256" spans="79:79" ht="24" thickBot="1">
      <c r="CA8256" s="136"/>
    </row>
    <row r="8257" spans="79:79" ht="24" thickBot="1">
      <c r="CA8257" s="136"/>
    </row>
    <row r="8258" spans="79:79" ht="24" thickBot="1">
      <c r="CA8258" s="136"/>
    </row>
    <row r="8259" spans="79:79" ht="24" thickBot="1">
      <c r="CA8259" s="136"/>
    </row>
    <row r="8260" spans="79:79" ht="24" thickBot="1">
      <c r="CA8260" s="136"/>
    </row>
    <row r="8261" spans="79:79" ht="24" thickBot="1">
      <c r="CA8261" s="136"/>
    </row>
    <row r="8262" spans="79:79" ht="24" thickBot="1">
      <c r="CA8262" s="136"/>
    </row>
    <row r="8263" spans="79:79" ht="24" thickBot="1">
      <c r="CA8263" s="136"/>
    </row>
    <row r="8264" spans="79:79" ht="24" thickBot="1">
      <c r="CA8264" s="136"/>
    </row>
    <row r="8265" spans="79:79" ht="24" thickBot="1">
      <c r="CA8265" s="136"/>
    </row>
    <row r="8266" spans="79:79" ht="24" thickBot="1">
      <c r="CA8266" s="136"/>
    </row>
    <row r="8267" spans="79:79" ht="24" thickBot="1">
      <c r="CA8267" s="136"/>
    </row>
    <row r="8268" spans="79:79" ht="24" thickBot="1">
      <c r="CA8268" s="136"/>
    </row>
    <row r="8269" spans="79:79" ht="24" thickBot="1">
      <c r="CA8269" s="136"/>
    </row>
    <row r="8270" spans="79:79" ht="24" thickBot="1">
      <c r="CA8270" s="136"/>
    </row>
    <row r="8271" spans="79:79" ht="24" thickBot="1">
      <c r="CA8271" s="136"/>
    </row>
    <row r="8272" spans="79:79" ht="24" thickBot="1">
      <c r="CA8272" s="136"/>
    </row>
    <row r="8273" spans="79:79" ht="24" thickBot="1">
      <c r="CA8273" s="136"/>
    </row>
    <row r="8274" spans="79:79" ht="24" thickBot="1">
      <c r="CA8274" s="136"/>
    </row>
    <row r="8275" spans="79:79" ht="24" thickBot="1">
      <c r="CA8275" s="136"/>
    </row>
    <row r="8276" spans="79:79" ht="24" thickBot="1">
      <c r="CA8276" s="136"/>
    </row>
    <row r="8277" spans="79:79" ht="24" thickBot="1">
      <c r="CA8277" s="136"/>
    </row>
    <row r="8278" spans="79:79" ht="24" thickBot="1">
      <c r="CA8278" s="136"/>
    </row>
    <row r="8279" spans="79:79" ht="24" thickBot="1">
      <c r="CA8279" s="136"/>
    </row>
    <row r="8280" spans="79:79" ht="24" thickBot="1">
      <c r="CA8280" s="136"/>
    </row>
    <row r="8281" spans="79:79" ht="24" thickBot="1">
      <c r="CA8281" s="136"/>
    </row>
    <row r="8282" spans="79:79" ht="24" thickBot="1">
      <c r="CA8282" s="136"/>
    </row>
    <row r="8283" spans="79:79" ht="24" thickBot="1">
      <c r="CA8283" s="136"/>
    </row>
    <row r="8284" spans="79:79" ht="24" thickBot="1">
      <c r="CA8284" s="136"/>
    </row>
    <row r="8285" spans="79:79" ht="24" thickBot="1">
      <c r="CA8285" s="136"/>
    </row>
    <row r="8286" spans="79:79" ht="24" thickBot="1">
      <c r="CA8286" s="136"/>
    </row>
    <row r="8287" spans="79:79" ht="24" thickBot="1">
      <c r="CA8287" s="136"/>
    </row>
    <row r="8288" spans="79:79" ht="24" thickBot="1">
      <c r="CA8288" s="136"/>
    </row>
    <row r="8289" spans="79:79" ht="24" thickBot="1">
      <c r="CA8289" s="136"/>
    </row>
    <row r="8290" spans="79:79" ht="24" thickBot="1">
      <c r="CA8290" s="136"/>
    </row>
    <row r="8291" spans="79:79" ht="24" thickBot="1">
      <c r="CA8291" s="136"/>
    </row>
    <row r="8292" spans="79:79" ht="24" thickBot="1">
      <c r="CA8292" s="136"/>
    </row>
    <row r="8293" spans="79:79" ht="24" thickBot="1">
      <c r="CA8293" s="136"/>
    </row>
    <row r="8294" spans="79:79" ht="24" thickBot="1">
      <c r="CA8294" s="136"/>
    </row>
    <row r="8295" spans="79:79" ht="24" thickBot="1">
      <c r="CA8295" s="136"/>
    </row>
    <row r="8296" spans="79:79" ht="24" thickBot="1">
      <c r="CA8296" s="136"/>
    </row>
    <row r="8297" spans="79:79" ht="24" thickBot="1">
      <c r="CA8297" s="136"/>
    </row>
    <row r="8298" spans="79:79" ht="24" thickBot="1">
      <c r="CA8298" s="136"/>
    </row>
    <row r="8299" spans="79:79" ht="24" thickBot="1">
      <c r="CA8299" s="136"/>
    </row>
    <row r="8300" spans="79:79" ht="24" thickBot="1">
      <c r="CA8300" s="136"/>
    </row>
    <row r="8301" spans="79:79" ht="24" thickBot="1">
      <c r="CA8301" s="136"/>
    </row>
    <row r="8302" spans="79:79" ht="24" thickBot="1">
      <c r="CA8302" s="136"/>
    </row>
    <row r="8303" spans="79:79" ht="24" thickBot="1">
      <c r="CA8303" s="136"/>
    </row>
    <row r="8304" spans="79:79" ht="24" thickBot="1">
      <c r="CA8304" s="136"/>
    </row>
    <row r="8305" spans="79:79" ht="24" thickBot="1">
      <c r="CA8305" s="136"/>
    </row>
    <row r="8306" spans="79:79" ht="24" thickBot="1">
      <c r="CA8306" s="136"/>
    </row>
    <row r="8307" spans="79:79" ht="24" thickBot="1">
      <c r="CA8307" s="136"/>
    </row>
    <row r="8308" spans="79:79" ht="24" thickBot="1">
      <c r="CA8308" s="136"/>
    </row>
    <row r="8309" spans="79:79" ht="24" thickBot="1">
      <c r="CA8309" s="136"/>
    </row>
    <row r="8310" spans="79:79" ht="24" thickBot="1">
      <c r="CA8310" s="136"/>
    </row>
    <row r="8311" spans="79:79" ht="24" thickBot="1">
      <c r="CA8311" s="136"/>
    </row>
    <row r="8312" spans="79:79" ht="24" thickBot="1">
      <c r="CA8312" s="136"/>
    </row>
    <row r="8313" spans="79:79" ht="24" thickBot="1">
      <c r="CA8313" s="136"/>
    </row>
    <row r="8314" spans="79:79" ht="24" thickBot="1">
      <c r="CA8314" s="136"/>
    </row>
    <row r="8315" spans="79:79" ht="24" thickBot="1">
      <c r="CA8315" s="136"/>
    </row>
    <row r="8316" spans="79:79" ht="24" thickBot="1">
      <c r="CA8316" s="136"/>
    </row>
    <row r="8317" spans="79:79" ht="24" thickBot="1">
      <c r="CA8317" s="136"/>
    </row>
    <row r="8318" spans="79:79" ht="24" thickBot="1">
      <c r="CA8318" s="136"/>
    </row>
    <row r="8319" spans="79:79" ht="24" thickBot="1">
      <c r="CA8319" s="136"/>
    </row>
    <row r="8320" spans="79:79" ht="24" thickBot="1">
      <c r="CA8320" s="136"/>
    </row>
    <row r="8321" spans="79:79" ht="24" thickBot="1">
      <c r="CA8321" s="136"/>
    </row>
    <row r="8322" spans="79:79" ht="24" thickBot="1">
      <c r="CA8322" s="136"/>
    </row>
    <row r="8323" spans="79:79" ht="24" thickBot="1">
      <c r="CA8323" s="136"/>
    </row>
    <row r="8324" spans="79:79" ht="24" thickBot="1">
      <c r="CA8324" s="136"/>
    </row>
    <row r="8325" spans="79:79" ht="24" thickBot="1">
      <c r="CA8325" s="136"/>
    </row>
    <row r="8326" spans="79:79" ht="24" thickBot="1">
      <c r="CA8326" s="136"/>
    </row>
    <row r="8327" spans="79:79" ht="24" thickBot="1">
      <c r="CA8327" s="136"/>
    </row>
    <row r="8328" spans="79:79" ht="24" thickBot="1">
      <c r="CA8328" s="136"/>
    </row>
    <row r="8329" spans="79:79" ht="24" thickBot="1">
      <c r="CA8329" s="136"/>
    </row>
    <row r="8330" spans="79:79" ht="24" thickBot="1">
      <c r="CA8330" s="136"/>
    </row>
    <row r="8331" spans="79:79" ht="24" thickBot="1">
      <c r="CA8331" s="136"/>
    </row>
    <row r="8332" spans="79:79" ht="24" thickBot="1">
      <c r="CA8332" s="136"/>
    </row>
    <row r="8333" spans="79:79" ht="24" thickBot="1">
      <c r="CA8333" s="136"/>
    </row>
    <row r="8334" spans="79:79" ht="24" thickBot="1">
      <c r="CA8334" s="136"/>
    </row>
    <row r="8335" spans="79:79" ht="24" thickBot="1">
      <c r="CA8335" s="136"/>
    </row>
    <row r="8336" spans="79:79" ht="24" thickBot="1">
      <c r="CA8336" s="136"/>
    </row>
    <row r="8337" spans="79:79" ht="24" thickBot="1">
      <c r="CA8337" s="136"/>
    </row>
    <row r="8338" spans="79:79" ht="24" thickBot="1">
      <c r="CA8338" s="136"/>
    </row>
    <row r="8339" spans="79:79" ht="24" thickBot="1">
      <c r="CA8339" s="136"/>
    </row>
    <row r="8340" spans="79:79" ht="24" thickBot="1">
      <c r="CA8340" s="136"/>
    </row>
    <row r="8341" spans="79:79" ht="24" thickBot="1">
      <c r="CA8341" s="136"/>
    </row>
    <row r="8342" spans="79:79" ht="24" thickBot="1">
      <c r="CA8342" s="136"/>
    </row>
    <row r="8343" spans="79:79" ht="24" thickBot="1">
      <c r="CA8343" s="136"/>
    </row>
    <row r="8344" spans="79:79" ht="24" thickBot="1">
      <c r="CA8344" s="136"/>
    </row>
    <row r="8345" spans="79:79" ht="24" thickBot="1">
      <c r="CA8345" s="136"/>
    </row>
    <row r="8346" spans="79:79" ht="24" thickBot="1">
      <c r="CA8346" s="136"/>
    </row>
    <row r="8347" spans="79:79" ht="24" thickBot="1">
      <c r="CA8347" s="136"/>
    </row>
    <row r="8348" spans="79:79" ht="24" thickBot="1">
      <c r="CA8348" s="136"/>
    </row>
    <row r="8349" spans="79:79" ht="24" thickBot="1">
      <c r="CA8349" s="136"/>
    </row>
    <row r="8350" spans="79:79" ht="24" thickBot="1">
      <c r="CA8350" s="136"/>
    </row>
    <row r="8351" spans="79:79" ht="24" thickBot="1">
      <c r="CA8351" s="136"/>
    </row>
    <row r="8352" spans="79:79" ht="24" thickBot="1">
      <c r="CA8352" s="136"/>
    </row>
    <row r="8353" spans="79:79" ht="24" thickBot="1">
      <c r="CA8353" s="136"/>
    </row>
    <row r="8354" spans="79:79" ht="24" thickBot="1">
      <c r="CA8354" s="136"/>
    </row>
    <row r="8355" spans="79:79" ht="24" thickBot="1">
      <c r="CA8355" s="136"/>
    </row>
    <row r="8356" spans="79:79" ht="24" thickBot="1">
      <c r="CA8356" s="136"/>
    </row>
    <row r="8357" spans="79:79" ht="24" thickBot="1">
      <c r="CA8357" s="136"/>
    </row>
    <row r="8358" spans="79:79" ht="24" thickBot="1">
      <c r="CA8358" s="136"/>
    </row>
    <row r="8359" spans="79:79" ht="24" thickBot="1">
      <c r="CA8359" s="136"/>
    </row>
    <row r="8360" spans="79:79" ht="24" thickBot="1">
      <c r="CA8360" s="136"/>
    </row>
    <row r="8361" spans="79:79" ht="24" thickBot="1">
      <c r="CA8361" s="136"/>
    </row>
    <row r="8362" spans="79:79" ht="24" thickBot="1">
      <c r="CA8362" s="136"/>
    </row>
    <row r="8363" spans="79:79" ht="24" thickBot="1">
      <c r="CA8363" s="136"/>
    </row>
    <row r="8364" spans="79:79" ht="24" thickBot="1">
      <c r="CA8364" s="136"/>
    </row>
    <row r="8365" spans="79:79" ht="24" thickBot="1">
      <c r="CA8365" s="136"/>
    </row>
    <row r="8366" spans="79:79" ht="24" thickBot="1">
      <c r="CA8366" s="136"/>
    </row>
    <row r="8367" spans="79:79" ht="24" thickBot="1">
      <c r="CA8367" s="136"/>
    </row>
    <row r="8368" spans="79:79" ht="24" thickBot="1">
      <c r="CA8368" s="136"/>
    </row>
    <row r="8369" spans="79:79" ht="24" thickBot="1">
      <c r="CA8369" s="136"/>
    </row>
    <row r="8370" spans="79:79" ht="24" thickBot="1">
      <c r="CA8370" s="136"/>
    </row>
    <row r="8371" spans="79:79" ht="24" thickBot="1">
      <c r="CA8371" s="136"/>
    </row>
    <row r="8372" spans="79:79" ht="24" thickBot="1">
      <c r="CA8372" s="136"/>
    </row>
    <row r="8373" spans="79:79" ht="24" thickBot="1">
      <c r="CA8373" s="136"/>
    </row>
    <row r="8374" spans="79:79" ht="24" thickBot="1">
      <c r="CA8374" s="136"/>
    </row>
    <row r="8375" spans="79:79" ht="24" thickBot="1">
      <c r="CA8375" s="136"/>
    </row>
    <row r="8376" spans="79:79" ht="24" thickBot="1">
      <c r="CA8376" s="136"/>
    </row>
    <row r="8377" spans="79:79" ht="24" thickBot="1">
      <c r="CA8377" s="136"/>
    </row>
    <row r="8378" spans="79:79" ht="24" thickBot="1">
      <c r="CA8378" s="136"/>
    </row>
    <row r="8379" spans="79:79" ht="24" thickBot="1">
      <c r="CA8379" s="136"/>
    </row>
    <row r="8380" spans="79:79" ht="24" thickBot="1">
      <c r="CA8380" s="136"/>
    </row>
    <row r="8381" spans="79:79" ht="24" thickBot="1">
      <c r="CA8381" s="136"/>
    </row>
    <row r="8382" spans="79:79" ht="24" thickBot="1">
      <c r="CA8382" s="136"/>
    </row>
    <row r="8383" spans="79:79" ht="24" thickBot="1">
      <c r="CA8383" s="136"/>
    </row>
    <row r="8384" spans="79:79" ht="24" thickBot="1">
      <c r="CA8384" s="136"/>
    </row>
    <row r="8385" spans="79:79" ht="24" thickBot="1">
      <c r="CA8385" s="136"/>
    </row>
    <row r="8386" spans="79:79" ht="24" thickBot="1">
      <c r="CA8386" s="136"/>
    </row>
    <row r="8387" spans="79:79" ht="24" thickBot="1">
      <c r="CA8387" s="136"/>
    </row>
    <row r="8388" spans="79:79" ht="24" thickBot="1">
      <c r="CA8388" s="136"/>
    </row>
    <row r="8389" spans="79:79" ht="24" thickBot="1">
      <c r="CA8389" s="136"/>
    </row>
    <row r="8390" spans="79:79" ht="24" thickBot="1">
      <c r="CA8390" s="136"/>
    </row>
    <row r="8391" spans="79:79" ht="24" thickBot="1">
      <c r="CA8391" s="136"/>
    </row>
    <row r="8392" spans="79:79" ht="24" thickBot="1">
      <c r="CA8392" s="136"/>
    </row>
    <row r="8393" spans="79:79" ht="24" thickBot="1">
      <c r="CA8393" s="136"/>
    </row>
    <row r="8394" spans="79:79" ht="24" thickBot="1">
      <c r="CA8394" s="136"/>
    </row>
    <row r="8395" spans="79:79" ht="24" thickBot="1">
      <c r="CA8395" s="136"/>
    </row>
    <row r="8396" spans="79:79" ht="24" thickBot="1">
      <c r="CA8396" s="136"/>
    </row>
    <row r="8397" spans="79:79" ht="24" thickBot="1">
      <c r="CA8397" s="136"/>
    </row>
    <row r="8398" spans="79:79" ht="24" thickBot="1">
      <c r="CA8398" s="136"/>
    </row>
    <row r="8399" spans="79:79" ht="24" thickBot="1">
      <c r="CA8399" s="136"/>
    </row>
    <row r="8400" spans="79:79" ht="24" thickBot="1">
      <c r="CA8400" s="136"/>
    </row>
    <row r="8401" spans="79:79" ht="24" thickBot="1">
      <c r="CA8401" s="136"/>
    </row>
    <row r="8402" spans="79:79" ht="24" thickBot="1">
      <c r="CA8402" s="136"/>
    </row>
    <row r="8403" spans="79:79" ht="24" thickBot="1">
      <c r="CA8403" s="136"/>
    </row>
    <row r="8404" spans="79:79" ht="24" thickBot="1">
      <c r="CA8404" s="136"/>
    </row>
    <row r="8405" spans="79:79" ht="24" thickBot="1">
      <c r="CA8405" s="136"/>
    </row>
    <row r="8406" spans="79:79" ht="24" thickBot="1">
      <c r="CA8406" s="136"/>
    </row>
    <row r="8407" spans="79:79" ht="24" thickBot="1">
      <c r="CA8407" s="136"/>
    </row>
    <row r="8408" spans="79:79" ht="24" thickBot="1">
      <c r="CA8408" s="136"/>
    </row>
    <row r="8409" spans="79:79" ht="24" thickBot="1">
      <c r="CA8409" s="136"/>
    </row>
    <row r="8410" spans="79:79" ht="24" thickBot="1">
      <c r="CA8410" s="136"/>
    </row>
    <row r="8411" spans="79:79" ht="24" thickBot="1">
      <c r="CA8411" s="136"/>
    </row>
    <row r="8412" spans="79:79" ht="24" thickBot="1">
      <c r="CA8412" s="136"/>
    </row>
    <row r="8413" spans="79:79" ht="24" thickBot="1">
      <c r="CA8413" s="136"/>
    </row>
    <row r="8414" spans="79:79" ht="24" thickBot="1">
      <c r="CA8414" s="136"/>
    </row>
    <row r="8415" spans="79:79" ht="24" thickBot="1">
      <c r="CA8415" s="136"/>
    </row>
    <row r="8416" spans="79:79" ht="24" thickBot="1">
      <c r="CA8416" s="136"/>
    </row>
    <row r="8417" spans="79:79" ht="24" thickBot="1">
      <c r="CA8417" s="136"/>
    </row>
    <row r="8418" spans="79:79" ht="24" thickBot="1">
      <c r="CA8418" s="136"/>
    </row>
    <row r="8419" spans="79:79" ht="24" thickBot="1">
      <c r="CA8419" s="136"/>
    </row>
    <row r="8420" spans="79:79" ht="24" thickBot="1">
      <c r="CA8420" s="136"/>
    </row>
    <row r="8421" spans="79:79" ht="24" thickBot="1">
      <c r="CA8421" s="136"/>
    </row>
    <row r="8422" spans="79:79" ht="24" thickBot="1">
      <c r="CA8422" s="136"/>
    </row>
    <row r="8423" spans="79:79" ht="24" thickBot="1">
      <c r="CA8423" s="136"/>
    </row>
    <row r="8424" spans="79:79" ht="24" thickBot="1">
      <c r="CA8424" s="136"/>
    </row>
    <row r="8425" spans="79:79" ht="24" thickBot="1">
      <c r="CA8425" s="136"/>
    </row>
    <row r="8426" spans="79:79" ht="24" thickBot="1">
      <c r="CA8426" s="136"/>
    </row>
    <row r="8427" spans="79:79" ht="24" thickBot="1">
      <c r="CA8427" s="136"/>
    </row>
    <row r="8428" spans="79:79" ht="24" thickBot="1">
      <c r="CA8428" s="136"/>
    </row>
    <row r="8429" spans="79:79" ht="24" thickBot="1">
      <c r="CA8429" s="136"/>
    </row>
    <row r="8430" spans="79:79" ht="24" thickBot="1">
      <c r="CA8430" s="136"/>
    </row>
    <row r="8431" spans="79:79" ht="24" thickBot="1">
      <c r="CA8431" s="136"/>
    </row>
    <row r="8432" spans="79:79" ht="24" thickBot="1">
      <c r="CA8432" s="136"/>
    </row>
    <row r="8433" spans="79:79" ht="24" thickBot="1">
      <c r="CA8433" s="136"/>
    </row>
    <row r="8434" spans="79:79" ht="24" thickBot="1">
      <c r="CA8434" s="136"/>
    </row>
    <row r="8435" spans="79:79" ht="24" thickBot="1">
      <c r="CA8435" s="136"/>
    </row>
    <row r="8436" spans="79:79" ht="24" thickBot="1">
      <c r="CA8436" s="136"/>
    </row>
    <row r="8437" spans="79:79" ht="24" thickBot="1">
      <c r="CA8437" s="136"/>
    </row>
    <row r="8438" spans="79:79" ht="24" thickBot="1">
      <c r="CA8438" s="136"/>
    </row>
    <row r="8439" spans="79:79" ht="24" thickBot="1">
      <c r="CA8439" s="136"/>
    </row>
    <row r="8440" spans="79:79" ht="24" thickBot="1">
      <c r="CA8440" s="136"/>
    </row>
    <row r="8441" spans="79:79" ht="24" thickBot="1">
      <c r="CA8441" s="136"/>
    </row>
    <row r="8442" spans="79:79" ht="24" thickBot="1">
      <c r="CA8442" s="136"/>
    </row>
    <row r="8443" spans="79:79" ht="24" thickBot="1">
      <c r="CA8443" s="136"/>
    </row>
    <row r="8444" spans="79:79" ht="24" thickBot="1">
      <c r="CA8444" s="136"/>
    </row>
    <row r="8445" spans="79:79" ht="24" thickBot="1">
      <c r="CA8445" s="136"/>
    </row>
    <row r="8446" spans="79:79" ht="24" thickBot="1">
      <c r="CA8446" s="136"/>
    </row>
    <row r="8447" spans="79:79" ht="24" thickBot="1">
      <c r="CA8447" s="136"/>
    </row>
    <row r="8448" spans="79:79" ht="24" thickBot="1">
      <c r="CA8448" s="136"/>
    </row>
    <row r="8449" spans="79:79" ht="24" thickBot="1">
      <c r="CA8449" s="136"/>
    </row>
    <row r="8450" spans="79:79" ht="24" thickBot="1">
      <c r="CA8450" s="136"/>
    </row>
    <row r="8451" spans="79:79" ht="24" thickBot="1">
      <c r="CA8451" s="136"/>
    </row>
    <row r="8452" spans="79:79" ht="24" thickBot="1">
      <c r="CA8452" s="136"/>
    </row>
    <row r="8453" spans="79:79" ht="24" thickBot="1">
      <c r="CA8453" s="136"/>
    </row>
    <row r="8454" spans="79:79" ht="24" thickBot="1">
      <c r="CA8454" s="136"/>
    </row>
    <row r="8455" spans="79:79" ht="24" thickBot="1">
      <c r="CA8455" s="136"/>
    </row>
    <row r="8456" spans="79:79" ht="24" thickBot="1">
      <c r="CA8456" s="136"/>
    </row>
    <row r="8457" spans="79:79" ht="24" thickBot="1">
      <c r="CA8457" s="136"/>
    </row>
    <row r="8458" spans="79:79" ht="24" thickBot="1">
      <c r="CA8458" s="136"/>
    </row>
    <row r="8459" spans="79:79" ht="24" thickBot="1">
      <c r="CA8459" s="136"/>
    </row>
    <row r="8460" spans="79:79" ht="24" thickBot="1">
      <c r="CA8460" s="136"/>
    </row>
    <row r="8461" spans="79:79" ht="24" thickBot="1">
      <c r="CA8461" s="136"/>
    </row>
    <row r="8462" spans="79:79" ht="24" thickBot="1">
      <c r="CA8462" s="136"/>
    </row>
    <row r="8463" spans="79:79" ht="24" thickBot="1">
      <c r="CA8463" s="136"/>
    </row>
    <row r="8464" spans="79:79" ht="24" thickBot="1">
      <c r="CA8464" s="136"/>
    </row>
    <row r="8465" spans="79:79" ht="24" thickBot="1">
      <c r="CA8465" s="136"/>
    </row>
    <row r="8466" spans="79:79" ht="24" thickBot="1">
      <c r="CA8466" s="136"/>
    </row>
    <row r="8467" spans="79:79" ht="24" thickBot="1">
      <c r="CA8467" s="136"/>
    </row>
    <row r="8468" spans="79:79" ht="24" thickBot="1">
      <c r="CA8468" s="136"/>
    </row>
    <row r="8469" spans="79:79" ht="24" thickBot="1">
      <c r="CA8469" s="136"/>
    </row>
    <row r="8470" spans="79:79" ht="24" thickBot="1">
      <c r="CA8470" s="136"/>
    </row>
    <row r="8471" spans="79:79" ht="24" thickBot="1">
      <c r="CA8471" s="136"/>
    </row>
    <row r="8472" spans="79:79" ht="24" thickBot="1">
      <c r="CA8472" s="136"/>
    </row>
    <row r="8473" spans="79:79" ht="24" thickBot="1">
      <c r="CA8473" s="136"/>
    </row>
    <row r="8474" spans="79:79" ht="24" thickBot="1">
      <c r="CA8474" s="136"/>
    </row>
    <row r="8475" spans="79:79" ht="24" thickBot="1">
      <c r="CA8475" s="136"/>
    </row>
    <row r="8476" spans="79:79" ht="24" thickBot="1">
      <c r="CA8476" s="136"/>
    </row>
    <row r="8477" spans="79:79" ht="24" thickBot="1">
      <c r="CA8477" s="136"/>
    </row>
    <row r="8478" spans="79:79" ht="24" thickBot="1">
      <c r="CA8478" s="136"/>
    </row>
    <row r="8479" spans="79:79" ht="24" thickBot="1">
      <c r="CA8479" s="136"/>
    </row>
    <row r="8480" spans="79:79" ht="24" thickBot="1">
      <c r="CA8480" s="136"/>
    </row>
    <row r="8481" spans="79:79" ht="24" thickBot="1">
      <c r="CA8481" s="136"/>
    </row>
    <row r="8482" spans="79:79" ht="24" thickBot="1">
      <c r="CA8482" s="136"/>
    </row>
    <row r="8483" spans="79:79" ht="24" thickBot="1">
      <c r="CA8483" s="136"/>
    </row>
    <row r="8484" spans="79:79" ht="24" thickBot="1">
      <c r="CA8484" s="136"/>
    </row>
    <row r="8485" spans="79:79" ht="24" thickBot="1">
      <c r="CA8485" s="136"/>
    </row>
    <row r="8486" spans="79:79" ht="24" thickBot="1">
      <c r="CA8486" s="136"/>
    </row>
    <row r="8487" spans="79:79" ht="24" thickBot="1">
      <c r="CA8487" s="136"/>
    </row>
    <row r="8488" spans="79:79" ht="24" thickBot="1">
      <c r="CA8488" s="136"/>
    </row>
    <row r="8489" spans="79:79" ht="24" thickBot="1">
      <c r="CA8489" s="136"/>
    </row>
    <row r="8490" spans="79:79" ht="24" thickBot="1">
      <c r="CA8490" s="136"/>
    </row>
    <row r="8491" spans="79:79" ht="24" thickBot="1">
      <c r="CA8491" s="136"/>
    </row>
    <row r="8492" spans="79:79" ht="24" thickBot="1">
      <c r="CA8492" s="136"/>
    </row>
    <row r="8493" spans="79:79" ht="24" thickBot="1">
      <c r="CA8493" s="136"/>
    </row>
    <row r="8494" spans="79:79" ht="24" thickBot="1">
      <c r="CA8494" s="136"/>
    </row>
    <row r="8495" spans="79:79" ht="24" thickBot="1">
      <c r="CA8495" s="136"/>
    </row>
    <row r="8496" spans="79:79" ht="24" thickBot="1">
      <c r="CA8496" s="136"/>
    </row>
    <row r="8497" spans="79:79" ht="24" thickBot="1">
      <c r="CA8497" s="136"/>
    </row>
    <row r="8498" spans="79:79" ht="24" thickBot="1">
      <c r="CA8498" s="136"/>
    </row>
    <row r="8499" spans="79:79" ht="24" thickBot="1">
      <c r="CA8499" s="136"/>
    </row>
    <row r="8500" spans="79:79" ht="24" thickBot="1">
      <c r="CA8500" s="136"/>
    </row>
    <row r="8501" spans="79:79" ht="24" thickBot="1">
      <c r="CA8501" s="136"/>
    </row>
    <row r="8502" spans="79:79" ht="24" thickBot="1">
      <c r="CA8502" s="136"/>
    </row>
    <row r="8503" spans="79:79" ht="24" thickBot="1">
      <c r="CA8503" s="136"/>
    </row>
    <row r="8504" spans="79:79" ht="24" thickBot="1">
      <c r="CA8504" s="136"/>
    </row>
    <row r="8505" spans="79:79" ht="24" thickBot="1">
      <c r="CA8505" s="136"/>
    </row>
    <row r="8506" spans="79:79" ht="24" thickBot="1">
      <c r="CA8506" s="136"/>
    </row>
    <row r="8507" spans="79:79" ht="24" thickBot="1">
      <c r="CA8507" s="136"/>
    </row>
    <row r="8508" spans="79:79" ht="24" thickBot="1">
      <c r="CA8508" s="136"/>
    </row>
    <row r="8509" spans="79:79" ht="24" thickBot="1">
      <c r="CA8509" s="136"/>
    </row>
    <row r="8510" spans="79:79" ht="24" thickBot="1">
      <c r="CA8510" s="136"/>
    </row>
    <row r="8511" spans="79:79" ht="24" thickBot="1">
      <c r="CA8511" s="136"/>
    </row>
    <row r="8512" spans="79:79" ht="24" thickBot="1">
      <c r="CA8512" s="136"/>
    </row>
    <row r="8513" spans="79:79" ht="24" thickBot="1">
      <c r="CA8513" s="136"/>
    </row>
    <row r="8514" spans="79:79" ht="24" thickBot="1">
      <c r="CA8514" s="136"/>
    </row>
    <row r="8515" spans="79:79" ht="24" thickBot="1">
      <c r="CA8515" s="136"/>
    </row>
    <row r="8516" spans="79:79" ht="24" thickBot="1">
      <c r="CA8516" s="136"/>
    </row>
    <row r="8517" spans="79:79" ht="24" thickBot="1">
      <c r="CA8517" s="136"/>
    </row>
    <row r="8518" spans="79:79" ht="24" thickBot="1">
      <c r="CA8518" s="136"/>
    </row>
    <row r="8519" spans="79:79" ht="24" thickBot="1">
      <c r="CA8519" s="136"/>
    </row>
    <row r="8520" spans="79:79" ht="24" thickBot="1">
      <c r="CA8520" s="136"/>
    </row>
    <row r="8521" spans="79:79" ht="24" thickBot="1">
      <c r="CA8521" s="136"/>
    </row>
    <row r="8522" spans="79:79" ht="24" thickBot="1">
      <c r="CA8522" s="136"/>
    </row>
    <row r="8523" spans="79:79" ht="24" thickBot="1">
      <c r="CA8523" s="136"/>
    </row>
    <row r="8524" spans="79:79" ht="24" thickBot="1">
      <c r="CA8524" s="136"/>
    </row>
    <row r="8525" spans="79:79" ht="24" thickBot="1">
      <c r="CA8525" s="136"/>
    </row>
    <row r="8526" spans="79:79" ht="24" thickBot="1">
      <c r="CA8526" s="136"/>
    </row>
    <row r="8527" spans="79:79" ht="24" thickBot="1">
      <c r="CA8527" s="136"/>
    </row>
    <row r="8528" spans="79:79" ht="24" thickBot="1">
      <c r="CA8528" s="136"/>
    </row>
    <row r="8529" spans="79:79" ht="24" thickBot="1">
      <c r="CA8529" s="136"/>
    </row>
    <row r="8530" spans="79:79" ht="24" thickBot="1">
      <c r="CA8530" s="136"/>
    </row>
    <row r="8531" spans="79:79" ht="24" thickBot="1">
      <c r="CA8531" s="136"/>
    </row>
    <row r="8532" spans="79:79" ht="24" thickBot="1">
      <c r="CA8532" s="136"/>
    </row>
    <row r="8533" spans="79:79" ht="24" thickBot="1">
      <c r="CA8533" s="136"/>
    </row>
    <row r="8534" spans="79:79" ht="24" thickBot="1">
      <c r="CA8534" s="136"/>
    </row>
    <row r="8535" spans="79:79" ht="24" thickBot="1">
      <c r="CA8535" s="136"/>
    </row>
    <row r="8536" spans="79:79" ht="24" thickBot="1">
      <c r="CA8536" s="136"/>
    </row>
    <row r="8537" spans="79:79" ht="24" thickBot="1">
      <c r="CA8537" s="136"/>
    </row>
    <row r="8538" spans="79:79" ht="24" thickBot="1">
      <c r="CA8538" s="136"/>
    </row>
    <row r="8539" spans="79:79" ht="24" thickBot="1">
      <c r="CA8539" s="136"/>
    </row>
    <row r="8540" spans="79:79" ht="24" thickBot="1">
      <c r="CA8540" s="136"/>
    </row>
    <row r="8541" spans="79:79" ht="24" thickBot="1">
      <c r="CA8541" s="136"/>
    </row>
    <row r="8542" spans="79:79" ht="24" thickBot="1">
      <c r="CA8542" s="136"/>
    </row>
    <row r="8543" spans="79:79" ht="24" thickBot="1">
      <c r="CA8543" s="136"/>
    </row>
    <row r="8544" spans="79:79" ht="24" thickBot="1">
      <c r="CA8544" s="136"/>
    </row>
    <row r="8545" spans="79:79" ht="24" thickBot="1">
      <c r="CA8545" s="136"/>
    </row>
    <row r="8546" spans="79:79" ht="24" thickBot="1">
      <c r="CA8546" s="136"/>
    </row>
    <row r="8547" spans="79:79" ht="24" thickBot="1">
      <c r="CA8547" s="136"/>
    </row>
    <row r="8548" spans="79:79" ht="24" thickBot="1">
      <c r="CA8548" s="136"/>
    </row>
    <row r="8549" spans="79:79" ht="24" thickBot="1">
      <c r="CA8549" s="136"/>
    </row>
    <row r="8550" spans="79:79" ht="24" thickBot="1">
      <c r="CA8550" s="136"/>
    </row>
    <row r="8551" spans="79:79" ht="24" thickBot="1">
      <c r="CA8551" s="136"/>
    </row>
    <row r="8552" spans="79:79" ht="24" thickBot="1">
      <c r="CA8552" s="136"/>
    </row>
    <row r="8553" spans="79:79" ht="24" thickBot="1">
      <c r="CA8553" s="136"/>
    </row>
    <row r="8554" spans="79:79" ht="24" thickBot="1">
      <c r="CA8554" s="136"/>
    </row>
    <row r="8555" spans="79:79" ht="24" thickBot="1">
      <c r="CA8555" s="136"/>
    </row>
    <row r="8556" spans="79:79" ht="24" thickBot="1">
      <c r="CA8556" s="136"/>
    </row>
    <row r="8557" spans="79:79" ht="24" thickBot="1">
      <c r="CA8557" s="136"/>
    </row>
    <row r="8558" spans="79:79" ht="24" thickBot="1">
      <c r="CA8558" s="136"/>
    </row>
    <row r="8559" spans="79:79" ht="24" thickBot="1">
      <c r="CA8559" s="136"/>
    </row>
    <row r="8560" spans="79:79" ht="24" thickBot="1">
      <c r="CA8560" s="136"/>
    </row>
    <row r="8561" spans="79:79" ht="24" thickBot="1">
      <c r="CA8561" s="136"/>
    </row>
    <row r="8562" spans="79:79" ht="24" thickBot="1">
      <c r="CA8562" s="136"/>
    </row>
    <row r="8563" spans="79:79" ht="24" thickBot="1">
      <c r="CA8563" s="136"/>
    </row>
    <row r="8564" spans="79:79" ht="24" thickBot="1">
      <c r="CA8564" s="136"/>
    </row>
    <row r="8565" spans="79:79" ht="24" thickBot="1">
      <c r="CA8565" s="136"/>
    </row>
    <row r="8566" spans="79:79" ht="24" thickBot="1">
      <c r="CA8566" s="136"/>
    </row>
    <row r="8567" spans="79:79" ht="24" thickBot="1">
      <c r="CA8567" s="136"/>
    </row>
    <row r="8568" spans="79:79" ht="24" thickBot="1">
      <c r="CA8568" s="136"/>
    </row>
    <row r="8569" spans="79:79" ht="24" thickBot="1">
      <c r="CA8569" s="136"/>
    </row>
    <row r="8570" spans="79:79" ht="24" thickBot="1">
      <c r="CA8570" s="136"/>
    </row>
    <row r="8571" spans="79:79" ht="24" thickBot="1">
      <c r="CA8571" s="136"/>
    </row>
    <row r="8572" spans="79:79" ht="24" thickBot="1">
      <c r="CA8572" s="136"/>
    </row>
    <row r="8573" spans="79:79" ht="24" thickBot="1">
      <c r="CA8573" s="136"/>
    </row>
    <row r="8574" spans="79:79" ht="24" thickBot="1">
      <c r="CA8574" s="136"/>
    </row>
    <row r="8575" spans="79:79" ht="24" thickBot="1">
      <c r="CA8575" s="136"/>
    </row>
    <row r="8576" spans="79:79" ht="24" thickBot="1">
      <c r="CA8576" s="136"/>
    </row>
    <row r="8577" spans="79:79" ht="24" thickBot="1">
      <c r="CA8577" s="136"/>
    </row>
    <row r="8578" spans="79:79" ht="24" thickBot="1">
      <c r="CA8578" s="136"/>
    </row>
    <row r="8579" spans="79:79" ht="24" thickBot="1">
      <c r="CA8579" s="136"/>
    </row>
    <row r="8580" spans="79:79" ht="24" thickBot="1">
      <c r="CA8580" s="136"/>
    </row>
    <row r="8581" spans="79:79" ht="24" thickBot="1">
      <c r="CA8581" s="136"/>
    </row>
    <row r="8582" spans="79:79" ht="24" thickBot="1">
      <c r="CA8582" s="136"/>
    </row>
    <row r="8583" spans="79:79" ht="24" thickBot="1">
      <c r="CA8583" s="136"/>
    </row>
    <row r="8584" spans="79:79" ht="24" thickBot="1">
      <c r="CA8584" s="136"/>
    </row>
    <row r="8585" spans="79:79" ht="24" thickBot="1">
      <c r="CA8585" s="136"/>
    </row>
    <row r="8586" spans="79:79" ht="24" thickBot="1">
      <c r="CA8586" s="136"/>
    </row>
    <row r="8587" spans="79:79" ht="24" thickBot="1">
      <c r="CA8587" s="136"/>
    </row>
    <row r="8588" spans="79:79" ht="24" thickBot="1">
      <c r="CA8588" s="136"/>
    </row>
    <row r="8589" spans="79:79" ht="24" thickBot="1">
      <c r="CA8589" s="136"/>
    </row>
    <row r="8590" spans="79:79" ht="24" thickBot="1">
      <c r="CA8590" s="136"/>
    </row>
    <row r="8591" spans="79:79" ht="24" thickBot="1">
      <c r="CA8591" s="136"/>
    </row>
    <row r="8592" spans="79:79" ht="24" thickBot="1">
      <c r="CA8592" s="136"/>
    </row>
    <row r="8593" spans="79:79" ht="24" thickBot="1">
      <c r="CA8593" s="136"/>
    </row>
    <row r="8594" spans="79:79" ht="24" thickBot="1">
      <c r="CA8594" s="136"/>
    </row>
    <row r="8595" spans="79:79" ht="24" thickBot="1">
      <c r="CA8595" s="136"/>
    </row>
    <row r="8596" spans="79:79" ht="24" thickBot="1">
      <c r="CA8596" s="136"/>
    </row>
    <row r="8597" spans="79:79" ht="24" thickBot="1">
      <c r="CA8597" s="136"/>
    </row>
    <row r="8598" spans="79:79" ht="24" thickBot="1">
      <c r="CA8598" s="136"/>
    </row>
    <row r="8599" spans="79:79" ht="24" thickBot="1">
      <c r="CA8599" s="136"/>
    </row>
    <row r="8600" spans="79:79" ht="24" thickBot="1">
      <c r="CA8600" s="136"/>
    </row>
    <row r="8601" spans="79:79" ht="24" thickBot="1">
      <c r="CA8601" s="136"/>
    </row>
    <row r="8602" spans="79:79" ht="24" thickBot="1">
      <c r="CA8602" s="136"/>
    </row>
    <row r="8603" spans="79:79" ht="24" thickBot="1">
      <c r="CA8603" s="136"/>
    </row>
    <row r="8604" spans="79:79" ht="24" thickBot="1">
      <c r="CA8604" s="136"/>
    </row>
    <row r="8605" spans="79:79" ht="24" thickBot="1">
      <c r="CA8605" s="136"/>
    </row>
    <row r="8606" spans="79:79" ht="24" thickBot="1">
      <c r="CA8606" s="136"/>
    </row>
    <row r="8607" spans="79:79" ht="24" thickBot="1">
      <c r="CA8607" s="136"/>
    </row>
    <row r="8608" spans="79:79" ht="24" thickBot="1">
      <c r="CA8608" s="136"/>
    </row>
    <row r="8609" spans="79:79" ht="24" thickBot="1">
      <c r="CA8609" s="136"/>
    </row>
    <row r="8610" spans="79:79" ht="24" thickBot="1">
      <c r="CA8610" s="136"/>
    </row>
    <row r="8611" spans="79:79" ht="24" thickBot="1">
      <c r="CA8611" s="136"/>
    </row>
    <row r="8612" spans="79:79" ht="24" thickBot="1">
      <c r="CA8612" s="136"/>
    </row>
    <row r="8613" spans="79:79" ht="24" thickBot="1">
      <c r="CA8613" s="136"/>
    </row>
    <row r="8614" spans="79:79" ht="24" thickBot="1">
      <c r="CA8614" s="136"/>
    </row>
    <row r="8615" spans="79:79" ht="24" thickBot="1">
      <c r="CA8615" s="136"/>
    </row>
    <row r="8616" spans="79:79" ht="24" thickBot="1">
      <c r="CA8616" s="136"/>
    </row>
    <row r="8617" spans="79:79" ht="24" thickBot="1">
      <c r="CA8617" s="136"/>
    </row>
    <row r="8618" spans="79:79" ht="24" thickBot="1">
      <c r="CA8618" s="136"/>
    </row>
    <row r="8619" spans="79:79" ht="24" thickBot="1">
      <c r="CA8619" s="136"/>
    </row>
    <row r="8620" spans="79:79" ht="24" thickBot="1">
      <c r="CA8620" s="136"/>
    </row>
    <row r="8621" spans="79:79" ht="24" thickBot="1">
      <c r="CA8621" s="136"/>
    </row>
    <row r="8622" spans="79:79" ht="24" thickBot="1">
      <c r="CA8622" s="136"/>
    </row>
    <row r="8623" spans="79:79" ht="24" thickBot="1">
      <c r="CA8623" s="136"/>
    </row>
    <row r="8624" spans="79:79" ht="24" thickBot="1">
      <c r="CA8624" s="136"/>
    </row>
    <row r="8625" spans="79:79" ht="24" thickBot="1">
      <c r="CA8625" s="136"/>
    </row>
    <row r="8626" spans="79:79" ht="24" thickBot="1">
      <c r="CA8626" s="136"/>
    </row>
    <row r="8627" spans="79:79" ht="24" thickBot="1">
      <c r="CA8627" s="136"/>
    </row>
    <row r="8628" spans="79:79" ht="24" thickBot="1">
      <c r="CA8628" s="136"/>
    </row>
    <row r="8629" spans="79:79" ht="24" thickBot="1">
      <c r="CA8629" s="136"/>
    </row>
    <row r="8630" spans="79:79" ht="24" thickBot="1">
      <c r="CA8630" s="136"/>
    </row>
    <row r="8631" spans="79:79" ht="24" thickBot="1">
      <c r="CA8631" s="136"/>
    </row>
    <row r="8632" spans="79:79" ht="24" thickBot="1">
      <c r="CA8632" s="136"/>
    </row>
    <row r="8633" spans="79:79" ht="24" thickBot="1">
      <c r="CA8633" s="136"/>
    </row>
    <row r="8634" spans="79:79" ht="24" thickBot="1">
      <c r="CA8634" s="136"/>
    </row>
    <row r="8635" spans="79:79" ht="24" thickBot="1">
      <c r="CA8635" s="136"/>
    </row>
    <row r="8636" spans="79:79" ht="24" thickBot="1">
      <c r="CA8636" s="136"/>
    </row>
    <row r="8637" spans="79:79" ht="24" thickBot="1">
      <c r="CA8637" s="136"/>
    </row>
    <row r="8638" spans="79:79" ht="24" thickBot="1">
      <c r="CA8638" s="136"/>
    </row>
    <row r="8639" spans="79:79" ht="24" thickBot="1">
      <c r="CA8639" s="136"/>
    </row>
    <row r="8640" spans="79:79" ht="24" thickBot="1">
      <c r="CA8640" s="136"/>
    </row>
    <row r="8641" spans="79:79" ht="24" thickBot="1">
      <c r="CA8641" s="136"/>
    </row>
    <row r="8642" spans="79:79" ht="24" thickBot="1">
      <c r="CA8642" s="136"/>
    </row>
    <row r="8643" spans="79:79" ht="24" thickBot="1">
      <c r="CA8643" s="136"/>
    </row>
    <row r="8644" spans="79:79" ht="24" thickBot="1">
      <c r="CA8644" s="136"/>
    </row>
    <row r="8645" spans="79:79" ht="24" thickBot="1">
      <c r="CA8645" s="136"/>
    </row>
    <row r="8646" spans="79:79" ht="24" thickBot="1">
      <c r="CA8646" s="136"/>
    </row>
    <row r="8647" spans="79:79" ht="24" thickBot="1">
      <c r="CA8647" s="136"/>
    </row>
    <row r="8648" spans="79:79" ht="24" thickBot="1">
      <c r="CA8648" s="136"/>
    </row>
    <row r="8649" spans="79:79" ht="24" thickBot="1">
      <c r="CA8649" s="136"/>
    </row>
    <row r="8650" spans="79:79" ht="24" thickBot="1">
      <c r="CA8650" s="136"/>
    </row>
    <row r="8651" spans="79:79" ht="24" thickBot="1">
      <c r="CA8651" s="136"/>
    </row>
    <row r="8652" spans="79:79" ht="24" thickBot="1">
      <c r="CA8652" s="136"/>
    </row>
    <row r="8653" spans="79:79" ht="24" thickBot="1">
      <c r="CA8653" s="136"/>
    </row>
    <row r="8654" spans="79:79" ht="24" thickBot="1">
      <c r="CA8654" s="136"/>
    </row>
    <row r="8655" spans="79:79" ht="24" thickBot="1">
      <c r="CA8655" s="136"/>
    </row>
    <row r="8656" spans="79:79" ht="24" thickBot="1">
      <c r="CA8656" s="136"/>
    </row>
    <row r="8657" spans="79:79" ht="24" thickBot="1">
      <c r="CA8657" s="136"/>
    </row>
    <row r="8658" spans="79:79" ht="24" thickBot="1">
      <c r="CA8658" s="136"/>
    </row>
    <row r="8659" spans="79:79" ht="24" thickBot="1">
      <c r="CA8659" s="136"/>
    </row>
    <row r="8660" spans="79:79" ht="24" thickBot="1">
      <c r="CA8660" s="136"/>
    </row>
    <row r="8661" spans="79:79" ht="24" thickBot="1">
      <c r="CA8661" s="136"/>
    </row>
    <row r="8662" spans="79:79" ht="24" thickBot="1">
      <c r="CA8662" s="136"/>
    </row>
    <row r="8663" spans="79:79" ht="24" thickBot="1">
      <c r="CA8663" s="136"/>
    </row>
    <row r="8664" spans="79:79" ht="24" thickBot="1">
      <c r="CA8664" s="136"/>
    </row>
    <row r="8665" spans="79:79" ht="24" thickBot="1">
      <c r="CA8665" s="136"/>
    </row>
    <row r="8666" spans="79:79" ht="24" thickBot="1">
      <c r="CA8666" s="136"/>
    </row>
    <row r="8667" spans="79:79" ht="24" thickBot="1">
      <c r="CA8667" s="136"/>
    </row>
    <row r="8668" spans="79:79" ht="24" thickBot="1">
      <c r="CA8668" s="136"/>
    </row>
    <row r="8669" spans="79:79" ht="24" thickBot="1">
      <c r="CA8669" s="136"/>
    </row>
    <row r="8670" spans="79:79" ht="24" thickBot="1">
      <c r="CA8670" s="136"/>
    </row>
    <row r="8671" spans="79:79" ht="24" thickBot="1">
      <c r="CA8671" s="136"/>
    </row>
    <row r="8672" spans="79:79" ht="24" thickBot="1">
      <c r="CA8672" s="136"/>
    </row>
    <row r="8673" spans="79:79" ht="24" thickBot="1">
      <c r="CA8673" s="136"/>
    </row>
    <row r="8674" spans="79:79" ht="24" thickBot="1">
      <c r="CA8674" s="136"/>
    </row>
    <row r="8675" spans="79:79" ht="24" thickBot="1">
      <c r="CA8675" s="136"/>
    </row>
    <row r="8676" spans="79:79" ht="24" thickBot="1">
      <c r="CA8676" s="136"/>
    </row>
    <row r="8677" spans="79:79" ht="24" thickBot="1">
      <c r="CA8677" s="136"/>
    </row>
    <row r="8678" spans="79:79" ht="24" thickBot="1">
      <c r="CA8678" s="136"/>
    </row>
    <row r="8679" spans="79:79" ht="24" thickBot="1">
      <c r="CA8679" s="136"/>
    </row>
    <row r="8680" spans="79:79" ht="24" thickBot="1">
      <c r="CA8680" s="136"/>
    </row>
    <row r="8681" spans="79:79" ht="24" thickBot="1">
      <c r="CA8681" s="136"/>
    </row>
    <row r="8682" spans="79:79" ht="24" thickBot="1">
      <c r="CA8682" s="136"/>
    </row>
    <row r="8683" spans="79:79" ht="24" thickBot="1">
      <c r="CA8683" s="136"/>
    </row>
    <row r="8684" spans="79:79" ht="24" thickBot="1">
      <c r="CA8684" s="136"/>
    </row>
    <row r="8685" spans="79:79" ht="24" thickBot="1">
      <c r="CA8685" s="136"/>
    </row>
    <row r="8686" spans="79:79" ht="24" thickBot="1">
      <c r="CA8686" s="136"/>
    </row>
    <row r="8687" spans="79:79" ht="24" thickBot="1">
      <c r="CA8687" s="136"/>
    </row>
    <row r="8688" spans="79:79" ht="24" thickBot="1">
      <c r="CA8688" s="136"/>
    </row>
    <row r="8689" spans="79:79" ht="24" thickBot="1">
      <c r="CA8689" s="136"/>
    </row>
    <row r="8690" spans="79:79" ht="24" thickBot="1">
      <c r="CA8690" s="136"/>
    </row>
    <row r="8691" spans="79:79" ht="24" thickBot="1">
      <c r="CA8691" s="136"/>
    </row>
    <row r="8692" spans="79:79" ht="24" thickBot="1">
      <c r="CA8692" s="136"/>
    </row>
    <row r="8693" spans="79:79" ht="24" thickBot="1">
      <c r="CA8693" s="136"/>
    </row>
    <row r="8694" spans="79:79" ht="24" thickBot="1">
      <c r="CA8694" s="136"/>
    </row>
    <row r="8695" spans="79:79" ht="24" thickBot="1">
      <c r="CA8695" s="136"/>
    </row>
    <row r="8696" spans="79:79" ht="24" thickBot="1">
      <c r="CA8696" s="136"/>
    </row>
    <row r="8697" spans="79:79" ht="24" thickBot="1">
      <c r="CA8697" s="136"/>
    </row>
    <row r="8698" spans="79:79" ht="24" thickBot="1">
      <c r="CA8698" s="136"/>
    </row>
    <row r="8699" spans="79:79" ht="24" thickBot="1">
      <c r="CA8699" s="136"/>
    </row>
    <row r="8700" spans="79:79" ht="24" thickBot="1">
      <c r="CA8700" s="136"/>
    </row>
    <row r="8701" spans="79:79" ht="24" thickBot="1">
      <c r="CA8701" s="136"/>
    </row>
    <row r="8702" spans="79:79" ht="24" thickBot="1">
      <c r="CA8702" s="136"/>
    </row>
    <row r="8703" spans="79:79" ht="24" thickBot="1">
      <c r="CA8703" s="136"/>
    </row>
    <row r="8704" spans="79:79" ht="24" thickBot="1">
      <c r="CA8704" s="136"/>
    </row>
    <row r="8705" spans="79:79" ht="24" thickBot="1">
      <c r="CA8705" s="136"/>
    </row>
    <row r="8706" spans="79:79" ht="24" thickBot="1">
      <c r="CA8706" s="136"/>
    </row>
    <row r="8707" spans="79:79" ht="24" thickBot="1">
      <c r="CA8707" s="136"/>
    </row>
    <row r="8708" spans="79:79" ht="24" thickBot="1">
      <c r="CA8708" s="136"/>
    </row>
    <row r="8709" spans="79:79" ht="24" thickBot="1">
      <c r="CA8709" s="136"/>
    </row>
    <row r="8710" spans="79:79" ht="24" thickBot="1">
      <c r="CA8710" s="136"/>
    </row>
    <row r="8711" spans="79:79" ht="24" thickBot="1">
      <c r="CA8711" s="136"/>
    </row>
    <row r="8712" spans="79:79" ht="24" thickBot="1">
      <c r="CA8712" s="136"/>
    </row>
    <row r="8713" spans="79:79" ht="24" thickBot="1">
      <c r="CA8713" s="136"/>
    </row>
    <row r="8714" spans="79:79" ht="24" thickBot="1">
      <c r="CA8714" s="136"/>
    </row>
    <row r="8715" spans="79:79" ht="24" thickBot="1">
      <c r="CA8715" s="136"/>
    </row>
    <row r="8716" spans="79:79" ht="24" thickBot="1">
      <c r="CA8716" s="136"/>
    </row>
    <row r="8717" spans="79:79" ht="24" thickBot="1">
      <c r="CA8717" s="136"/>
    </row>
    <row r="8718" spans="79:79" ht="24" thickBot="1">
      <c r="CA8718" s="136"/>
    </row>
    <row r="8719" spans="79:79" ht="24" thickBot="1">
      <c r="CA8719" s="136"/>
    </row>
    <row r="8720" spans="79:79" ht="24" thickBot="1">
      <c r="CA8720" s="136"/>
    </row>
    <row r="8721" spans="79:79" ht="24" thickBot="1">
      <c r="CA8721" s="136"/>
    </row>
    <row r="8722" spans="79:79" ht="24" thickBot="1">
      <c r="CA8722" s="136"/>
    </row>
    <row r="8723" spans="79:79" ht="24" thickBot="1">
      <c r="CA8723" s="136"/>
    </row>
    <row r="8724" spans="79:79" ht="24" thickBot="1">
      <c r="CA8724" s="136"/>
    </row>
    <row r="8725" spans="79:79" ht="24" thickBot="1">
      <c r="CA8725" s="136"/>
    </row>
    <row r="8726" spans="79:79" ht="24" thickBot="1">
      <c r="CA8726" s="136"/>
    </row>
    <row r="8727" spans="79:79" ht="24" thickBot="1">
      <c r="CA8727" s="136"/>
    </row>
    <row r="8728" spans="79:79" ht="24" thickBot="1">
      <c r="CA8728" s="136"/>
    </row>
    <row r="8729" spans="79:79" ht="24" thickBot="1">
      <c r="CA8729" s="136"/>
    </row>
    <row r="8730" spans="79:79" ht="24" thickBot="1">
      <c r="CA8730" s="136"/>
    </row>
    <row r="8731" spans="79:79" ht="24" thickBot="1">
      <c r="CA8731" s="136"/>
    </row>
    <row r="8732" spans="79:79" ht="24" thickBot="1">
      <c r="CA8732" s="136"/>
    </row>
    <row r="8733" spans="79:79" ht="24" thickBot="1">
      <c r="CA8733" s="136"/>
    </row>
    <row r="8734" spans="79:79" ht="24" thickBot="1">
      <c r="CA8734" s="136"/>
    </row>
    <row r="8735" spans="79:79" ht="24" thickBot="1">
      <c r="CA8735" s="136"/>
    </row>
    <row r="8736" spans="79:79" ht="24" thickBot="1">
      <c r="CA8736" s="136"/>
    </row>
    <row r="8737" spans="79:79" ht="24" thickBot="1">
      <c r="CA8737" s="136"/>
    </row>
    <row r="8738" spans="79:79" ht="24" thickBot="1">
      <c r="CA8738" s="136"/>
    </row>
    <row r="8739" spans="79:79" ht="24" thickBot="1">
      <c r="CA8739" s="136"/>
    </row>
    <row r="8740" spans="79:79" ht="24" thickBot="1">
      <c r="CA8740" s="136"/>
    </row>
    <row r="8741" spans="79:79" ht="24" thickBot="1">
      <c r="CA8741" s="136"/>
    </row>
    <row r="8742" spans="79:79" ht="24" thickBot="1">
      <c r="CA8742" s="136"/>
    </row>
    <row r="8743" spans="79:79" ht="24" thickBot="1">
      <c r="CA8743" s="136"/>
    </row>
    <row r="8744" spans="79:79" ht="24" thickBot="1">
      <c r="CA8744" s="136"/>
    </row>
    <row r="8745" spans="79:79" ht="24" thickBot="1">
      <c r="CA8745" s="136"/>
    </row>
    <row r="8746" spans="79:79" ht="24" thickBot="1">
      <c r="CA8746" s="136"/>
    </row>
    <row r="8747" spans="79:79" ht="24" thickBot="1">
      <c r="CA8747" s="136"/>
    </row>
    <row r="8748" spans="79:79" ht="24" thickBot="1">
      <c r="CA8748" s="136"/>
    </row>
    <row r="8749" spans="79:79" ht="24" thickBot="1">
      <c r="CA8749" s="136"/>
    </row>
    <row r="8750" spans="79:79" ht="24" thickBot="1">
      <c r="CA8750" s="136"/>
    </row>
    <row r="8751" spans="79:79" ht="24" thickBot="1">
      <c r="CA8751" s="136"/>
    </row>
    <row r="8752" spans="79:79" ht="24" thickBot="1">
      <c r="CA8752" s="136"/>
    </row>
    <row r="8753" spans="79:79" ht="24" thickBot="1">
      <c r="CA8753" s="136"/>
    </row>
    <row r="8754" spans="79:79" ht="24" thickBot="1">
      <c r="CA8754" s="136"/>
    </row>
    <row r="8755" spans="79:79" ht="24" thickBot="1">
      <c r="CA8755" s="136"/>
    </row>
    <row r="8756" spans="79:79" ht="24" thickBot="1">
      <c r="CA8756" s="136"/>
    </row>
    <row r="8757" spans="79:79" ht="24" thickBot="1">
      <c r="CA8757" s="136"/>
    </row>
    <row r="8758" spans="79:79" ht="24" thickBot="1">
      <c r="CA8758" s="136"/>
    </row>
    <row r="8759" spans="79:79" ht="24" thickBot="1">
      <c r="CA8759" s="136"/>
    </row>
    <row r="8760" spans="79:79" ht="24" thickBot="1">
      <c r="CA8760" s="136"/>
    </row>
    <row r="8761" spans="79:79" ht="24" thickBot="1">
      <c r="CA8761" s="136"/>
    </row>
    <row r="8762" spans="79:79" ht="24" thickBot="1">
      <c r="CA8762" s="136"/>
    </row>
    <row r="8763" spans="79:79" ht="24" thickBot="1">
      <c r="CA8763" s="136"/>
    </row>
    <row r="8764" spans="79:79" ht="24" thickBot="1">
      <c r="CA8764" s="136"/>
    </row>
    <row r="8765" spans="79:79" ht="24" thickBot="1">
      <c r="CA8765" s="136"/>
    </row>
    <row r="8766" spans="79:79" ht="24" thickBot="1">
      <c r="CA8766" s="136"/>
    </row>
    <row r="8767" spans="79:79" ht="24" thickBot="1">
      <c r="CA8767" s="136"/>
    </row>
    <row r="8768" spans="79:79" ht="24" thickBot="1">
      <c r="CA8768" s="136"/>
    </row>
    <row r="8769" spans="79:79" ht="24" thickBot="1">
      <c r="CA8769" s="136"/>
    </row>
    <row r="8770" spans="79:79" ht="24" thickBot="1">
      <c r="CA8770" s="136"/>
    </row>
    <row r="8771" spans="79:79" ht="24" thickBot="1">
      <c r="CA8771" s="136"/>
    </row>
    <row r="8772" spans="79:79" ht="24" thickBot="1">
      <c r="CA8772" s="136"/>
    </row>
    <row r="8773" spans="79:79" ht="24" thickBot="1">
      <c r="CA8773" s="136"/>
    </row>
    <row r="8774" spans="79:79" ht="24" thickBot="1">
      <c r="CA8774" s="136"/>
    </row>
    <row r="8775" spans="79:79" ht="24" thickBot="1">
      <c r="CA8775" s="136"/>
    </row>
    <row r="8776" spans="79:79" ht="24" thickBot="1">
      <c r="CA8776" s="136"/>
    </row>
    <row r="8777" spans="79:79" ht="24" thickBot="1">
      <c r="CA8777" s="136"/>
    </row>
    <row r="8778" spans="79:79" ht="24" thickBot="1">
      <c r="CA8778" s="136"/>
    </row>
    <row r="8779" spans="79:79" ht="24" thickBot="1">
      <c r="CA8779" s="136"/>
    </row>
    <row r="8780" spans="79:79" ht="24" thickBot="1">
      <c r="CA8780" s="136"/>
    </row>
    <row r="8781" spans="79:79" ht="24" thickBot="1">
      <c r="CA8781" s="136"/>
    </row>
    <row r="8782" spans="79:79" ht="24" thickBot="1">
      <c r="CA8782" s="136"/>
    </row>
    <row r="8783" spans="79:79" ht="24" thickBot="1">
      <c r="CA8783" s="136"/>
    </row>
    <row r="8784" spans="79:79" ht="24" thickBot="1">
      <c r="CA8784" s="136"/>
    </row>
    <row r="8785" spans="79:79" ht="24" thickBot="1">
      <c r="CA8785" s="136"/>
    </row>
    <row r="8786" spans="79:79" ht="24" thickBot="1">
      <c r="CA8786" s="136"/>
    </row>
    <row r="8787" spans="79:79" ht="24" thickBot="1">
      <c r="CA8787" s="136"/>
    </row>
    <row r="8788" spans="79:79" ht="24" thickBot="1">
      <c r="CA8788" s="136"/>
    </row>
    <row r="8789" spans="79:79" ht="24" thickBot="1">
      <c r="CA8789" s="136"/>
    </row>
    <row r="8790" spans="79:79" ht="24" thickBot="1">
      <c r="CA8790" s="136"/>
    </row>
    <row r="8791" spans="79:79" ht="24" thickBot="1">
      <c r="CA8791" s="136"/>
    </row>
    <row r="8792" spans="79:79" ht="24" thickBot="1">
      <c r="CA8792" s="136"/>
    </row>
    <row r="8793" spans="79:79" ht="24" thickBot="1">
      <c r="CA8793" s="136"/>
    </row>
    <row r="8794" spans="79:79" ht="24" thickBot="1">
      <c r="CA8794" s="136"/>
    </row>
    <row r="8795" spans="79:79" ht="24" thickBot="1">
      <c r="CA8795" s="136"/>
    </row>
    <row r="8796" spans="79:79" ht="24" thickBot="1">
      <c r="CA8796" s="136"/>
    </row>
    <row r="8797" spans="79:79" ht="24" thickBot="1">
      <c r="CA8797" s="136"/>
    </row>
    <row r="8798" spans="79:79" ht="24" thickBot="1">
      <c r="CA8798" s="136"/>
    </row>
    <row r="8799" spans="79:79" ht="24" thickBot="1">
      <c r="CA8799" s="136"/>
    </row>
    <row r="8800" spans="79:79" ht="24" thickBot="1">
      <c r="CA8800" s="136"/>
    </row>
    <row r="8801" spans="79:79" ht="24" thickBot="1">
      <c r="CA8801" s="136"/>
    </row>
    <row r="8802" spans="79:79" ht="24" thickBot="1">
      <c r="CA8802" s="136"/>
    </row>
    <row r="8803" spans="79:79" ht="24" thickBot="1">
      <c r="CA8803" s="136"/>
    </row>
    <row r="8804" spans="79:79" ht="24" thickBot="1">
      <c r="CA8804" s="136"/>
    </row>
    <row r="8805" spans="79:79" ht="24" thickBot="1">
      <c r="CA8805" s="136"/>
    </row>
    <row r="8806" spans="79:79" ht="24" thickBot="1">
      <c r="CA8806" s="136"/>
    </row>
    <row r="8807" spans="79:79" ht="24" thickBot="1">
      <c r="CA8807" s="136"/>
    </row>
    <row r="8808" spans="79:79" ht="24" thickBot="1">
      <c r="CA8808" s="136"/>
    </row>
    <row r="8809" spans="79:79" ht="24" thickBot="1">
      <c r="CA8809" s="136"/>
    </row>
    <row r="8810" spans="79:79" ht="24" thickBot="1">
      <c r="CA8810" s="136"/>
    </row>
    <row r="8811" spans="79:79" ht="24" thickBot="1">
      <c r="CA8811" s="136"/>
    </row>
    <row r="8812" spans="79:79" ht="24" thickBot="1">
      <c r="CA8812" s="136"/>
    </row>
    <row r="8813" spans="79:79" ht="24" thickBot="1">
      <c r="CA8813" s="136"/>
    </row>
    <row r="8814" spans="79:79" ht="24" thickBot="1">
      <c r="CA8814" s="136"/>
    </row>
    <row r="8815" spans="79:79" ht="24" thickBot="1">
      <c r="CA8815" s="136"/>
    </row>
    <row r="8816" spans="79:79" ht="24" thickBot="1">
      <c r="CA8816" s="136"/>
    </row>
    <row r="8817" spans="79:79" ht="24" thickBot="1">
      <c r="CA8817" s="136"/>
    </row>
    <row r="8818" spans="79:79" ht="24" thickBot="1">
      <c r="CA8818" s="136"/>
    </row>
    <row r="8819" spans="79:79" ht="24" thickBot="1">
      <c r="CA8819" s="136"/>
    </row>
    <row r="8820" spans="79:79" ht="24" thickBot="1">
      <c r="CA8820" s="136"/>
    </row>
    <row r="8821" spans="79:79" ht="24" thickBot="1">
      <c r="CA8821" s="136"/>
    </row>
    <row r="8822" spans="79:79" ht="24" thickBot="1">
      <c r="CA8822" s="136"/>
    </row>
    <row r="8823" spans="79:79" ht="24" thickBot="1">
      <c r="CA8823" s="136"/>
    </row>
    <row r="8824" spans="79:79" ht="24" thickBot="1">
      <c r="CA8824" s="136"/>
    </row>
    <row r="8825" spans="79:79" ht="24" thickBot="1">
      <c r="CA8825" s="136"/>
    </row>
    <row r="8826" spans="79:79" ht="24" thickBot="1">
      <c r="CA8826" s="136"/>
    </row>
    <row r="8827" spans="79:79" ht="24" thickBot="1">
      <c r="CA8827" s="136"/>
    </row>
    <row r="8828" spans="79:79" ht="24" thickBot="1">
      <c r="CA8828" s="136"/>
    </row>
    <row r="8829" spans="79:79" ht="24" thickBot="1">
      <c r="CA8829" s="136"/>
    </row>
    <row r="8830" spans="79:79" ht="24" thickBot="1">
      <c r="CA8830" s="136"/>
    </row>
    <row r="8831" spans="79:79" ht="24" thickBot="1">
      <c r="CA8831" s="136"/>
    </row>
    <row r="8832" spans="79:79" ht="24" thickBot="1">
      <c r="CA8832" s="136"/>
    </row>
    <row r="8833" spans="79:79" ht="24" thickBot="1">
      <c r="CA8833" s="136"/>
    </row>
    <row r="8834" spans="79:79" ht="24" thickBot="1">
      <c r="CA8834" s="136"/>
    </row>
    <row r="8835" spans="79:79" ht="24" thickBot="1">
      <c r="CA8835" s="136"/>
    </row>
    <row r="8836" spans="79:79" ht="24" thickBot="1">
      <c r="CA8836" s="136"/>
    </row>
    <row r="8837" spans="79:79" ht="24" thickBot="1">
      <c r="CA8837" s="136"/>
    </row>
    <row r="8838" spans="79:79" ht="24" thickBot="1">
      <c r="CA8838" s="136"/>
    </row>
    <row r="8839" spans="79:79" ht="24" thickBot="1">
      <c r="CA8839" s="136"/>
    </row>
    <row r="8840" spans="79:79" ht="24" thickBot="1">
      <c r="CA8840" s="136"/>
    </row>
    <row r="8841" spans="79:79" ht="24" thickBot="1">
      <c r="CA8841" s="136"/>
    </row>
    <row r="8842" spans="79:79" ht="24" thickBot="1">
      <c r="CA8842" s="136"/>
    </row>
    <row r="8843" spans="79:79" ht="24" thickBot="1">
      <c r="CA8843" s="136"/>
    </row>
    <row r="8844" spans="79:79" ht="24" thickBot="1">
      <c r="CA8844" s="136"/>
    </row>
    <row r="8845" spans="79:79" ht="24" thickBot="1">
      <c r="CA8845" s="136"/>
    </row>
    <row r="8846" spans="79:79" ht="24" thickBot="1">
      <c r="CA8846" s="136"/>
    </row>
    <row r="8847" spans="79:79" ht="24" thickBot="1">
      <c r="CA8847" s="136"/>
    </row>
    <row r="8848" spans="79:79" ht="24" thickBot="1">
      <c r="CA8848" s="136"/>
    </row>
    <row r="8849" spans="79:79" ht="24" thickBot="1">
      <c r="CA8849" s="136"/>
    </row>
    <row r="8850" spans="79:79" ht="24" thickBot="1">
      <c r="CA8850" s="136"/>
    </row>
    <row r="8851" spans="79:79" ht="24" thickBot="1">
      <c r="CA8851" s="136"/>
    </row>
    <row r="8852" spans="79:79" ht="24" thickBot="1">
      <c r="CA8852" s="136"/>
    </row>
    <row r="8853" spans="79:79" ht="24" thickBot="1">
      <c r="CA8853" s="136"/>
    </row>
    <row r="8854" spans="79:79" ht="24" thickBot="1">
      <c r="CA8854" s="136"/>
    </row>
    <row r="8855" spans="79:79" ht="24" thickBot="1">
      <c r="CA8855" s="136"/>
    </row>
    <row r="8856" spans="79:79" ht="24" thickBot="1">
      <c r="CA8856" s="136"/>
    </row>
    <row r="8857" spans="79:79" ht="24" thickBot="1">
      <c r="CA8857" s="136"/>
    </row>
    <row r="8858" spans="79:79" ht="24" thickBot="1">
      <c r="CA8858" s="136"/>
    </row>
    <row r="8859" spans="79:79" ht="24" thickBot="1">
      <c r="CA8859" s="136"/>
    </row>
    <row r="8860" spans="79:79" ht="24" thickBot="1">
      <c r="CA8860" s="136"/>
    </row>
    <row r="8861" spans="79:79" ht="24" thickBot="1">
      <c r="CA8861" s="136"/>
    </row>
    <row r="8862" spans="79:79" ht="24" thickBot="1">
      <c r="CA8862" s="136"/>
    </row>
    <row r="8863" spans="79:79" ht="24" thickBot="1">
      <c r="CA8863" s="136"/>
    </row>
    <row r="8864" spans="79:79" ht="24" thickBot="1">
      <c r="CA8864" s="136"/>
    </row>
    <row r="8865" spans="79:79" ht="24" thickBot="1">
      <c r="CA8865" s="136"/>
    </row>
    <row r="8866" spans="79:79" ht="24" thickBot="1">
      <c r="CA8866" s="136"/>
    </row>
    <row r="8867" spans="79:79" ht="24" thickBot="1">
      <c r="CA8867" s="136"/>
    </row>
    <row r="8868" spans="79:79" ht="24" thickBot="1">
      <c r="CA8868" s="136"/>
    </row>
    <row r="8869" spans="79:79" ht="24" thickBot="1">
      <c r="CA8869" s="136"/>
    </row>
    <row r="8870" spans="79:79" ht="24" thickBot="1">
      <c r="CA8870" s="136"/>
    </row>
    <row r="8871" spans="79:79" ht="24" thickBot="1">
      <c r="CA8871" s="136"/>
    </row>
    <row r="8872" spans="79:79" ht="24" thickBot="1">
      <c r="CA8872" s="136"/>
    </row>
    <row r="8873" spans="79:79" ht="24" thickBot="1">
      <c r="CA8873" s="136"/>
    </row>
    <row r="8874" spans="79:79" ht="24" thickBot="1">
      <c r="CA8874" s="136"/>
    </row>
    <row r="8875" spans="79:79" ht="24" thickBot="1">
      <c r="CA8875" s="136"/>
    </row>
    <row r="8876" spans="79:79" ht="24" thickBot="1">
      <c r="CA8876" s="136"/>
    </row>
    <row r="8877" spans="79:79" ht="24" thickBot="1">
      <c r="CA8877" s="136"/>
    </row>
    <row r="8878" spans="79:79" ht="24" thickBot="1">
      <c r="CA8878" s="136"/>
    </row>
    <row r="8879" spans="79:79" ht="24" thickBot="1">
      <c r="CA8879" s="136"/>
    </row>
    <row r="8880" spans="79:79" ht="24" thickBot="1">
      <c r="CA8880" s="136"/>
    </row>
    <row r="8881" spans="79:79" ht="24" thickBot="1">
      <c r="CA8881" s="136"/>
    </row>
    <row r="8882" spans="79:79" ht="24" thickBot="1">
      <c r="CA8882" s="136"/>
    </row>
    <row r="8883" spans="79:79" ht="24" thickBot="1">
      <c r="CA8883" s="136"/>
    </row>
    <row r="8884" spans="79:79" ht="24" thickBot="1">
      <c r="CA8884" s="136"/>
    </row>
    <row r="8885" spans="79:79" ht="24" thickBot="1">
      <c r="CA8885" s="136"/>
    </row>
    <row r="8886" spans="79:79" ht="24" thickBot="1">
      <c r="CA8886" s="136"/>
    </row>
    <row r="8887" spans="79:79" ht="24" thickBot="1">
      <c r="CA8887" s="136"/>
    </row>
    <row r="8888" spans="79:79" ht="24" thickBot="1">
      <c r="CA8888" s="136"/>
    </row>
    <row r="8889" spans="79:79" ht="24" thickBot="1">
      <c r="CA8889" s="136"/>
    </row>
    <row r="8890" spans="79:79" ht="24" thickBot="1">
      <c r="CA8890" s="136"/>
    </row>
    <row r="8891" spans="79:79" ht="24" thickBot="1">
      <c r="CA8891" s="136"/>
    </row>
    <row r="8892" spans="79:79" ht="24" thickBot="1">
      <c r="CA8892" s="136"/>
    </row>
    <row r="8893" spans="79:79" ht="24" thickBot="1">
      <c r="CA8893" s="136"/>
    </row>
    <row r="8894" spans="79:79" ht="24" thickBot="1">
      <c r="CA8894" s="136"/>
    </row>
    <row r="8895" spans="79:79" ht="24" thickBot="1">
      <c r="CA8895" s="136"/>
    </row>
    <row r="8896" spans="79:79" ht="24" thickBot="1">
      <c r="CA8896" s="136"/>
    </row>
    <row r="8897" spans="79:79" ht="24" thickBot="1">
      <c r="CA8897" s="136"/>
    </row>
    <row r="8898" spans="79:79" ht="24" thickBot="1">
      <c r="CA8898" s="136"/>
    </row>
    <row r="8899" spans="79:79" ht="24" thickBot="1">
      <c r="CA8899" s="136"/>
    </row>
    <row r="8900" spans="79:79" ht="24" thickBot="1">
      <c r="CA8900" s="136"/>
    </row>
    <row r="8901" spans="79:79" ht="24" thickBot="1">
      <c r="CA8901" s="136"/>
    </row>
    <row r="8902" spans="79:79" ht="24" thickBot="1">
      <c r="CA8902" s="136"/>
    </row>
    <row r="8903" spans="79:79" ht="24" thickBot="1">
      <c r="CA8903" s="136"/>
    </row>
    <row r="8904" spans="79:79" ht="24" thickBot="1">
      <c r="CA8904" s="136"/>
    </row>
    <row r="8905" spans="79:79" ht="24" thickBot="1">
      <c r="CA8905" s="136"/>
    </row>
    <row r="8906" spans="79:79" ht="24" thickBot="1">
      <c r="CA8906" s="136"/>
    </row>
    <row r="8907" spans="79:79" ht="24" thickBot="1">
      <c r="CA8907" s="136"/>
    </row>
    <row r="8908" spans="79:79" ht="24" thickBot="1">
      <c r="CA8908" s="136"/>
    </row>
    <row r="8909" spans="79:79" ht="24" thickBot="1">
      <c r="CA8909" s="136"/>
    </row>
    <row r="8910" spans="79:79" ht="24" thickBot="1">
      <c r="CA8910" s="136"/>
    </row>
    <row r="8911" spans="79:79" ht="24" thickBot="1">
      <c r="CA8911" s="136"/>
    </row>
    <row r="8912" spans="79:79" ht="24" thickBot="1">
      <c r="CA8912" s="136"/>
    </row>
    <row r="8913" spans="79:79" ht="24" thickBot="1">
      <c r="CA8913" s="136"/>
    </row>
    <row r="8914" spans="79:79" ht="24" thickBot="1">
      <c r="CA8914" s="136"/>
    </row>
    <row r="8915" spans="79:79" ht="24" thickBot="1">
      <c r="CA8915" s="136"/>
    </row>
    <row r="8916" spans="79:79" ht="24" thickBot="1">
      <c r="CA8916" s="136"/>
    </row>
    <row r="8917" spans="79:79" ht="24" thickBot="1">
      <c r="CA8917" s="136"/>
    </row>
    <row r="8918" spans="79:79" ht="24" thickBot="1">
      <c r="CA8918" s="136"/>
    </row>
    <row r="8919" spans="79:79" ht="24" thickBot="1">
      <c r="CA8919" s="136"/>
    </row>
    <row r="8920" spans="79:79" ht="24" thickBot="1">
      <c r="CA8920" s="136"/>
    </row>
    <row r="8921" spans="79:79" ht="24" thickBot="1">
      <c r="CA8921" s="136"/>
    </row>
    <row r="8922" spans="79:79" ht="24" thickBot="1">
      <c r="CA8922" s="136"/>
    </row>
    <row r="8923" spans="79:79" ht="24" thickBot="1">
      <c r="CA8923" s="136"/>
    </row>
    <row r="8924" spans="79:79" ht="24" thickBot="1">
      <c r="CA8924" s="136"/>
    </row>
    <row r="8925" spans="79:79" ht="24" thickBot="1">
      <c r="CA8925" s="136"/>
    </row>
    <row r="8926" spans="79:79" ht="24" thickBot="1">
      <c r="CA8926" s="136"/>
    </row>
    <row r="8927" spans="79:79" ht="24" thickBot="1">
      <c r="CA8927" s="136"/>
    </row>
    <row r="8928" spans="79:79" ht="24" thickBot="1">
      <c r="CA8928" s="136"/>
    </row>
    <row r="8929" spans="79:79" ht="24" thickBot="1">
      <c r="CA8929" s="136"/>
    </row>
    <row r="8930" spans="79:79" ht="24" thickBot="1">
      <c r="CA8930" s="136"/>
    </row>
    <row r="8931" spans="79:79" ht="24" thickBot="1">
      <c r="CA8931" s="136"/>
    </row>
    <row r="8932" spans="79:79" ht="24" thickBot="1">
      <c r="CA8932" s="136"/>
    </row>
    <row r="8933" spans="79:79" ht="24" thickBot="1">
      <c r="CA8933" s="136"/>
    </row>
    <row r="8934" spans="79:79" ht="24" thickBot="1">
      <c r="CA8934" s="136"/>
    </row>
    <row r="8935" spans="79:79" ht="24" thickBot="1">
      <c r="CA8935" s="136"/>
    </row>
    <row r="8936" spans="79:79" ht="24" thickBot="1">
      <c r="CA8936" s="136"/>
    </row>
    <row r="8937" spans="79:79" ht="24" thickBot="1">
      <c r="CA8937" s="136"/>
    </row>
    <row r="8938" spans="79:79" ht="24" thickBot="1">
      <c r="CA8938" s="136"/>
    </row>
    <row r="8939" spans="79:79" ht="24" thickBot="1">
      <c r="CA8939" s="136"/>
    </row>
    <row r="8940" spans="79:79" ht="24" thickBot="1">
      <c r="CA8940" s="136"/>
    </row>
    <row r="8941" spans="79:79" ht="24" thickBot="1">
      <c r="CA8941" s="136"/>
    </row>
    <row r="8942" spans="79:79" ht="24" thickBot="1">
      <c r="CA8942" s="136"/>
    </row>
    <row r="8943" spans="79:79" ht="24" thickBot="1">
      <c r="CA8943" s="136"/>
    </row>
    <row r="8944" spans="79:79" ht="24" thickBot="1">
      <c r="CA8944" s="136"/>
    </row>
    <row r="8945" spans="79:79" ht="24" thickBot="1">
      <c r="CA8945" s="136"/>
    </row>
    <row r="8946" spans="79:79" ht="24" thickBot="1">
      <c r="CA8946" s="136"/>
    </row>
    <row r="8947" spans="79:79" ht="24" thickBot="1">
      <c r="CA8947" s="136"/>
    </row>
    <row r="8948" spans="79:79" ht="24" thickBot="1">
      <c r="CA8948" s="136"/>
    </row>
    <row r="8949" spans="79:79" ht="24" thickBot="1">
      <c r="CA8949" s="136"/>
    </row>
    <row r="8950" spans="79:79" ht="24" thickBot="1">
      <c r="CA8950" s="136"/>
    </row>
    <row r="8951" spans="79:79" ht="24" thickBot="1">
      <c r="CA8951" s="136"/>
    </row>
    <row r="8952" spans="79:79" ht="24" thickBot="1">
      <c r="CA8952" s="136"/>
    </row>
    <row r="8953" spans="79:79" ht="24" thickBot="1">
      <c r="CA8953" s="136"/>
    </row>
    <row r="8954" spans="79:79" ht="24" thickBot="1">
      <c r="CA8954" s="136"/>
    </row>
    <row r="8955" spans="79:79" ht="24" thickBot="1">
      <c r="CA8955" s="136"/>
    </row>
    <row r="8956" spans="79:79" ht="24" thickBot="1">
      <c r="CA8956" s="136"/>
    </row>
    <row r="8957" spans="79:79" ht="24" thickBot="1">
      <c r="CA8957" s="136"/>
    </row>
    <row r="8958" spans="79:79" ht="24" thickBot="1">
      <c r="CA8958" s="136"/>
    </row>
    <row r="8959" spans="79:79" ht="24" thickBot="1">
      <c r="CA8959" s="136"/>
    </row>
    <row r="8960" spans="79:79" ht="24" thickBot="1">
      <c r="CA8960" s="136"/>
    </row>
    <row r="8961" spans="79:79" ht="24" thickBot="1">
      <c r="CA8961" s="136"/>
    </row>
    <row r="8962" spans="79:79" ht="24" thickBot="1">
      <c r="CA8962" s="136"/>
    </row>
    <row r="8963" spans="79:79" ht="24" thickBot="1">
      <c r="CA8963" s="136"/>
    </row>
    <row r="8964" spans="79:79" ht="24" thickBot="1">
      <c r="CA8964" s="136"/>
    </row>
    <row r="8965" spans="79:79" ht="24" thickBot="1">
      <c r="CA8965" s="136"/>
    </row>
    <row r="8966" spans="79:79" ht="24" thickBot="1">
      <c r="CA8966" s="136"/>
    </row>
    <row r="8967" spans="79:79" ht="24" thickBot="1">
      <c r="CA8967" s="136"/>
    </row>
    <row r="8968" spans="79:79" ht="24" thickBot="1">
      <c r="CA8968" s="136"/>
    </row>
    <row r="8969" spans="79:79" ht="24" thickBot="1">
      <c r="CA8969" s="136"/>
    </row>
    <row r="8970" spans="79:79" ht="24" thickBot="1">
      <c r="CA8970" s="136"/>
    </row>
    <row r="8971" spans="79:79" ht="24" thickBot="1">
      <c r="CA8971" s="136"/>
    </row>
    <row r="8972" spans="79:79" ht="24" thickBot="1">
      <c r="CA8972" s="136"/>
    </row>
    <row r="8973" spans="79:79" ht="24" thickBot="1">
      <c r="CA8973" s="136"/>
    </row>
    <row r="8974" spans="79:79" ht="24" thickBot="1">
      <c r="CA8974" s="136"/>
    </row>
    <row r="8975" spans="79:79" ht="24" thickBot="1">
      <c r="CA8975" s="136"/>
    </row>
    <row r="8976" spans="79:79" ht="24" thickBot="1">
      <c r="CA8976" s="136"/>
    </row>
    <row r="8977" spans="79:79" ht="24" thickBot="1">
      <c r="CA8977" s="136"/>
    </row>
    <row r="8978" spans="79:79" ht="24" thickBot="1">
      <c r="CA8978" s="136"/>
    </row>
    <row r="8979" spans="79:79" ht="24" thickBot="1">
      <c r="CA8979" s="136"/>
    </row>
    <row r="8980" spans="79:79" ht="24" thickBot="1">
      <c r="CA8980" s="136"/>
    </row>
    <row r="8981" spans="79:79" ht="24" thickBot="1">
      <c r="CA8981" s="136"/>
    </row>
    <row r="8982" spans="79:79" ht="24" thickBot="1">
      <c r="CA8982" s="136"/>
    </row>
    <row r="8983" spans="79:79" ht="24" thickBot="1">
      <c r="CA8983" s="136"/>
    </row>
    <row r="8984" spans="79:79" ht="24" thickBot="1">
      <c r="CA8984" s="136"/>
    </row>
    <row r="8985" spans="79:79" ht="24" thickBot="1">
      <c r="CA8985" s="136"/>
    </row>
    <row r="8986" spans="79:79" ht="24" thickBot="1">
      <c r="CA8986" s="136"/>
    </row>
    <row r="8987" spans="79:79" ht="24" thickBot="1">
      <c r="CA8987" s="136"/>
    </row>
    <row r="8988" spans="79:79" ht="24" thickBot="1">
      <c r="CA8988" s="136"/>
    </row>
    <row r="8989" spans="79:79" ht="24" thickBot="1">
      <c r="CA8989" s="136"/>
    </row>
    <row r="8990" spans="79:79" ht="24" thickBot="1">
      <c r="CA8990" s="136"/>
    </row>
    <row r="8991" spans="79:79" ht="24" thickBot="1">
      <c r="CA8991" s="136"/>
    </row>
    <row r="8992" spans="79:79" ht="24" thickBot="1">
      <c r="CA8992" s="136"/>
    </row>
    <row r="8993" spans="79:79" ht="24" thickBot="1">
      <c r="CA8993" s="136"/>
    </row>
    <row r="8994" spans="79:79" ht="24" thickBot="1">
      <c r="CA8994" s="136"/>
    </row>
    <row r="8995" spans="79:79" ht="24" thickBot="1">
      <c r="CA8995" s="136"/>
    </row>
    <row r="8996" spans="79:79" ht="24" thickBot="1">
      <c r="CA8996" s="136"/>
    </row>
    <row r="8997" spans="79:79" ht="24" thickBot="1">
      <c r="CA8997" s="136"/>
    </row>
    <row r="8998" spans="79:79" ht="24" thickBot="1">
      <c r="CA8998" s="136"/>
    </row>
    <row r="8999" spans="79:79" ht="24" thickBot="1">
      <c r="CA8999" s="136"/>
    </row>
    <row r="9000" spans="79:79" ht="24" thickBot="1">
      <c r="CA9000" s="136"/>
    </row>
    <row r="9001" spans="79:79" ht="24" thickBot="1">
      <c r="CA9001" s="136"/>
    </row>
    <row r="9002" spans="79:79" ht="24" thickBot="1">
      <c r="CA9002" s="136"/>
    </row>
    <row r="9003" spans="79:79" ht="24" thickBot="1">
      <c r="CA9003" s="136"/>
    </row>
    <row r="9004" spans="79:79" ht="24" thickBot="1">
      <c r="CA9004" s="136"/>
    </row>
    <row r="9005" spans="79:79" ht="24" thickBot="1">
      <c r="CA9005" s="136"/>
    </row>
    <row r="9006" spans="79:79" ht="24" thickBot="1">
      <c r="CA9006" s="136"/>
    </row>
    <row r="9007" spans="79:79" ht="24" thickBot="1">
      <c r="CA9007" s="136"/>
    </row>
    <row r="9008" spans="79:79" ht="24" thickBot="1">
      <c r="CA9008" s="136"/>
    </row>
    <row r="9009" spans="79:79" ht="24" thickBot="1">
      <c r="CA9009" s="136"/>
    </row>
    <row r="9010" spans="79:79" ht="24" thickBot="1">
      <c r="CA9010" s="136"/>
    </row>
    <row r="9011" spans="79:79" ht="24" thickBot="1">
      <c r="CA9011" s="136"/>
    </row>
    <row r="9012" spans="79:79" ht="24" thickBot="1">
      <c r="CA9012" s="136"/>
    </row>
    <row r="9013" spans="79:79" ht="24" thickBot="1">
      <c r="CA9013" s="136"/>
    </row>
    <row r="9014" spans="79:79" ht="24" thickBot="1">
      <c r="CA9014" s="136"/>
    </row>
    <row r="9015" spans="79:79" ht="24" thickBot="1">
      <c r="CA9015" s="136"/>
    </row>
    <row r="9016" spans="79:79" ht="24" thickBot="1">
      <c r="CA9016" s="136"/>
    </row>
    <row r="9017" spans="79:79" ht="24" thickBot="1">
      <c r="CA9017" s="136"/>
    </row>
    <row r="9018" spans="79:79" ht="24" thickBot="1">
      <c r="CA9018" s="136"/>
    </row>
    <row r="9019" spans="79:79" ht="24" thickBot="1">
      <c r="CA9019" s="136"/>
    </row>
    <row r="9020" spans="79:79" ht="24" thickBot="1">
      <c r="CA9020" s="136"/>
    </row>
    <row r="9021" spans="79:79" ht="24" thickBot="1">
      <c r="CA9021" s="136"/>
    </row>
    <row r="9022" spans="79:79" ht="24" thickBot="1">
      <c r="CA9022" s="136"/>
    </row>
    <row r="9023" spans="79:79" ht="24" thickBot="1">
      <c r="CA9023" s="136"/>
    </row>
    <row r="9024" spans="79:79" ht="24" thickBot="1">
      <c r="CA9024" s="136"/>
    </row>
    <row r="9025" spans="79:79" ht="24" thickBot="1">
      <c r="CA9025" s="136"/>
    </row>
    <row r="9026" spans="79:79" ht="24" thickBot="1">
      <c r="CA9026" s="136"/>
    </row>
    <row r="9027" spans="79:79" ht="24" thickBot="1">
      <c r="CA9027" s="136"/>
    </row>
    <row r="9028" spans="79:79" ht="24" thickBot="1">
      <c r="CA9028" s="136"/>
    </row>
    <row r="9029" spans="79:79" ht="24" thickBot="1">
      <c r="CA9029" s="136"/>
    </row>
    <row r="9030" spans="79:79" ht="24" thickBot="1">
      <c r="CA9030" s="136"/>
    </row>
    <row r="9031" spans="79:79" ht="24" thickBot="1">
      <c r="CA9031" s="136"/>
    </row>
    <row r="9032" spans="79:79" ht="24" thickBot="1">
      <c r="CA9032" s="136"/>
    </row>
    <row r="9033" spans="79:79" ht="24" thickBot="1">
      <c r="CA9033" s="136"/>
    </row>
    <row r="9034" spans="79:79" ht="24" thickBot="1">
      <c r="CA9034" s="136"/>
    </row>
    <row r="9035" spans="79:79" ht="24" thickBot="1">
      <c r="CA9035" s="136"/>
    </row>
    <row r="9036" spans="79:79" ht="24" thickBot="1">
      <c r="CA9036" s="136"/>
    </row>
    <row r="9037" spans="79:79" ht="24" thickBot="1">
      <c r="CA9037" s="136"/>
    </row>
    <row r="9038" spans="79:79" ht="24" thickBot="1">
      <c r="CA9038" s="136"/>
    </row>
    <row r="9039" spans="79:79" ht="24" thickBot="1">
      <c r="CA9039" s="136"/>
    </row>
    <row r="9040" spans="79:79" ht="24" thickBot="1">
      <c r="CA9040" s="136"/>
    </row>
    <row r="9041" spans="79:79" ht="24" thickBot="1">
      <c r="CA9041" s="136"/>
    </row>
    <row r="9042" spans="79:79" ht="24" thickBot="1">
      <c r="CA9042" s="136"/>
    </row>
    <row r="9043" spans="79:79" ht="24" thickBot="1">
      <c r="CA9043" s="136"/>
    </row>
    <row r="9044" spans="79:79" ht="24" thickBot="1">
      <c r="CA9044" s="136"/>
    </row>
    <row r="9045" spans="79:79" ht="24" thickBot="1">
      <c r="CA9045" s="136"/>
    </row>
    <row r="9046" spans="79:79" ht="24" thickBot="1">
      <c r="CA9046" s="136"/>
    </row>
    <row r="9047" spans="79:79" ht="24" thickBot="1">
      <c r="CA9047" s="136"/>
    </row>
    <row r="9048" spans="79:79" ht="24" thickBot="1">
      <c r="CA9048" s="136"/>
    </row>
    <row r="9049" spans="79:79" ht="24" thickBot="1">
      <c r="CA9049" s="136"/>
    </row>
    <row r="9050" spans="79:79" ht="24" thickBot="1">
      <c r="CA9050" s="136"/>
    </row>
    <row r="9051" spans="79:79" ht="24" thickBot="1">
      <c r="CA9051" s="136"/>
    </row>
    <row r="9052" spans="79:79" ht="24" thickBot="1">
      <c r="CA9052" s="136"/>
    </row>
    <row r="9053" spans="79:79" ht="24" thickBot="1">
      <c r="CA9053" s="136"/>
    </row>
    <row r="9054" spans="79:79" ht="24" thickBot="1">
      <c r="CA9054" s="136"/>
    </row>
    <row r="9055" spans="79:79" ht="24" thickBot="1">
      <c r="CA9055" s="136"/>
    </row>
    <row r="9056" spans="79:79" ht="24" thickBot="1">
      <c r="CA9056" s="136"/>
    </row>
    <row r="9057" spans="79:79" ht="24" thickBot="1">
      <c r="CA9057" s="136"/>
    </row>
    <row r="9058" spans="79:79" ht="24" thickBot="1">
      <c r="CA9058" s="136"/>
    </row>
    <row r="9059" spans="79:79" ht="24" thickBot="1">
      <c r="CA9059" s="136"/>
    </row>
    <row r="9060" spans="79:79" ht="24" thickBot="1">
      <c r="CA9060" s="136"/>
    </row>
    <row r="9061" spans="79:79" ht="24" thickBot="1">
      <c r="CA9061" s="136"/>
    </row>
    <row r="9062" spans="79:79" ht="24" thickBot="1">
      <c r="CA9062" s="136"/>
    </row>
    <row r="9063" spans="79:79" ht="24" thickBot="1">
      <c r="CA9063" s="136"/>
    </row>
    <row r="9064" spans="79:79" ht="24" thickBot="1">
      <c r="CA9064" s="136"/>
    </row>
    <row r="9065" spans="79:79" ht="24" thickBot="1">
      <c r="CA9065" s="136"/>
    </row>
    <row r="9066" spans="79:79" ht="24" thickBot="1">
      <c r="CA9066" s="136"/>
    </row>
    <row r="9067" spans="79:79" ht="24" thickBot="1">
      <c r="CA9067" s="136"/>
    </row>
    <row r="9068" spans="79:79" ht="24" thickBot="1">
      <c r="CA9068" s="136"/>
    </row>
    <row r="9069" spans="79:79" ht="24" thickBot="1">
      <c r="CA9069" s="136"/>
    </row>
    <row r="9070" spans="79:79" ht="24" thickBot="1">
      <c r="CA9070" s="136"/>
    </row>
    <row r="9071" spans="79:79" ht="24" thickBot="1">
      <c r="CA9071" s="136"/>
    </row>
    <row r="9072" spans="79:79" ht="24" thickBot="1">
      <c r="CA9072" s="136"/>
    </row>
    <row r="9073" spans="79:79" ht="24" thickBot="1">
      <c r="CA9073" s="136"/>
    </row>
    <row r="9074" spans="79:79" ht="24" thickBot="1">
      <c r="CA9074" s="136"/>
    </row>
    <row r="9075" spans="79:79" ht="24" thickBot="1">
      <c r="CA9075" s="136"/>
    </row>
    <row r="9076" spans="79:79" ht="24" thickBot="1">
      <c r="CA9076" s="136"/>
    </row>
    <row r="9077" spans="79:79" ht="24" thickBot="1">
      <c r="CA9077" s="136"/>
    </row>
    <row r="9078" spans="79:79" ht="24" thickBot="1">
      <c r="CA9078" s="136"/>
    </row>
    <row r="9079" spans="79:79" ht="24" thickBot="1">
      <c r="CA9079" s="136"/>
    </row>
    <row r="9080" spans="79:79" ht="24" thickBot="1">
      <c r="CA9080" s="136"/>
    </row>
    <row r="9081" spans="79:79" ht="24" thickBot="1">
      <c r="CA9081" s="136"/>
    </row>
    <row r="9082" spans="79:79" ht="24" thickBot="1">
      <c r="CA9082" s="136"/>
    </row>
    <row r="9083" spans="79:79" ht="24" thickBot="1">
      <c r="CA9083" s="136"/>
    </row>
    <row r="9084" spans="79:79" ht="24" thickBot="1">
      <c r="CA9084" s="136"/>
    </row>
    <row r="9085" spans="79:79" ht="24" thickBot="1">
      <c r="CA9085" s="136"/>
    </row>
    <row r="9086" spans="79:79" ht="24" thickBot="1">
      <c r="CA9086" s="136"/>
    </row>
    <row r="9087" spans="79:79" ht="24" thickBot="1">
      <c r="CA9087" s="136"/>
    </row>
    <row r="9088" spans="79:79" ht="24" thickBot="1">
      <c r="CA9088" s="136"/>
    </row>
    <row r="9089" spans="79:79" ht="24" thickBot="1">
      <c r="CA9089" s="136"/>
    </row>
    <row r="9090" spans="79:79" ht="24" thickBot="1">
      <c r="CA9090" s="136"/>
    </row>
    <row r="9091" spans="79:79" ht="24" thickBot="1">
      <c r="CA9091" s="136"/>
    </row>
    <row r="9092" spans="79:79" ht="24" thickBot="1">
      <c r="CA9092" s="136"/>
    </row>
    <row r="9093" spans="79:79" ht="24" thickBot="1">
      <c r="CA9093" s="136"/>
    </row>
    <row r="9094" spans="79:79" ht="24" thickBot="1">
      <c r="CA9094" s="136"/>
    </row>
    <row r="9095" spans="79:79" ht="24" thickBot="1">
      <c r="CA9095" s="136"/>
    </row>
    <row r="9096" spans="79:79" ht="24" thickBot="1">
      <c r="CA9096" s="136"/>
    </row>
    <row r="9097" spans="79:79" ht="24" thickBot="1">
      <c r="CA9097" s="136"/>
    </row>
    <row r="9098" spans="79:79" ht="24" thickBot="1">
      <c r="CA9098" s="136"/>
    </row>
    <row r="9099" spans="79:79" ht="24" thickBot="1">
      <c r="CA9099" s="136"/>
    </row>
    <row r="9100" spans="79:79" ht="24" thickBot="1">
      <c r="CA9100" s="136"/>
    </row>
    <row r="9101" spans="79:79" ht="24" thickBot="1">
      <c r="CA9101" s="136"/>
    </row>
    <row r="9102" spans="79:79" ht="24" thickBot="1">
      <c r="CA9102" s="136"/>
    </row>
    <row r="9103" spans="79:79" ht="24" thickBot="1">
      <c r="CA9103" s="136"/>
    </row>
    <row r="9104" spans="79:79" ht="24" thickBot="1">
      <c r="CA9104" s="136"/>
    </row>
    <row r="9105" spans="79:79" ht="24" thickBot="1">
      <c r="CA9105" s="136"/>
    </row>
    <row r="9106" spans="79:79" ht="24" thickBot="1">
      <c r="CA9106" s="136"/>
    </row>
    <row r="9107" spans="79:79" ht="24" thickBot="1">
      <c r="CA9107" s="136"/>
    </row>
    <row r="9108" spans="79:79" ht="24" thickBot="1">
      <c r="CA9108" s="136"/>
    </row>
    <row r="9109" spans="79:79" ht="24" thickBot="1">
      <c r="CA9109" s="136"/>
    </row>
    <row r="9110" spans="79:79" ht="24" thickBot="1">
      <c r="CA9110" s="136"/>
    </row>
    <row r="9111" spans="79:79" ht="24" thickBot="1">
      <c r="CA9111" s="136"/>
    </row>
    <row r="9112" spans="79:79" ht="24" thickBot="1">
      <c r="CA9112" s="136"/>
    </row>
    <row r="9113" spans="79:79" ht="24" thickBot="1">
      <c r="CA9113" s="136"/>
    </row>
    <row r="9114" spans="79:79" ht="24" thickBot="1">
      <c r="CA9114" s="136"/>
    </row>
    <row r="9115" spans="79:79" ht="24" thickBot="1">
      <c r="CA9115" s="136"/>
    </row>
    <row r="9116" spans="79:79" ht="24" thickBot="1">
      <c r="CA9116" s="136"/>
    </row>
    <row r="9117" spans="79:79" ht="24" thickBot="1">
      <c r="CA9117" s="136"/>
    </row>
    <row r="9118" spans="79:79" ht="24" thickBot="1">
      <c r="CA9118" s="136"/>
    </row>
    <row r="9119" spans="79:79" ht="24" thickBot="1">
      <c r="CA9119" s="136"/>
    </row>
    <row r="9120" spans="79:79" ht="24" thickBot="1">
      <c r="CA9120" s="136"/>
    </row>
    <row r="9121" spans="79:79" ht="24" thickBot="1">
      <c r="CA9121" s="136"/>
    </row>
    <row r="9122" spans="79:79" ht="24" thickBot="1">
      <c r="CA9122" s="136"/>
    </row>
    <row r="9123" spans="79:79" ht="24" thickBot="1">
      <c r="CA9123" s="136"/>
    </row>
    <row r="9124" spans="79:79" ht="24" thickBot="1">
      <c r="CA9124" s="136"/>
    </row>
    <row r="9125" spans="79:79" ht="24" thickBot="1">
      <c r="CA9125" s="136"/>
    </row>
    <row r="9126" spans="79:79" ht="24" thickBot="1">
      <c r="CA9126" s="136"/>
    </row>
    <row r="9127" spans="79:79" ht="24" thickBot="1">
      <c r="CA9127" s="136"/>
    </row>
    <row r="9128" spans="79:79" ht="24" thickBot="1">
      <c r="CA9128" s="136"/>
    </row>
    <row r="9129" spans="79:79" ht="24" thickBot="1">
      <c r="CA9129" s="136"/>
    </row>
    <row r="9130" spans="79:79" ht="24" thickBot="1">
      <c r="CA9130" s="136"/>
    </row>
    <row r="9131" spans="79:79" ht="24" thickBot="1">
      <c r="CA9131" s="136"/>
    </row>
    <row r="9132" spans="79:79" ht="24" thickBot="1">
      <c r="CA9132" s="136"/>
    </row>
    <row r="9133" spans="79:79" ht="24" thickBot="1">
      <c r="CA9133" s="136"/>
    </row>
    <row r="9134" spans="79:79" ht="24" thickBot="1">
      <c r="CA9134" s="136"/>
    </row>
    <row r="9135" spans="79:79" ht="24" thickBot="1">
      <c r="CA9135" s="136"/>
    </row>
    <row r="9136" spans="79:79" ht="24" thickBot="1">
      <c r="CA9136" s="136"/>
    </row>
    <row r="9137" spans="79:79" ht="24" thickBot="1">
      <c r="CA9137" s="136"/>
    </row>
    <row r="9138" spans="79:79" ht="24" thickBot="1">
      <c r="CA9138" s="136"/>
    </row>
    <row r="9139" spans="79:79" ht="24" thickBot="1">
      <c r="CA9139" s="136"/>
    </row>
    <row r="9140" spans="79:79" ht="24" thickBot="1">
      <c r="CA9140" s="136"/>
    </row>
    <row r="9141" spans="79:79" ht="24" thickBot="1">
      <c r="CA9141" s="136"/>
    </row>
    <row r="9142" spans="79:79" ht="24" thickBot="1">
      <c r="CA9142" s="136"/>
    </row>
    <row r="9143" spans="79:79" ht="24" thickBot="1">
      <c r="CA9143" s="136"/>
    </row>
    <row r="9144" spans="79:79" ht="24" thickBot="1">
      <c r="CA9144" s="136"/>
    </row>
    <row r="9145" spans="79:79" ht="24" thickBot="1">
      <c r="CA9145" s="136"/>
    </row>
    <row r="9146" spans="79:79" ht="24" thickBot="1">
      <c r="CA9146" s="136"/>
    </row>
    <row r="9147" spans="79:79" ht="24" thickBot="1">
      <c r="CA9147" s="136"/>
    </row>
    <row r="9148" spans="79:79" ht="24" thickBot="1">
      <c r="CA9148" s="136"/>
    </row>
    <row r="9149" spans="79:79" ht="24" thickBot="1">
      <c r="CA9149" s="136"/>
    </row>
    <row r="9150" spans="79:79" ht="24" thickBot="1">
      <c r="CA9150" s="136"/>
    </row>
    <row r="9151" spans="79:79" ht="24" thickBot="1">
      <c r="CA9151" s="136"/>
    </row>
    <row r="9152" spans="79:79" ht="24" thickBot="1">
      <c r="CA9152" s="136"/>
    </row>
    <row r="9153" spans="79:79" ht="24" thickBot="1">
      <c r="CA9153" s="136"/>
    </row>
    <row r="9154" spans="79:79" ht="24" thickBot="1">
      <c r="CA9154" s="136"/>
    </row>
    <row r="9155" spans="79:79" ht="24" thickBot="1">
      <c r="CA9155" s="136"/>
    </row>
    <row r="9156" spans="79:79" ht="24" thickBot="1">
      <c r="CA9156" s="136"/>
    </row>
    <row r="9157" spans="79:79" ht="24" thickBot="1">
      <c r="CA9157" s="136"/>
    </row>
    <row r="9158" spans="79:79" ht="24" thickBot="1">
      <c r="CA9158" s="136"/>
    </row>
    <row r="9159" spans="79:79" ht="24" thickBot="1">
      <c r="CA9159" s="136"/>
    </row>
    <row r="9160" spans="79:79" ht="24" thickBot="1">
      <c r="CA9160" s="136"/>
    </row>
    <row r="9161" spans="79:79" ht="24" thickBot="1">
      <c r="CA9161" s="136"/>
    </row>
    <row r="9162" spans="79:79" ht="24" thickBot="1">
      <c r="CA9162" s="136"/>
    </row>
    <row r="9163" spans="79:79" ht="24" thickBot="1">
      <c r="CA9163" s="136"/>
    </row>
    <row r="9164" spans="79:79" ht="24" thickBot="1">
      <c r="CA9164" s="136"/>
    </row>
    <row r="9165" spans="79:79" ht="24" thickBot="1">
      <c r="CA9165" s="136"/>
    </row>
    <row r="9166" spans="79:79" ht="24" thickBot="1">
      <c r="CA9166" s="136"/>
    </row>
    <row r="9167" spans="79:79" ht="24" thickBot="1">
      <c r="CA9167" s="136"/>
    </row>
    <row r="9168" spans="79:79" ht="24" thickBot="1">
      <c r="CA9168" s="136"/>
    </row>
    <row r="9169" spans="79:79" ht="24" thickBot="1">
      <c r="CA9169" s="136"/>
    </row>
    <row r="9170" spans="79:79" ht="24" thickBot="1">
      <c r="CA9170" s="136"/>
    </row>
    <row r="9171" spans="79:79" ht="24" thickBot="1">
      <c r="CA9171" s="136"/>
    </row>
    <row r="9172" spans="79:79" ht="24" thickBot="1">
      <c r="CA9172" s="136"/>
    </row>
    <row r="9173" spans="79:79" ht="24" thickBot="1">
      <c r="CA9173" s="136"/>
    </row>
    <row r="9174" spans="79:79" ht="24" thickBot="1">
      <c r="CA9174" s="136"/>
    </row>
    <row r="9175" spans="79:79" ht="24" thickBot="1">
      <c r="CA9175" s="136"/>
    </row>
    <row r="9176" spans="79:79" ht="24" thickBot="1">
      <c r="CA9176" s="136"/>
    </row>
    <row r="9177" spans="79:79" ht="24" thickBot="1">
      <c r="CA9177" s="136"/>
    </row>
    <row r="9178" spans="79:79" ht="24" thickBot="1">
      <c r="CA9178" s="136"/>
    </row>
    <row r="9179" spans="79:79" ht="24" thickBot="1">
      <c r="CA9179" s="136"/>
    </row>
    <row r="9180" spans="79:79" ht="24" thickBot="1">
      <c r="CA9180" s="136"/>
    </row>
    <row r="9181" spans="79:79" ht="24" thickBot="1">
      <c r="CA9181" s="136"/>
    </row>
    <row r="9182" spans="79:79" ht="24" thickBot="1">
      <c r="CA9182" s="136"/>
    </row>
    <row r="9183" spans="79:79" ht="24" thickBot="1">
      <c r="CA9183" s="136"/>
    </row>
    <row r="9184" spans="79:79" ht="24" thickBot="1">
      <c r="CA9184" s="136"/>
    </row>
    <row r="9185" spans="79:79" ht="24" thickBot="1">
      <c r="CA9185" s="136"/>
    </row>
    <row r="9186" spans="79:79" ht="24" thickBot="1">
      <c r="CA9186" s="136"/>
    </row>
    <row r="9187" spans="79:79" ht="24" thickBot="1">
      <c r="CA9187" s="136"/>
    </row>
    <row r="9188" spans="79:79" ht="24" thickBot="1">
      <c r="CA9188" s="136"/>
    </row>
    <row r="9189" spans="79:79" ht="24" thickBot="1">
      <c r="CA9189" s="136"/>
    </row>
    <row r="9190" spans="79:79" ht="24" thickBot="1">
      <c r="CA9190" s="136"/>
    </row>
    <row r="9191" spans="79:79" ht="24" thickBot="1">
      <c r="CA9191" s="136"/>
    </row>
    <row r="9192" spans="79:79" ht="24" thickBot="1">
      <c r="CA9192" s="136"/>
    </row>
    <row r="9193" spans="79:79" ht="24" thickBot="1">
      <c r="CA9193" s="136"/>
    </row>
    <row r="9194" spans="79:79" ht="24" thickBot="1">
      <c r="CA9194" s="136"/>
    </row>
    <row r="9195" spans="79:79" ht="24" thickBot="1">
      <c r="CA9195" s="136"/>
    </row>
    <row r="9196" spans="79:79" ht="24" thickBot="1">
      <c r="CA9196" s="136"/>
    </row>
    <row r="9197" spans="79:79" ht="24" thickBot="1">
      <c r="CA9197" s="136"/>
    </row>
    <row r="9198" spans="79:79" ht="24" thickBot="1">
      <c r="CA9198" s="136"/>
    </row>
    <row r="9199" spans="79:79" ht="24" thickBot="1">
      <c r="CA9199" s="136"/>
    </row>
    <row r="9200" spans="79:79" ht="24" thickBot="1">
      <c r="CA9200" s="136"/>
    </row>
    <row r="9201" spans="79:79" ht="24" thickBot="1">
      <c r="CA9201" s="136"/>
    </row>
    <row r="9202" spans="79:79" ht="24" thickBot="1">
      <c r="CA9202" s="136"/>
    </row>
    <row r="9203" spans="79:79" ht="24" thickBot="1">
      <c r="CA9203" s="136"/>
    </row>
    <row r="9204" spans="79:79" ht="24" thickBot="1">
      <c r="CA9204" s="136"/>
    </row>
    <row r="9205" spans="79:79" ht="24" thickBot="1">
      <c r="CA9205" s="136"/>
    </row>
    <row r="9206" spans="79:79" ht="24" thickBot="1">
      <c r="CA9206" s="136"/>
    </row>
    <row r="9207" spans="79:79" ht="24" thickBot="1">
      <c r="CA9207" s="136"/>
    </row>
    <row r="9208" spans="79:79" ht="24" thickBot="1">
      <c r="CA9208" s="136"/>
    </row>
    <row r="9209" spans="79:79" ht="24" thickBot="1">
      <c r="CA9209" s="136"/>
    </row>
    <row r="9210" spans="79:79" ht="24" thickBot="1">
      <c r="CA9210" s="136"/>
    </row>
    <row r="9211" spans="79:79" ht="24" thickBot="1">
      <c r="CA9211" s="136"/>
    </row>
    <row r="9212" spans="79:79" ht="24" thickBot="1">
      <c r="CA9212" s="136"/>
    </row>
    <row r="9213" spans="79:79" ht="24" thickBot="1">
      <c r="CA9213" s="136"/>
    </row>
    <row r="9214" spans="79:79" ht="24" thickBot="1">
      <c r="CA9214" s="136"/>
    </row>
    <row r="9215" spans="79:79" ht="24" thickBot="1">
      <c r="CA9215" s="136"/>
    </row>
    <row r="9216" spans="79:79" ht="24" thickBot="1">
      <c r="CA9216" s="136"/>
    </row>
    <row r="9217" spans="79:79" ht="24" thickBot="1">
      <c r="CA9217" s="136"/>
    </row>
    <row r="9218" spans="79:79" ht="24" thickBot="1">
      <c r="CA9218" s="136"/>
    </row>
    <row r="9219" spans="79:79" ht="24" thickBot="1">
      <c r="CA9219" s="136"/>
    </row>
    <row r="9220" spans="79:79" ht="24" thickBot="1">
      <c r="CA9220" s="136"/>
    </row>
    <row r="9221" spans="79:79" ht="24" thickBot="1">
      <c r="CA9221" s="136"/>
    </row>
    <row r="9222" spans="79:79" ht="24" thickBot="1">
      <c r="CA9222" s="136"/>
    </row>
    <row r="9223" spans="79:79" ht="24" thickBot="1">
      <c r="CA9223" s="136"/>
    </row>
    <row r="9224" spans="79:79" ht="24" thickBot="1">
      <c r="CA9224" s="136"/>
    </row>
    <row r="9225" spans="79:79" ht="24" thickBot="1">
      <c r="CA9225" s="136"/>
    </row>
    <row r="9226" spans="79:79" ht="24" thickBot="1">
      <c r="CA9226" s="136"/>
    </row>
    <row r="9227" spans="79:79" ht="24" thickBot="1">
      <c r="CA9227" s="136"/>
    </row>
    <row r="9228" spans="79:79" ht="24" thickBot="1">
      <c r="CA9228" s="136"/>
    </row>
    <row r="9229" spans="79:79" ht="24" thickBot="1">
      <c r="CA9229" s="136"/>
    </row>
    <row r="9230" spans="79:79" ht="24" thickBot="1">
      <c r="CA9230" s="136"/>
    </row>
    <row r="9231" spans="79:79" ht="24" thickBot="1">
      <c r="CA9231" s="136"/>
    </row>
    <row r="9232" spans="79:79" ht="24" thickBot="1">
      <c r="CA9232" s="136"/>
    </row>
    <row r="9233" spans="79:79" ht="24" thickBot="1">
      <c r="CA9233" s="136"/>
    </row>
    <row r="9234" spans="79:79" ht="24" thickBot="1">
      <c r="CA9234" s="136"/>
    </row>
    <row r="9235" spans="79:79" ht="24" thickBot="1">
      <c r="CA9235" s="136"/>
    </row>
    <row r="9236" spans="79:79" ht="24" thickBot="1">
      <c r="CA9236" s="136"/>
    </row>
    <row r="9237" spans="79:79" ht="24" thickBot="1">
      <c r="CA9237" s="136"/>
    </row>
    <row r="9238" spans="79:79" ht="24" thickBot="1">
      <c r="CA9238" s="136"/>
    </row>
    <row r="9239" spans="79:79" ht="24" thickBot="1">
      <c r="CA9239" s="136"/>
    </row>
    <row r="9240" spans="79:79" ht="24" thickBot="1">
      <c r="CA9240" s="136"/>
    </row>
    <row r="9241" spans="79:79" ht="24" thickBot="1">
      <c r="CA9241" s="136"/>
    </row>
    <row r="9242" spans="79:79" ht="24" thickBot="1">
      <c r="CA9242" s="136"/>
    </row>
    <row r="9243" spans="79:79" ht="24" thickBot="1">
      <c r="CA9243" s="136"/>
    </row>
    <row r="9244" spans="79:79" ht="24" thickBot="1">
      <c r="CA9244" s="136"/>
    </row>
    <row r="9245" spans="79:79" ht="24" thickBot="1">
      <c r="CA9245" s="136"/>
    </row>
    <row r="9246" spans="79:79" ht="24" thickBot="1">
      <c r="CA9246" s="136"/>
    </row>
    <row r="9247" spans="79:79" ht="24" thickBot="1">
      <c r="CA9247" s="136"/>
    </row>
    <row r="9248" spans="79:79" ht="24" thickBot="1">
      <c r="CA9248" s="136"/>
    </row>
    <row r="9249" spans="79:79" ht="24" thickBot="1">
      <c r="CA9249" s="136"/>
    </row>
    <row r="9250" spans="79:79" ht="24" thickBot="1">
      <c r="CA9250" s="136"/>
    </row>
    <row r="9251" spans="79:79" ht="24" thickBot="1">
      <c r="CA9251" s="136"/>
    </row>
    <row r="9252" spans="79:79" ht="24" thickBot="1">
      <c r="CA9252" s="136"/>
    </row>
    <row r="9253" spans="79:79" ht="24" thickBot="1">
      <c r="CA9253" s="136"/>
    </row>
    <row r="9254" spans="79:79" ht="24" thickBot="1">
      <c r="CA9254" s="136"/>
    </row>
    <row r="9255" spans="79:79" ht="24" thickBot="1">
      <c r="CA9255" s="136"/>
    </row>
    <row r="9256" spans="79:79" ht="24" thickBot="1">
      <c r="CA9256" s="136"/>
    </row>
    <row r="9257" spans="79:79" ht="24" thickBot="1">
      <c r="CA9257" s="136"/>
    </row>
    <row r="9258" spans="79:79" ht="24" thickBot="1">
      <c r="CA9258" s="136"/>
    </row>
    <row r="9259" spans="79:79" ht="24" thickBot="1">
      <c r="CA9259" s="136"/>
    </row>
    <row r="9260" spans="79:79" ht="24" thickBot="1">
      <c r="CA9260" s="136"/>
    </row>
    <row r="9261" spans="79:79" ht="24" thickBot="1">
      <c r="CA9261" s="136"/>
    </row>
    <row r="9262" spans="79:79" ht="24" thickBot="1">
      <c r="CA9262" s="136"/>
    </row>
    <row r="9263" spans="79:79" ht="24" thickBot="1">
      <c r="CA9263" s="136"/>
    </row>
    <row r="9264" spans="79:79" ht="24" thickBot="1">
      <c r="CA9264" s="136"/>
    </row>
    <row r="9265" spans="79:79" ht="24" thickBot="1">
      <c r="CA9265" s="136"/>
    </row>
    <row r="9266" spans="79:79" ht="24" thickBot="1">
      <c r="CA9266" s="136"/>
    </row>
    <row r="9267" spans="79:79" ht="24" thickBot="1">
      <c r="CA9267" s="136"/>
    </row>
    <row r="9268" spans="79:79" ht="24" thickBot="1">
      <c r="CA9268" s="136"/>
    </row>
    <row r="9269" spans="79:79" ht="24" thickBot="1">
      <c r="CA9269" s="136"/>
    </row>
    <row r="9270" spans="79:79" ht="24" thickBot="1">
      <c r="CA9270" s="136"/>
    </row>
    <row r="9271" spans="79:79" ht="24" thickBot="1">
      <c r="CA9271" s="136"/>
    </row>
    <row r="9272" spans="79:79" ht="24" thickBot="1">
      <c r="CA9272" s="136"/>
    </row>
    <row r="9273" spans="79:79" ht="24" thickBot="1">
      <c r="CA9273" s="136"/>
    </row>
    <row r="9274" spans="79:79" ht="24" thickBot="1">
      <c r="CA9274" s="136"/>
    </row>
    <row r="9275" spans="79:79" ht="24" thickBot="1">
      <c r="CA9275" s="136"/>
    </row>
    <row r="9276" spans="79:79" ht="24" thickBot="1">
      <c r="CA9276" s="136"/>
    </row>
    <row r="9277" spans="79:79" ht="24" thickBot="1">
      <c r="CA9277" s="136"/>
    </row>
    <row r="9278" spans="79:79" ht="24" thickBot="1">
      <c r="CA9278" s="136"/>
    </row>
    <row r="9279" spans="79:79" ht="24" thickBot="1">
      <c r="CA9279" s="136"/>
    </row>
    <row r="9280" spans="79:79" ht="24" thickBot="1">
      <c r="CA9280" s="136"/>
    </row>
    <row r="9281" spans="79:79" ht="24" thickBot="1">
      <c r="CA9281" s="136"/>
    </row>
    <row r="9282" spans="79:79" ht="24" thickBot="1">
      <c r="CA9282" s="136"/>
    </row>
    <row r="9283" spans="79:79" ht="24" thickBot="1">
      <c r="CA9283" s="136"/>
    </row>
    <row r="9284" spans="79:79" ht="24" thickBot="1">
      <c r="CA9284" s="136"/>
    </row>
    <row r="9285" spans="79:79" ht="24" thickBot="1">
      <c r="CA9285" s="136"/>
    </row>
    <row r="9286" spans="79:79" ht="24" thickBot="1">
      <c r="CA9286" s="136"/>
    </row>
    <row r="9287" spans="79:79" ht="24" thickBot="1">
      <c r="CA9287" s="136"/>
    </row>
    <row r="9288" spans="79:79" ht="24" thickBot="1">
      <c r="CA9288" s="136"/>
    </row>
    <row r="9289" spans="79:79" ht="24" thickBot="1">
      <c r="CA9289" s="136"/>
    </row>
    <row r="9290" spans="79:79" ht="24" thickBot="1">
      <c r="CA9290" s="136"/>
    </row>
    <row r="9291" spans="79:79" ht="24" thickBot="1">
      <c r="CA9291" s="136"/>
    </row>
    <row r="9292" spans="79:79" ht="24" thickBot="1">
      <c r="CA9292" s="136"/>
    </row>
    <row r="9293" spans="79:79" ht="24" thickBot="1">
      <c r="CA9293" s="136"/>
    </row>
    <row r="9294" spans="79:79" ht="24" thickBot="1">
      <c r="CA9294" s="136"/>
    </row>
    <row r="9295" spans="79:79" ht="24" thickBot="1">
      <c r="CA9295" s="136"/>
    </row>
    <row r="9296" spans="79:79" ht="24" thickBot="1">
      <c r="CA9296" s="136"/>
    </row>
    <row r="9297" spans="79:79" ht="24" thickBot="1">
      <c r="CA9297" s="136"/>
    </row>
    <row r="9298" spans="79:79" ht="24" thickBot="1">
      <c r="CA9298" s="136"/>
    </row>
    <row r="9299" spans="79:79" ht="24" thickBot="1">
      <c r="CA9299" s="136"/>
    </row>
    <row r="9300" spans="79:79" ht="24" thickBot="1">
      <c r="CA9300" s="136"/>
    </row>
    <row r="9301" spans="79:79" ht="24" thickBot="1">
      <c r="CA9301" s="136"/>
    </row>
    <row r="9302" spans="79:79" ht="24" thickBot="1">
      <c r="CA9302" s="136"/>
    </row>
    <row r="9303" spans="79:79" ht="24" thickBot="1">
      <c r="CA9303" s="136"/>
    </row>
    <row r="9304" spans="79:79" ht="24" thickBot="1">
      <c r="CA9304" s="136"/>
    </row>
    <row r="9305" spans="79:79" ht="24" thickBot="1">
      <c r="CA9305" s="136"/>
    </row>
    <row r="9306" spans="79:79" ht="24" thickBot="1">
      <c r="CA9306" s="136"/>
    </row>
    <row r="9307" spans="79:79" ht="24" thickBot="1">
      <c r="CA9307" s="136"/>
    </row>
    <row r="9308" spans="79:79" ht="24" thickBot="1">
      <c r="CA9308" s="136"/>
    </row>
    <row r="9309" spans="79:79" ht="24" thickBot="1">
      <c r="CA9309" s="136"/>
    </row>
    <row r="9310" spans="79:79" ht="24" thickBot="1">
      <c r="CA9310" s="136"/>
    </row>
    <row r="9311" spans="79:79" ht="24" thickBot="1">
      <c r="CA9311" s="136"/>
    </row>
    <row r="9312" spans="79:79" ht="24" thickBot="1">
      <c r="CA9312" s="136"/>
    </row>
    <row r="9313" spans="79:79" ht="24" thickBot="1">
      <c r="CA9313" s="136"/>
    </row>
    <row r="9314" spans="79:79" ht="24" thickBot="1">
      <c r="CA9314" s="136"/>
    </row>
    <row r="9315" spans="79:79" ht="24" thickBot="1">
      <c r="CA9315" s="136"/>
    </row>
    <row r="9316" spans="79:79" ht="24" thickBot="1">
      <c r="CA9316" s="136"/>
    </row>
    <row r="9317" spans="79:79" ht="24" thickBot="1">
      <c r="CA9317" s="136"/>
    </row>
    <row r="9318" spans="79:79" ht="24" thickBot="1">
      <c r="CA9318" s="136"/>
    </row>
    <row r="9319" spans="79:79" ht="24" thickBot="1">
      <c r="CA9319" s="136"/>
    </row>
    <row r="9320" spans="79:79" ht="24" thickBot="1">
      <c r="CA9320" s="136"/>
    </row>
    <row r="9321" spans="79:79" ht="24" thickBot="1">
      <c r="CA9321" s="136"/>
    </row>
    <row r="9322" spans="79:79" ht="24" thickBot="1">
      <c r="CA9322" s="136"/>
    </row>
    <row r="9323" spans="79:79" ht="24" thickBot="1">
      <c r="CA9323" s="136"/>
    </row>
    <row r="9324" spans="79:79" ht="24" thickBot="1">
      <c r="CA9324" s="136"/>
    </row>
    <row r="9325" spans="79:79" ht="24" thickBot="1">
      <c r="CA9325" s="136"/>
    </row>
    <row r="9326" spans="79:79" ht="24" thickBot="1">
      <c r="CA9326" s="136"/>
    </row>
    <row r="9327" spans="79:79" ht="24" thickBot="1">
      <c r="CA9327" s="136"/>
    </row>
    <row r="9328" spans="79:79" ht="24" thickBot="1">
      <c r="CA9328" s="136"/>
    </row>
    <row r="9329" spans="79:79" ht="24" thickBot="1">
      <c r="CA9329" s="136"/>
    </row>
    <row r="9330" spans="79:79" ht="24" thickBot="1">
      <c r="CA9330" s="136"/>
    </row>
    <row r="9331" spans="79:79" ht="24" thickBot="1">
      <c r="CA9331" s="136"/>
    </row>
    <row r="9332" spans="79:79" ht="24" thickBot="1">
      <c r="CA9332" s="136"/>
    </row>
    <row r="9333" spans="79:79" ht="24" thickBot="1">
      <c r="CA9333" s="136"/>
    </row>
    <row r="9334" spans="79:79" ht="24" thickBot="1">
      <c r="CA9334" s="136"/>
    </row>
    <row r="9335" spans="79:79" ht="24" thickBot="1">
      <c r="CA9335" s="136"/>
    </row>
    <row r="9336" spans="79:79" ht="24" thickBot="1">
      <c r="CA9336" s="136"/>
    </row>
    <row r="9337" spans="79:79" ht="24" thickBot="1">
      <c r="CA9337" s="136"/>
    </row>
    <row r="9338" spans="79:79" ht="24" thickBot="1">
      <c r="CA9338" s="136"/>
    </row>
    <row r="9339" spans="79:79" ht="24" thickBot="1">
      <c r="CA9339" s="136"/>
    </row>
    <row r="9340" spans="79:79" ht="24" thickBot="1">
      <c r="CA9340" s="136"/>
    </row>
    <row r="9341" spans="79:79" ht="24" thickBot="1">
      <c r="CA9341" s="136"/>
    </row>
    <row r="9342" spans="79:79" ht="24" thickBot="1">
      <c r="CA9342" s="136"/>
    </row>
    <row r="9343" spans="79:79" ht="24" thickBot="1">
      <c r="CA9343" s="136"/>
    </row>
    <row r="9344" spans="79:79" ht="24" thickBot="1">
      <c r="CA9344" s="136"/>
    </row>
    <row r="9345" spans="79:79" ht="24" thickBot="1">
      <c r="CA9345" s="136"/>
    </row>
    <row r="9346" spans="79:79" ht="24" thickBot="1">
      <c r="CA9346" s="136"/>
    </row>
    <row r="9347" spans="79:79" ht="24" thickBot="1">
      <c r="CA9347" s="136"/>
    </row>
    <row r="9348" spans="79:79" ht="24" thickBot="1">
      <c r="CA9348" s="136"/>
    </row>
    <row r="9349" spans="79:79" ht="24" thickBot="1">
      <c r="CA9349" s="136"/>
    </row>
    <row r="9350" spans="79:79" ht="24" thickBot="1">
      <c r="CA9350" s="136"/>
    </row>
    <row r="9351" spans="79:79" ht="24" thickBot="1">
      <c r="CA9351" s="136"/>
    </row>
    <row r="9352" spans="79:79" ht="24" thickBot="1">
      <c r="CA9352" s="136"/>
    </row>
    <row r="9353" spans="79:79" ht="24" thickBot="1">
      <c r="CA9353" s="136"/>
    </row>
    <row r="9354" spans="79:79" ht="24" thickBot="1">
      <c r="CA9354" s="136"/>
    </row>
    <row r="9355" spans="79:79" ht="24" thickBot="1">
      <c r="CA9355" s="136"/>
    </row>
    <row r="9356" spans="79:79" ht="24" thickBot="1">
      <c r="CA9356" s="136"/>
    </row>
    <row r="9357" spans="79:79" ht="24" thickBot="1">
      <c r="CA9357" s="136"/>
    </row>
    <row r="9358" spans="79:79" ht="24" thickBot="1">
      <c r="CA9358" s="136"/>
    </row>
    <row r="9359" spans="79:79" ht="24" thickBot="1">
      <c r="CA9359" s="136"/>
    </row>
    <row r="9360" spans="79:79" ht="24" thickBot="1">
      <c r="CA9360" s="136"/>
    </row>
    <row r="9361" spans="79:79" ht="24" thickBot="1">
      <c r="CA9361" s="136"/>
    </row>
    <row r="9362" spans="79:79" ht="24" thickBot="1">
      <c r="CA9362" s="136"/>
    </row>
    <row r="9363" spans="79:79" ht="24" thickBot="1">
      <c r="CA9363" s="136"/>
    </row>
    <row r="9364" spans="79:79" ht="24" thickBot="1">
      <c r="CA9364" s="136"/>
    </row>
    <row r="9365" spans="79:79" ht="24" thickBot="1">
      <c r="CA9365" s="136"/>
    </row>
    <row r="9366" spans="79:79" ht="24" thickBot="1">
      <c r="CA9366" s="136"/>
    </row>
    <row r="9367" spans="79:79" ht="24" thickBot="1">
      <c r="CA9367" s="136"/>
    </row>
    <row r="9368" spans="79:79" ht="24" thickBot="1">
      <c r="CA9368" s="136"/>
    </row>
    <row r="9369" spans="79:79" ht="24" thickBot="1">
      <c r="CA9369" s="136"/>
    </row>
    <row r="9370" spans="79:79" ht="24" thickBot="1">
      <c r="CA9370" s="136"/>
    </row>
    <row r="9371" spans="79:79" ht="24" thickBot="1">
      <c r="CA9371" s="136"/>
    </row>
    <row r="9372" spans="79:79" ht="24" thickBot="1">
      <c r="CA9372" s="136"/>
    </row>
    <row r="9373" spans="79:79" ht="24" thickBot="1">
      <c r="CA9373" s="136"/>
    </row>
    <row r="9374" spans="79:79" ht="24" thickBot="1">
      <c r="CA9374" s="136"/>
    </row>
    <row r="9375" spans="79:79" ht="24" thickBot="1">
      <c r="CA9375" s="136"/>
    </row>
    <row r="9376" spans="79:79" ht="24" thickBot="1">
      <c r="CA9376" s="136"/>
    </row>
    <row r="9377" spans="79:79" ht="24" thickBot="1">
      <c r="CA9377" s="136"/>
    </row>
    <row r="9378" spans="79:79" ht="24" thickBot="1">
      <c r="CA9378" s="136"/>
    </row>
    <row r="9379" spans="79:79" ht="24" thickBot="1">
      <c r="CA9379" s="136"/>
    </row>
    <row r="9380" spans="79:79" ht="24" thickBot="1">
      <c r="CA9380" s="136"/>
    </row>
    <row r="9381" spans="79:79" ht="24" thickBot="1">
      <c r="CA9381" s="136"/>
    </row>
    <row r="9382" spans="79:79" ht="24" thickBot="1">
      <c r="CA9382" s="136"/>
    </row>
    <row r="9383" spans="79:79" ht="24" thickBot="1">
      <c r="CA9383" s="136"/>
    </row>
    <row r="9384" spans="79:79" ht="24" thickBot="1">
      <c r="CA9384" s="136"/>
    </row>
    <row r="9385" spans="79:79" ht="24" thickBot="1">
      <c r="CA9385" s="136"/>
    </row>
    <row r="9386" spans="79:79" ht="24" thickBot="1">
      <c r="CA9386" s="136"/>
    </row>
    <row r="9387" spans="79:79" ht="24" thickBot="1">
      <c r="CA9387" s="136"/>
    </row>
    <row r="9388" spans="79:79" ht="24" thickBot="1">
      <c r="CA9388" s="136"/>
    </row>
    <row r="9389" spans="79:79" ht="24" thickBot="1">
      <c r="CA9389" s="136"/>
    </row>
    <row r="9390" spans="79:79" ht="24" thickBot="1">
      <c r="CA9390" s="136"/>
    </row>
    <row r="9391" spans="79:79" ht="24" thickBot="1">
      <c r="CA9391" s="136"/>
    </row>
    <row r="9392" spans="79:79" ht="24" thickBot="1">
      <c r="CA9392" s="136"/>
    </row>
    <row r="9393" spans="79:79" ht="24" thickBot="1">
      <c r="CA9393" s="136"/>
    </row>
    <row r="9394" spans="79:79" ht="24" thickBot="1">
      <c r="CA9394" s="136"/>
    </row>
    <row r="9395" spans="79:79" ht="24" thickBot="1">
      <c r="CA9395" s="136"/>
    </row>
    <row r="9396" spans="79:79" ht="24" thickBot="1">
      <c r="CA9396" s="136"/>
    </row>
    <row r="9397" spans="79:79" ht="24" thickBot="1">
      <c r="CA9397" s="136"/>
    </row>
    <row r="9398" spans="79:79" ht="24" thickBot="1">
      <c r="CA9398" s="136"/>
    </row>
    <row r="9399" spans="79:79" ht="24" thickBot="1">
      <c r="CA9399" s="136"/>
    </row>
    <row r="9400" spans="79:79" ht="24" thickBot="1">
      <c r="CA9400" s="136"/>
    </row>
    <row r="9401" spans="79:79" ht="24" thickBot="1">
      <c r="CA9401" s="136"/>
    </row>
    <row r="9402" spans="79:79" ht="24" thickBot="1">
      <c r="CA9402" s="136"/>
    </row>
    <row r="9403" spans="79:79" ht="24" thickBot="1">
      <c r="CA9403" s="136"/>
    </row>
    <row r="9404" spans="79:79" ht="24" thickBot="1">
      <c r="CA9404" s="136"/>
    </row>
    <row r="9405" spans="79:79" ht="24" thickBot="1">
      <c r="CA9405" s="136"/>
    </row>
    <row r="9406" spans="79:79" ht="24" thickBot="1">
      <c r="CA9406" s="136"/>
    </row>
    <row r="9407" spans="79:79" ht="24" thickBot="1">
      <c r="CA9407" s="136"/>
    </row>
    <row r="9408" spans="79:79" ht="24" thickBot="1">
      <c r="CA9408" s="136"/>
    </row>
    <row r="9409" spans="79:79" ht="24" thickBot="1">
      <c r="CA9409" s="136"/>
    </row>
    <row r="9410" spans="79:79" ht="24" thickBot="1">
      <c r="CA9410" s="136"/>
    </row>
    <row r="9411" spans="79:79" ht="24" thickBot="1">
      <c r="CA9411" s="136"/>
    </row>
    <row r="9412" spans="79:79" ht="24" thickBot="1">
      <c r="CA9412" s="136"/>
    </row>
    <row r="9413" spans="79:79" ht="24" thickBot="1">
      <c r="CA9413" s="136"/>
    </row>
    <row r="9414" spans="79:79" ht="24" thickBot="1">
      <c r="CA9414" s="136"/>
    </row>
    <row r="9415" spans="79:79" ht="24" thickBot="1">
      <c r="CA9415" s="136"/>
    </row>
    <row r="9416" spans="79:79" ht="24" thickBot="1">
      <c r="CA9416" s="136"/>
    </row>
    <row r="9417" spans="79:79" ht="24" thickBot="1">
      <c r="CA9417" s="136"/>
    </row>
    <row r="9418" spans="79:79" ht="24" thickBot="1">
      <c r="CA9418" s="136"/>
    </row>
    <row r="9419" spans="79:79" ht="24" thickBot="1">
      <c r="CA9419" s="136"/>
    </row>
    <row r="9420" spans="79:79" ht="24" thickBot="1">
      <c r="CA9420" s="136"/>
    </row>
    <row r="9421" spans="79:79" ht="24" thickBot="1">
      <c r="CA9421" s="136"/>
    </row>
    <row r="9422" spans="79:79" ht="24" thickBot="1">
      <c r="CA9422" s="136"/>
    </row>
    <row r="9423" spans="79:79" ht="24" thickBot="1">
      <c r="CA9423" s="136"/>
    </row>
    <row r="9424" spans="79:79" ht="24" thickBot="1">
      <c r="CA9424" s="136"/>
    </row>
    <row r="9425" spans="79:79" ht="24" thickBot="1">
      <c r="CA9425" s="136"/>
    </row>
    <row r="9426" spans="79:79" ht="24" thickBot="1">
      <c r="CA9426" s="136"/>
    </row>
    <row r="9427" spans="79:79" ht="24" thickBot="1">
      <c r="CA9427" s="136"/>
    </row>
    <row r="9428" spans="79:79" ht="24" thickBot="1">
      <c r="CA9428" s="136"/>
    </row>
    <row r="9429" spans="79:79" ht="24" thickBot="1">
      <c r="CA9429" s="136"/>
    </row>
    <row r="9430" spans="79:79" ht="24" thickBot="1">
      <c r="CA9430" s="136"/>
    </row>
    <row r="9431" spans="79:79" ht="24" thickBot="1">
      <c r="CA9431" s="136"/>
    </row>
    <row r="9432" spans="79:79" ht="24" thickBot="1">
      <c r="CA9432" s="136"/>
    </row>
    <row r="9433" spans="79:79" ht="24" thickBot="1">
      <c r="CA9433" s="136"/>
    </row>
    <row r="9434" spans="79:79" ht="24" thickBot="1">
      <c r="CA9434" s="136"/>
    </row>
    <row r="9435" spans="79:79" ht="24" thickBot="1">
      <c r="CA9435" s="136"/>
    </row>
    <row r="9436" spans="79:79" ht="24" thickBot="1">
      <c r="CA9436" s="136"/>
    </row>
    <row r="9437" spans="79:79" ht="24" thickBot="1">
      <c r="CA9437" s="136"/>
    </row>
    <row r="9438" spans="79:79" ht="24" thickBot="1">
      <c r="CA9438" s="136"/>
    </row>
    <row r="9439" spans="79:79" ht="24" thickBot="1">
      <c r="CA9439" s="136"/>
    </row>
    <row r="9440" spans="79:79" ht="24" thickBot="1">
      <c r="CA9440" s="136"/>
    </row>
    <row r="9441" spans="79:79" ht="24" thickBot="1">
      <c r="CA9441" s="136"/>
    </row>
    <row r="9442" spans="79:79" ht="24" thickBot="1">
      <c r="CA9442" s="136"/>
    </row>
    <row r="9443" spans="79:79" ht="24" thickBot="1">
      <c r="CA9443" s="136"/>
    </row>
    <row r="9444" spans="79:79" ht="24" thickBot="1">
      <c r="CA9444" s="136"/>
    </row>
    <row r="9445" spans="79:79" ht="24" thickBot="1">
      <c r="CA9445" s="136"/>
    </row>
    <row r="9446" spans="79:79" ht="24" thickBot="1">
      <c r="CA9446" s="136"/>
    </row>
    <row r="9447" spans="79:79" ht="24" thickBot="1">
      <c r="CA9447" s="136"/>
    </row>
    <row r="9448" spans="79:79" ht="24" thickBot="1">
      <c r="CA9448" s="136"/>
    </row>
    <row r="9449" spans="79:79" ht="24" thickBot="1">
      <c r="CA9449" s="136"/>
    </row>
    <row r="9450" spans="79:79" ht="24" thickBot="1">
      <c r="CA9450" s="136"/>
    </row>
    <row r="9451" spans="79:79" ht="24" thickBot="1">
      <c r="CA9451" s="136"/>
    </row>
    <row r="9452" spans="79:79" ht="24" thickBot="1">
      <c r="CA9452" s="136"/>
    </row>
    <row r="9453" spans="79:79" ht="24" thickBot="1">
      <c r="CA9453" s="136"/>
    </row>
    <row r="9454" spans="79:79" ht="24" thickBot="1">
      <c r="CA9454" s="136"/>
    </row>
    <row r="9455" spans="79:79" ht="24" thickBot="1">
      <c r="CA9455" s="136"/>
    </row>
    <row r="9456" spans="79:79" ht="24" thickBot="1">
      <c r="CA9456" s="136"/>
    </row>
    <row r="9457" spans="79:79" ht="24" thickBot="1">
      <c r="CA9457" s="136"/>
    </row>
    <row r="9458" spans="79:79" ht="24" thickBot="1">
      <c r="CA9458" s="136"/>
    </row>
    <row r="9459" spans="79:79" ht="24" thickBot="1">
      <c r="CA9459" s="136"/>
    </row>
    <row r="9460" spans="79:79" ht="24" thickBot="1">
      <c r="CA9460" s="136"/>
    </row>
    <row r="9461" spans="79:79" ht="24" thickBot="1">
      <c r="CA9461" s="136"/>
    </row>
    <row r="9462" spans="79:79" ht="24" thickBot="1">
      <c r="CA9462" s="136"/>
    </row>
    <row r="9463" spans="79:79" ht="24" thickBot="1">
      <c r="CA9463" s="136"/>
    </row>
    <row r="9464" spans="79:79" ht="24" thickBot="1">
      <c r="CA9464" s="136"/>
    </row>
    <row r="9465" spans="79:79" ht="24" thickBot="1">
      <c r="CA9465" s="136"/>
    </row>
    <row r="9466" spans="79:79" ht="24" thickBot="1">
      <c r="CA9466" s="136"/>
    </row>
    <row r="9467" spans="79:79" ht="24" thickBot="1">
      <c r="CA9467" s="136"/>
    </row>
    <row r="9468" spans="79:79" ht="24" thickBot="1">
      <c r="CA9468" s="136"/>
    </row>
    <row r="9469" spans="79:79" ht="24" thickBot="1">
      <c r="CA9469" s="136"/>
    </row>
    <row r="9470" spans="79:79" ht="24" thickBot="1">
      <c r="CA9470" s="136"/>
    </row>
    <row r="9471" spans="79:79" ht="24" thickBot="1">
      <c r="CA9471" s="136"/>
    </row>
    <row r="9472" spans="79:79" ht="24" thickBot="1">
      <c r="CA9472" s="136"/>
    </row>
    <row r="9473" spans="79:79" ht="24" thickBot="1">
      <c r="CA9473" s="136"/>
    </row>
    <row r="9474" spans="79:79" ht="24" thickBot="1">
      <c r="CA9474" s="136"/>
    </row>
    <row r="9475" spans="79:79" ht="24" thickBot="1">
      <c r="CA9475" s="136"/>
    </row>
    <row r="9476" spans="79:79" ht="24" thickBot="1">
      <c r="CA9476" s="136"/>
    </row>
    <row r="9477" spans="79:79" ht="24" thickBot="1">
      <c r="CA9477" s="136"/>
    </row>
    <row r="9478" spans="79:79" ht="24" thickBot="1">
      <c r="CA9478" s="136"/>
    </row>
    <row r="9479" spans="79:79" ht="24" thickBot="1">
      <c r="CA9479" s="136"/>
    </row>
    <row r="9480" spans="79:79" ht="24" thickBot="1">
      <c r="CA9480" s="136"/>
    </row>
    <row r="9481" spans="79:79" ht="24" thickBot="1">
      <c r="CA9481" s="136"/>
    </row>
    <row r="9482" spans="79:79" ht="24" thickBot="1">
      <c r="CA9482" s="136"/>
    </row>
    <row r="9483" spans="79:79" ht="24" thickBot="1">
      <c r="CA9483" s="136"/>
    </row>
    <row r="9484" spans="79:79" ht="24" thickBot="1">
      <c r="CA9484" s="136"/>
    </row>
    <row r="9485" spans="79:79" ht="24" thickBot="1">
      <c r="CA9485" s="136"/>
    </row>
    <row r="9486" spans="79:79" ht="24" thickBot="1">
      <c r="CA9486" s="136"/>
    </row>
    <row r="9487" spans="79:79" ht="24" thickBot="1">
      <c r="CA9487" s="136"/>
    </row>
    <row r="9488" spans="79:79" ht="24" thickBot="1">
      <c r="CA9488" s="136"/>
    </row>
    <row r="9489" spans="79:79" ht="24" thickBot="1">
      <c r="CA9489" s="136"/>
    </row>
    <row r="9490" spans="79:79" ht="24" thickBot="1">
      <c r="CA9490" s="136"/>
    </row>
    <row r="9491" spans="79:79" ht="24" thickBot="1">
      <c r="CA9491" s="136"/>
    </row>
    <row r="9492" spans="79:79" ht="24" thickBot="1">
      <c r="CA9492" s="136"/>
    </row>
    <row r="9493" spans="79:79" ht="24" thickBot="1">
      <c r="CA9493" s="136"/>
    </row>
    <row r="9494" spans="79:79" ht="24" thickBot="1">
      <c r="CA9494" s="136"/>
    </row>
    <row r="9495" spans="79:79" ht="24" thickBot="1">
      <c r="CA9495" s="136"/>
    </row>
    <row r="9496" spans="79:79" ht="24" thickBot="1">
      <c r="CA9496" s="136"/>
    </row>
    <row r="9497" spans="79:79" ht="24" thickBot="1">
      <c r="CA9497" s="136"/>
    </row>
    <row r="9498" spans="79:79" ht="24" thickBot="1">
      <c r="CA9498" s="136"/>
    </row>
    <row r="9499" spans="79:79" ht="24" thickBot="1">
      <c r="CA9499" s="136"/>
    </row>
    <row r="9500" spans="79:79" ht="24" thickBot="1">
      <c r="CA9500" s="136"/>
    </row>
    <row r="9501" spans="79:79" ht="24" thickBot="1">
      <c r="CA9501" s="136"/>
    </row>
    <row r="9502" spans="79:79" ht="24" thickBot="1">
      <c r="CA9502" s="136"/>
    </row>
    <row r="9503" spans="79:79" ht="24" thickBot="1">
      <c r="CA9503" s="136"/>
    </row>
    <row r="9504" spans="79:79" ht="24" thickBot="1">
      <c r="CA9504" s="136"/>
    </row>
    <row r="9505" spans="79:79" ht="24" thickBot="1">
      <c r="CA9505" s="136"/>
    </row>
    <row r="9506" spans="79:79" ht="24" thickBot="1">
      <c r="CA9506" s="136"/>
    </row>
    <row r="9507" spans="79:79" ht="24" thickBot="1">
      <c r="CA9507" s="136"/>
    </row>
    <row r="9508" spans="79:79" ht="24" thickBot="1">
      <c r="CA9508" s="136"/>
    </row>
    <row r="9509" spans="79:79" ht="24" thickBot="1">
      <c r="CA9509" s="136"/>
    </row>
    <row r="9510" spans="79:79" ht="24" thickBot="1">
      <c r="CA9510" s="136"/>
    </row>
    <row r="9511" spans="79:79" ht="24" thickBot="1">
      <c r="CA9511" s="136"/>
    </row>
    <row r="9512" spans="79:79" ht="24" thickBot="1">
      <c r="CA9512" s="136"/>
    </row>
    <row r="9513" spans="79:79" ht="24" thickBot="1">
      <c r="CA9513" s="136"/>
    </row>
    <row r="9514" spans="79:79" ht="24" thickBot="1">
      <c r="CA9514" s="136"/>
    </row>
    <row r="9515" spans="79:79" ht="24" thickBot="1">
      <c r="CA9515" s="136"/>
    </row>
    <row r="9516" spans="79:79" ht="24" thickBot="1">
      <c r="CA9516" s="136"/>
    </row>
    <row r="9517" spans="79:79" ht="24" thickBot="1">
      <c r="CA9517" s="136"/>
    </row>
    <row r="9518" spans="79:79" ht="24" thickBot="1">
      <c r="CA9518" s="136"/>
    </row>
    <row r="9519" spans="79:79" ht="24" thickBot="1">
      <c r="CA9519" s="136"/>
    </row>
    <row r="9520" spans="79:79" ht="24" thickBot="1">
      <c r="CA9520" s="136"/>
    </row>
    <row r="9521" spans="79:79" ht="24" thickBot="1">
      <c r="CA9521" s="136"/>
    </row>
    <row r="9522" spans="79:79" ht="24" thickBot="1">
      <c r="CA9522" s="136"/>
    </row>
    <row r="9523" spans="79:79" ht="24" thickBot="1">
      <c r="CA9523" s="136"/>
    </row>
    <row r="9524" spans="79:79" ht="24" thickBot="1">
      <c r="CA9524" s="136"/>
    </row>
    <row r="9525" spans="79:79" ht="24" thickBot="1">
      <c r="CA9525" s="136"/>
    </row>
    <row r="9526" spans="79:79" ht="24" thickBot="1">
      <c r="CA9526" s="136"/>
    </row>
    <row r="9527" spans="79:79" ht="24" thickBot="1">
      <c r="CA9527" s="136"/>
    </row>
    <row r="9528" spans="79:79" ht="24" thickBot="1">
      <c r="CA9528" s="136"/>
    </row>
    <row r="9529" spans="79:79" ht="24" thickBot="1">
      <c r="CA9529" s="136"/>
    </row>
    <row r="9530" spans="79:79" ht="24" thickBot="1">
      <c r="CA9530" s="136"/>
    </row>
    <row r="9531" spans="79:79" ht="24" thickBot="1">
      <c r="CA9531" s="136"/>
    </row>
    <row r="9532" spans="79:79" ht="24" thickBot="1">
      <c r="CA9532" s="136"/>
    </row>
    <row r="9533" spans="79:79" ht="24" thickBot="1">
      <c r="CA9533" s="136"/>
    </row>
    <row r="9534" spans="79:79" ht="24" thickBot="1">
      <c r="CA9534" s="136"/>
    </row>
    <row r="9535" spans="79:79" ht="24" thickBot="1">
      <c r="CA9535" s="136"/>
    </row>
    <row r="9536" spans="79:79" ht="24" thickBot="1">
      <c r="CA9536" s="136"/>
    </row>
    <row r="9537" spans="79:79" ht="24" thickBot="1">
      <c r="CA9537" s="136"/>
    </row>
    <row r="9538" spans="79:79" ht="24" thickBot="1">
      <c r="CA9538" s="136"/>
    </row>
    <row r="9539" spans="79:79" ht="24" thickBot="1">
      <c r="CA9539" s="136"/>
    </row>
    <row r="9540" spans="79:79" ht="24" thickBot="1">
      <c r="CA9540" s="136"/>
    </row>
    <row r="9541" spans="79:79" ht="24" thickBot="1">
      <c r="CA9541" s="136"/>
    </row>
    <row r="9542" spans="79:79" ht="24" thickBot="1">
      <c r="CA9542" s="136"/>
    </row>
    <row r="9543" spans="79:79" ht="24" thickBot="1">
      <c r="CA9543" s="136"/>
    </row>
    <row r="9544" spans="79:79" ht="24" thickBot="1">
      <c r="CA9544" s="136"/>
    </row>
    <row r="9545" spans="79:79" ht="24" thickBot="1">
      <c r="CA9545" s="136"/>
    </row>
    <row r="9546" spans="79:79" ht="24" thickBot="1">
      <c r="CA9546" s="136"/>
    </row>
    <row r="9547" spans="79:79" ht="24" thickBot="1">
      <c r="CA9547" s="136"/>
    </row>
    <row r="9548" spans="79:79" ht="24" thickBot="1">
      <c r="CA9548" s="136"/>
    </row>
    <row r="9549" spans="79:79" ht="24" thickBot="1">
      <c r="CA9549" s="136"/>
    </row>
    <row r="9550" spans="79:79" ht="24" thickBot="1">
      <c r="CA9550" s="136"/>
    </row>
    <row r="9551" spans="79:79" ht="24" thickBot="1">
      <c r="CA9551" s="136"/>
    </row>
    <row r="9552" spans="79:79" ht="24" thickBot="1">
      <c r="CA9552" s="136"/>
    </row>
    <row r="9553" spans="79:79" ht="24" thickBot="1">
      <c r="CA9553" s="136"/>
    </row>
    <row r="9554" spans="79:79" ht="24" thickBot="1">
      <c r="CA9554" s="136"/>
    </row>
    <row r="9555" spans="79:79" ht="24" thickBot="1">
      <c r="CA9555" s="136"/>
    </row>
    <row r="9556" spans="79:79" ht="24" thickBot="1">
      <c r="CA9556" s="136"/>
    </row>
    <row r="9557" spans="79:79" ht="24" thickBot="1">
      <c r="CA9557" s="136"/>
    </row>
    <row r="9558" spans="79:79" ht="24" thickBot="1">
      <c r="CA9558" s="136"/>
    </row>
    <row r="9559" spans="79:79" ht="24" thickBot="1">
      <c r="CA9559" s="136"/>
    </row>
    <row r="9560" spans="79:79" ht="24" thickBot="1">
      <c r="CA9560" s="136"/>
    </row>
    <row r="9561" spans="79:79" ht="24" thickBot="1">
      <c r="CA9561" s="136"/>
    </row>
    <row r="9562" spans="79:79" ht="24" thickBot="1">
      <c r="CA9562" s="136"/>
    </row>
    <row r="9563" spans="79:79" ht="24" thickBot="1">
      <c r="CA9563" s="136"/>
    </row>
    <row r="9564" spans="79:79" ht="24" thickBot="1">
      <c r="CA9564" s="136"/>
    </row>
    <row r="9565" spans="79:79" ht="24" thickBot="1">
      <c r="CA9565" s="136"/>
    </row>
    <row r="9566" spans="79:79" ht="24" thickBot="1">
      <c r="CA9566" s="136"/>
    </row>
    <row r="9567" spans="79:79" ht="24" thickBot="1">
      <c r="CA9567" s="136"/>
    </row>
    <row r="9568" spans="79:79" ht="24" thickBot="1">
      <c r="CA9568" s="136"/>
    </row>
    <row r="9569" spans="79:79" ht="24" thickBot="1">
      <c r="CA9569" s="136"/>
    </row>
    <row r="9570" spans="79:79" ht="24" thickBot="1">
      <c r="CA9570" s="136"/>
    </row>
    <row r="9571" spans="79:79" ht="24" thickBot="1">
      <c r="CA9571" s="136"/>
    </row>
    <row r="9572" spans="79:79" ht="24" thickBot="1">
      <c r="CA9572" s="136"/>
    </row>
    <row r="9573" spans="79:79" ht="24" thickBot="1">
      <c r="CA9573" s="136"/>
    </row>
    <row r="9574" spans="79:79" ht="24" thickBot="1">
      <c r="CA9574" s="136"/>
    </row>
    <row r="9575" spans="79:79" ht="24" thickBot="1">
      <c r="CA9575" s="136"/>
    </row>
    <row r="9576" spans="79:79" ht="24" thickBot="1">
      <c r="CA9576" s="136"/>
    </row>
    <row r="9577" spans="79:79" ht="24" thickBot="1">
      <c r="CA9577" s="136"/>
    </row>
    <row r="9578" spans="79:79" ht="24" thickBot="1">
      <c r="CA9578" s="136"/>
    </row>
    <row r="9579" spans="79:79" ht="24" thickBot="1">
      <c r="CA9579" s="136"/>
    </row>
    <row r="9580" spans="79:79" ht="24" thickBot="1">
      <c r="CA9580" s="136"/>
    </row>
    <row r="9581" spans="79:79" ht="24" thickBot="1">
      <c r="CA9581" s="136"/>
    </row>
    <row r="9582" spans="79:79" ht="24" thickBot="1">
      <c r="CA9582" s="136"/>
    </row>
    <row r="9583" spans="79:79" ht="24" thickBot="1">
      <c r="CA9583" s="136"/>
    </row>
    <row r="9584" spans="79:79" ht="24" thickBot="1">
      <c r="CA9584" s="136"/>
    </row>
    <row r="9585" spans="79:79" ht="24" thickBot="1">
      <c r="CA9585" s="136"/>
    </row>
    <row r="9586" spans="79:79" ht="24" thickBot="1">
      <c r="CA9586" s="136"/>
    </row>
    <row r="9587" spans="79:79" ht="24" thickBot="1">
      <c r="CA9587" s="136"/>
    </row>
    <row r="9588" spans="79:79" ht="24" thickBot="1">
      <c r="CA9588" s="136"/>
    </row>
    <row r="9589" spans="79:79" ht="24" thickBot="1">
      <c r="CA9589" s="136"/>
    </row>
    <row r="9590" spans="79:79" ht="24" thickBot="1">
      <c r="CA9590" s="136"/>
    </row>
    <row r="9591" spans="79:79" ht="24" thickBot="1">
      <c r="CA9591" s="136"/>
    </row>
    <row r="9592" spans="79:79" ht="24" thickBot="1">
      <c r="CA9592" s="136"/>
    </row>
    <row r="9593" spans="79:79" ht="24" thickBot="1">
      <c r="CA9593" s="136"/>
    </row>
    <row r="9594" spans="79:79" ht="24" thickBot="1">
      <c r="CA9594" s="136"/>
    </row>
    <row r="9595" spans="79:79" ht="24" thickBot="1">
      <c r="CA9595" s="136"/>
    </row>
    <row r="9596" spans="79:79" ht="24" thickBot="1">
      <c r="CA9596" s="136"/>
    </row>
    <row r="9597" spans="79:79" ht="24" thickBot="1">
      <c r="CA9597" s="136"/>
    </row>
    <row r="9598" spans="79:79" ht="24" thickBot="1">
      <c r="CA9598" s="136"/>
    </row>
    <row r="9599" spans="79:79" ht="24" thickBot="1">
      <c r="CA9599" s="136"/>
    </row>
    <row r="9600" spans="79:79" ht="24" thickBot="1">
      <c r="CA9600" s="136"/>
    </row>
    <row r="9601" spans="79:79" ht="24" thickBot="1">
      <c r="CA9601" s="136"/>
    </row>
    <row r="9602" spans="79:79" ht="24" thickBot="1">
      <c r="CA9602" s="136"/>
    </row>
    <row r="9603" spans="79:79" ht="24" thickBot="1">
      <c r="CA9603" s="136"/>
    </row>
    <row r="9604" spans="79:79" ht="24" thickBot="1">
      <c r="CA9604" s="136"/>
    </row>
    <row r="9605" spans="79:79" ht="24" thickBot="1">
      <c r="CA9605" s="136"/>
    </row>
    <row r="9606" spans="79:79" ht="24" thickBot="1">
      <c r="CA9606" s="136"/>
    </row>
    <row r="9607" spans="79:79" ht="24" thickBot="1">
      <c r="CA9607" s="136"/>
    </row>
    <row r="9608" spans="79:79" ht="24" thickBot="1">
      <c r="CA9608" s="136"/>
    </row>
    <row r="9609" spans="79:79" ht="24" thickBot="1">
      <c r="CA9609" s="136"/>
    </row>
    <row r="9610" spans="79:79" ht="24" thickBot="1">
      <c r="CA9610" s="136"/>
    </row>
    <row r="9611" spans="79:79" ht="24" thickBot="1">
      <c r="CA9611" s="136"/>
    </row>
    <row r="9612" spans="79:79" ht="24" thickBot="1">
      <c r="CA9612" s="136"/>
    </row>
    <row r="9613" spans="79:79" ht="24" thickBot="1">
      <c r="CA9613" s="136"/>
    </row>
    <row r="9614" spans="79:79" ht="24" thickBot="1">
      <c r="CA9614" s="136"/>
    </row>
    <row r="9615" spans="79:79" ht="24" thickBot="1">
      <c r="CA9615" s="136"/>
    </row>
    <row r="9616" spans="79:79" ht="24" thickBot="1">
      <c r="CA9616" s="136"/>
    </row>
    <row r="9617" spans="79:79" ht="24" thickBot="1">
      <c r="CA9617" s="136"/>
    </row>
    <row r="9618" spans="79:79" ht="24" thickBot="1">
      <c r="CA9618" s="136"/>
    </row>
    <row r="9619" spans="79:79" ht="24" thickBot="1">
      <c r="CA9619" s="136"/>
    </row>
    <row r="9620" spans="79:79" ht="24" thickBot="1">
      <c r="CA9620" s="136"/>
    </row>
    <row r="9621" spans="79:79" ht="24" thickBot="1">
      <c r="CA9621" s="136"/>
    </row>
    <row r="9622" spans="79:79" ht="24" thickBot="1">
      <c r="CA9622" s="136"/>
    </row>
    <row r="9623" spans="79:79" ht="24" thickBot="1">
      <c r="CA9623" s="136"/>
    </row>
    <row r="9624" spans="79:79" ht="24" thickBot="1">
      <c r="CA9624" s="136"/>
    </row>
    <row r="9625" spans="79:79" ht="24" thickBot="1">
      <c r="CA9625" s="136"/>
    </row>
    <row r="9626" spans="79:79" ht="24" thickBot="1">
      <c r="CA9626" s="136"/>
    </row>
    <row r="9627" spans="79:79" ht="24" thickBot="1">
      <c r="CA9627" s="136"/>
    </row>
    <row r="9628" spans="79:79" ht="24" thickBot="1">
      <c r="CA9628" s="136"/>
    </row>
    <row r="9629" spans="79:79" ht="24" thickBot="1">
      <c r="CA9629" s="136"/>
    </row>
    <row r="9630" spans="79:79" ht="24" thickBot="1">
      <c r="CA9630" s="136"/>
    </row>
    <row r="9631" spans="79:79" ht="24" thickBot="1">
      <c r="CA9631" s="136"/>
    </row>
    <row r="9632" spans="79:79" ht="24" thickBot="1">
      <c r="CA9632" s="136"/>
    </row>
    <row r="9633" spans="79:79" ht="24" thickBot="1">
      <c r="CA9633" s="136"/>
    </row>
    <row r="9634" spans="79:79" ht="24" thickBot="1">
      <c r="CA9634" s="136"/>
    </row>
    <row r="9635" spans="79:79" ht="24" thickBot="1">
      <c r="CA9635" s="136"/>
    </row>
    <row r="9636" spans="79:79" ht="24" thickBot="1">
      <c r="CA9636" s="136"/>
    </row>
    <row r="9637" spans="79:79" ht="24" thickBot="1">
      <c r="CA9637" s="136"/>
    </row>
    <row r="9638" spans="79:79" ht="24" thickBot="1">
      <c r="CA9638" s="136"/>
    </row>
    <row r="9639" spans="79:79" ht="24" thickBot="1">
      <c r="CA9639" s="136"/>
    </row>
    <row r="9640" spans="79:79" ht="24" thickBot="1">
      <c r="CA9640" s="136"/>
    </row>
    <row r="9641" spans="79:79" ht="24" thickBot="1">
      <c r="CA9641" s="136"/>
    </row>
    <row r="9642" spans="79:79" ht="24" thickBot="1">
      <c r="CA9642" s="136"/>
    </row>
    <row r="9643" spans="79:79" ht="24" thickBot="1">
      <c r="CA9643" s="136"/>
    </row>
    <row r="9644" spans="79:79" ht="24" thickBot="1">
      <c r="CA9644" s="136"/>
    </row>
    <row r="9645" spans="79:79" ht="24" thickBot="1">
      <c r="CA9645" s="136"/>
    </row>
    <row r="9646" spans="79:79" ht="24" thickBot="1">
      <c r="CA9646" s="136"/>
    </row>
    <row r="9647" spans="79:79" ht="24" thickBot="1">
      <c r="CA9647" s="136"/>
    </row>
    <row r="9648" spans="79:79" ht="24" thickBot="1">
      <c r="CA9648" s="136"/>
    </row>
    <row r="9649" spans="79:79" ht="24" thickBot="1">
      <c r="CA9649" s="136"/>
    </row>
    <row r="9650" spans="79:79" ht="24" thickBot="1">
      <c r="CA9650" s="136"/>
    </row>
    <row r="9651" spans="79:79" ht="24" thickBot="1">
      <c r="CA9651" s="136"/>
    </row>
    <row r="9652" spans="79:79" ht="24" thickBot="1">
      <c r="CA9652" s="136"/>
    </row>
    <row r="9653" spans="79:79" ht="24" thickBot="1">
      <c r="CA9653" s="136"/>
    </row>
    <row r="9654" spans="79:79" ht="24" thickBot="1">
      <c r="CA9654" s="136"/>
    </row>
    <row r="9655" spans="79:79" ht="24" thickBot="1">
      <c r="CA9655" s="136"/>
    </row>
    <row r="9656" spans="79:79" ht="24" thickBot="1">
      <c r="CA9656" s="136"/>
    </row>
    <row r="9657" spans="79:79" ht="24" thickBot="1">
      <c r="CA9657" s="136"/>
    </row>
    <row r="9658" spans="79:79" ht="24" thickBot="1">
      <c r="CA9658" s="136"/>
    </row>
    <row r="9659" spans="79:79" ht="24" thickBot="1">
      <c r="CA9659" s="136"/>
    </row>
    <row r="9660" spans="79:79" ht="24" thickBot="1">
      <c r="CA9660" s="136"/>
    </row>
    <row r="9661" spans="79:79" ht="24" thickBot="1">
      <c r="CA9661" s="136"/>
    </row>
    <row r="9662" spans="79:79" ht="24" thickBot="1">
      <c r="CA9662" s="136"/>
    </row>
    <row r="9663" spans="79:79" ht="24" thickBot="1">
      <c r="CA9663" s="136"/>
    </row>
    <row r="9664" spans="79:79" ht="24" thickBot="1">
      <c r="CA9664" s="136"/>
    </row>
    <row r="9665" spans="79:79" ht="24" thickBot="1">
      <c r="CA9665" s="136"/>
    </row>
    <row r="9666" spans="79:79" ht="24" thickBot="1">
      <c r="CA9666" s="136"/>
    </row>
    <row r="9667" spans="79:79" ht="24" thickBot="1">
      <c r="CA9667" s="136"/>
    </row>
    <row r="9668" spans="79:79" ht="24" thickBot="1">
      <c r="CA9668" s="136"/>
    </row>
    <row r="9669" spans="79:79" ht="24" thickBot="1">
      <c r="CA9669" s="136"/>
    </row>
    <row r="9670" spans="79:79" ht="24" thickBot="1">
      <c r="CA9670" s="136"/>
    </row>
    <row r="9671" spans="79:79" ht="24" thickBot="1">
      <c r="CA9671" s="136"/>
    </row>
    <row r="9672" spans="79:79" ht="24" thickBot="1">
      <c r="CA9672" s="136"/>
    </row>
    <row r="9673" spans="79:79" ht="24" thickBot="1">
      <c r="CA9673" s="136"/>
    </row>
    <row r="9674" spans="79:79" ht="24" thickBot="1">
      <c r="CA9674" s="136"/>
    </row>
    <row r="9675" spans="79:79" ht="24" thickBot="1">
      <c r="CA9675" s="136"/>
    </row>
    <row r="9676" spans="79:79" ht="24" thickBot="1">
      <c r="CA9676" s="136"/>
    </row>
    <row r="9677" spans="79:79" ht="24" thickBot="1">
      <c r="CA9677" s="136"/>
    </row>
    <row r="9678" spans="79:79" ht="24" thickBot="1">
      <c r="CA9678" s="136"/>
    </row>
    <row r="9679" spans="79:79" ht="24" thickBot="1">
      <c r="CA9679" s="136"/>
    </row>
    <row r="9680" spans="79:79" ht="24" thickBot="1">
      <c r="CA9680" s="136"/>
    </row>
    <row r="9681" spans="79:79" ht="24" thickBot="1">
      <c r="CA9681" s="136"/>
    </row>
    <row r="9682" spans="79:79" ht="24" thickBot="1">
      <c r="CA9682" s="136"/>
    </row>
    <row r="9683" spans="79:79" ht="24" thickBot="1">
      <c r="CA9683" s="136"/>
    </row>
    <row r="9684" spans="79:79" ht="24" thickBot="1">
      <c r="CA9684" s="136"/>
    </row>
    <row r="9685" spans="79:79" ht="24" thickBot="1">
      <c r="CA9685" s="136"/>
    </row>
    <row r="9686" spans="79:79" ht="24" thickBot="1">
      <c r="CA9686" s="136"/>
    </row>
    <row r="9687" spans="79:79" ht="24" thickBot="1">
      <c r="CA9687" s="136"/>
    </row>
    <row r="9688" spans="79:79" ht="24" thickBot="1">
      <c r="CA9688" s="136"/>
    </row>
    <row r="9689" spans="79:79" ht="24" thickBot="1">
      <c r="CA9689" s="136"/>
    </row>
    <row r="9690" spans="79:79" ht="24" thickBot="1">
      <c r="CA9690" s="136"/>
    </row>
    <row r="9691" spans="79:79" ht="24" thickBot="1">
      <c r="CA9691" s="136"/>
    </row>
    <row r="9692" spans="79:79" ht="24" thickBot="1">
      <c r="CA9692" s="136"/>
    </row>
    <row r="9693" spans="79:79" ht="24" thickBot="1">
      <c r="CA9693" s="136"/>
    </row>
    <row r="9694" spans="79:79" ht="24" thickBot="1">
      <c r="CA9694" s="136"/>
    </row>
    <row r="9695" spans="79:79" ht="24" thickBot="1">
      <c r="CA9695" s="136"/>
    </row>
    <row r="9696" spans="79:79" ht="24" thickBot="1">
      <c r="CA9696" s="136"/>
    </row>
    <row r="9697" spans="79:79" ht="24" thickBot="1">
      <c r="CA9697" s="136"/>
    </row>
    <row r="9698" spans="79:79" ht="24" thickBot="1">
      <c r="CA9698" s="136"/>
    </row>
    <row r="9699" spans="79:79" ht="24" thickBot="1">
      <c r="CA9699" s="136"/>
    </row>
    <row r="9700" spans="79:79" ht="24" thickBot="1">
      <c r="CA9700" s="136"/>
    </row>
    <row r="9701" spans="79:79" ht="24" thickBot="1">
      <c r="CA9701" s="136"/>
    </row>
    <row r="9702" spans="79:79" ht="24" thickBot="1">
      <c r="CA9702" s="136"/>
    </row>
    <row r="9703" spans="79:79" ht="24" thickBot="1">
      <c r="CA9703" s="136"/>
    </row>
    <row r="9704" spans="79:79" ht="24" thickBot="1">
      <c r="CA9704" s="136"/>
    </row>
    <row r="9705" spans="79:79" ht="24" thickBot="1">
      <c r="CA9705" s="136"/>
    </row>
    <row r="9706" spans="79:79" ht="24" thickBot="1">
      <c r="CA9706" s="136"/>
    </row>
    <row r="9707" spans="79:79" ht="24" thickBot="1">
      <c r="CA9707" s="136"/>
    </row>
    <row r="9708" spans="79:79" ht="24" thickBot="1">
      <c r="CA9708" s="136"/>
    </row>
    <row r="9709" spans="79:79" ht="24" thickBot="1">
      <c r="CA9709" s="136"/>
    </row>
    <row r="9710" spans="79:79" ht="24" thickBot="1">
      <c r="CA9710" s="136"/>
    </row>
    <row r="9711" spans="79:79" ht="24" thickBot="1">
      <c r="CA9711" s="136"/>
    </row>
    <row r="9712" spans="79:79" ht="24" thickBot="1">
      <c r="CA9712" s="136"/>
    </row>
    <row r="9713" spans="79:79" ht="24" thickBot="1">
      <c r="CA9713" s="136"/>
    </row>
    <row r="9714" spans="79:79" ht="24" thickBot="1">
      <c r="CA9714" s="136"/>
    </row>
    <row r="9715" spans="79:79" ht="24" thickBot="1">
      <c r="CA9715" s="136"/>
    </row>
    <row r="9716" spans="79:79" ht="24" thickBot="1">
      <c r="CA9716" s="136"/>
    </row>
    <row r="9717" spans="79:79" ht="24" thickBot="1">
      <c r="CA9717" s="136"/>
    </row>
    <row r="9718" spans="79:79" ht="24" thickBot="1">
      <c r="CA9718" s="136"/>
    </row>
    <row r="9719" spans="79:79" ht="24" thickBot="1">
      <c r="CA9719" s="136"/>
    </row>
    <row r="9720" spans="79:79" ht="24" thickBot="1">
      <c r="CA9720" s="136"/>
    </row>
    <row r="9721" spans="79:79" ht="24" thickBot="1">
      <c r="CA9721" s="136"/>
    </row>
    <row r="9722" spans="79:79" ht="24" thickBot="1">
      <c r="CA9722" s="136"/>
    </row>
    <row r="9723" spans="79:79" ht="24" thickBot="1">
      <c r="CA9723" s="136"/>
    </row>
    <row r="9724" spans="79:79" ht="24" thickBot="1">
      <c r="CA9724" s="136"/>
    </row>
    <row r="9725" spans="79:79" ht="24" thickBot="1">
      <c r="CA9725" s="136"/>
    </row>
    <row r="9726" spans="79:79" ht="24" thickBot="1">
      <c r="CA9726" s="136"/>
    </row>
    <row r="9727" spans="79:79" ht="24" thickBot="1">
      <c r="CA9727" s="136"/>
    </row>
    <row r="9728" spans="79:79" ht="24" thickBot="1">
      <c r="CA9728" s="136"/>
    </row>
    <row r="9729" spans="79:79" ht="24" thickBot="1">
      <c r="CA9729" s="136"/>
    </row>
    <row r="9730" spans="79:79" ht="24" thickBot="1">
      <c r="CA9730" s="136"/>
    </row>
    <row r="9731" spans="79:79" ht="24" thickBot="1">
      <c r="CA9731" s="136"/>
    </row>
    <row r="9732" spans="79:79" ht="24" thickBot="1">
      <c r="CA9732" s="136"/>
    </row>
    <row r="9733" spans="79:79" ht="24" thickBot="1">
      <c r="CA9733" s="136"/>
    </row>
    <row r="9734" spans="79:79" ht="24" thickBot="1">
      <c r="CA9734" s="136"/>
    </row>
    <row r="9735" spans="79:79" ht="24" thickBot="1">
      <c r="CA9735" s="136"/>
    </row>
    <row r="9736" spans="79:79" ht="24" thickBot="1">
      <c r="CA9736" s="136"/>
    </row>
    <row r="9737" spans="79:79" ht="24" thickBot="1">
      <c r="CA9737" s="136"/>
    </row>
    <row r="9738" spans="79:79" ht="24" thickBot="1">
      <c r="CA9738" s="136"/>
    </row>
    <row r="9739" spans="79:79" ht="24" thickBot="1">
      <c r="CA9739" s="136"/>
    </row>
    <row r="9740" spans="79:79" ht="24" thickBot="1">
      <c r="CA9740" s="136"/>
    </row>
    <row r="9741" spans="79:79" ht="24" thickBot="1">
      <c r="CA9741" s="136"/>
    </row>
    <row r="9742" spans="79:79" ht="24" thickBot="1">
      <c r="CA9742" s="136"/>
    </row>
    <row r="9743" spans="79:79" ht="24" thickBot="1">
      <c r="CA9743" s="136"/>
    </row>
    <row r="9744" spans="79:79" ht="24" thickBot="1">
      <c r="CA9744" s="136"/>
    </row>
    <row r="9745" spans="79:79" ht="24" thickBot="1">
      <c r="CA9745" s="136"/>
    </row>
    <row r="9746" spans="79:79" ht="24" thickBot="1">
      <c r="CA9746" s="136"/>
    </row>
    <row r="9747" spans="79:79" ht="24" thickBot="1">
      <c r="CA9747" s="136"/>
    </row>
    <row r="9748" spans="79:79" ht="24" thickBot="1">
      <c r="CA9748" s="136"/>
    </row>
    <row r="9749" spans="79:79" ht="24" thickBot="1">
      <c r="CA9749" s="136"/>
    </row>
    <row r="9750" spans="79:79" ht="24" thickBot="1">
      <c r="CA9750" s="136"/>
    </row>
    <row r="9751" spans="79:79" ht="24" thickBot="1">
      <c r="CA9751" s="136"/>
    </row>
    <row r="9752" spans="79:79" ht="24" thickBot="1">
      <c r="CA9752" s="136"/>
    </row>
    <row r="9753" spans="79:79" ht="24" thickBot="1">
      <c r="CA9753" s="136"/>
    </row>
    <row r="9754" spans="79:79" ht="24" thickBot="1">
      <c r="CA9754" s="136"/>
    </row>
    <row r="9755" spans="79:79" ht="24" thickBot="1">
      <c r="CA9755" s="136"/>
    </row>
    <row r="9756" spans="79:79" ht="24" thickBot="1">
      <c r="CA9756" s="136"/>
    </row>
    <row r="9757" spans="79:79" ht="24" thickBot="1">
      <c r="CA9757" s="136"/>
    </row>
    <row r="9758" spans="79:79" ht="24" thickBot="1">
      <c r="CA9758" s="136"/>
    </row>
    <row r="9759" spans="79:79" ht="24" thickBot="1">
      <c r="CA9759" s="136"/>
    </row>
    <row r="9760" spans="79:79" ht="24" thickBot="1">
      <c r="CA9760" s="136"/>
    </row>
    <row r="9761" spans="79:79" ht="24" thickBot="1">
      <c r="CA9761" s="136"/>
    </row>
    <row r="9762" spans="79:79" ht="24" thickBot="1">
      <c r="CA9762" s="136"/>
    </row>
    <row r="9763" spans="79:79" ht="24" thickBot="1">
      <c r="CA9763" s="136"/>
    </row>
    <row r="9764" spans="79:79" ht="24" thickBot="1">
      <c r="CA9764" s="136"/>
    </row>
    <row r="9765" spans="79:79" ht="24" thickBot="1">
      <c r="CA9765" s="136"/>
    </row>
    <row r="9766" spans="79:79" ht="24" thickBot="1">
      <c r="CA9766" s="136"/>
    </row>
    <row r="9767" spans="79:79" ht="24" thickBot="1">
      <c r="CA9767" s="136"/>
    </row>
    <row r="9768" spans="79:79" ht="24" thickBot="1">
      <c r="CA9768" s="136"/>
    </row>
    <row r="9769" spans="79:79" ht="24" thickBot="1">
      <c r="CA9769" s="136"/>
    </row>
    <row r="9770" spans="79:79" ht="24" thickBot="1">
      <c r="CA9770" s="136"/>
    </row>
    <row r="9771" spans="79:79" ht="24" thickBot="1">
      <c r="CA9771" s="136"/>
    </row>
    <row r="9772" spans="79:79" ht="24" thickBot="1">
      <c r="CA9772" s="136"/>
    </row>
    <row r="9773" spans="79:79" ht="24" thickBot="1">
      <c r="CA9773" s="136"/>
    </row>
    <row r="9774" spans="79:79" ht="24" thickBot="1">
      <c r="CA9774" s="136"/>
    </row>
    <row r="9775" spans="79:79" ht="24" thickBot="1">
      <c r="CA9775" s="136"/>
    </row>
    <row r="9776" spans="79:79" ht="24" thickBot="1">
      <c r="CA9776" s="136"/>
    </row>
    <row r="9777" spans="79:79" ht="24" thickBot="1">
      <c r="CA9777" s="136"/>
    </row>
    <row r="9778" spans="79:79" ht="24" thickBot="1">
      <c r="CA9778" s="136"/>
    </row>
    <row r="9779" spans="79:79" ht="24" thickBot="1">
      <c r="CA9779" s="136"/>
    </row>
    <row r="9780" spans="79:79" ht="24" thickBot="1">
      <c r="CA9780" s="136"/>
    </row>
    <row r="9781" spans="79:79" ht="24" thickBot="1">
      <c r="CA9781" s="136"/>
    </row>
    <row r="9782" spans="79:79" ht="24" thickBot="1">
      <c r="CA9782" s="136"/>
    </row>
    <row r="9783" spans="79:79" ht="24" thickBot="1">
      <c r="CA9783" s="136"/>
    </row>
    <row r="9784" spans="79:79" ht="24" thickBot="1">
      <c r="CA9784" s="136"/>
    </row>
    <row r="9785" spans="79:79" ht="24" thickBot="1">
      <c r="CA9785" s="136"/>
    </row>
    <row r="9786" spans="79:79" ht="24" thickBot="1">
      <c r="CA9786" s="136"/>
    </row>
    <row r="9787" spans="79:79" ht="24" thickBot="1">
      <c r="CA9787" s="136"/>
    </row>
    <row r="9788" spans="79:79" ht="24" thickBot="1">
      <c r="CA9788" s="136"/>
    </row>
    <row r="9789" spans="79:79" ht="24" thickBot="1">
      <c r="CA9789" s="136"/>
    </row>
    <row r="9790" spans="79:79" ht="24" thickBot="1">
      <c r="CA9790" s="136"/>
    </row>
    <row r="9791" spans="79:79" ht="24" thickBot="1">
      <c r="CA9791" s="136"/>
    </row>
    <row r="9792" spans="79:79" ht="24" thickBot="1">
      <c r="CA9792" s="136"/>
    </row>
    <row r="9793" spans="79:79" ht="24" thickBot="1">
      <c r="CA9793" s="136"/>
    </row>
    <row r="9794" spans="79:79" ht="24" thickBot="1">
      <c r="CA9794" s="136"/>
    </row>
    <row r="9795" spans="79:79" ht="24" thickBot="1">
      <c r="CA9795" s="136"/>
    </row>
    <row r="9796" spans="79:79" ht="24" thickBot="1">
      <c r="CA9796" s="136"/>
    </row>
    <row r="9797" spans="79:79" ht="24" thickBot="1">
      <c r="CA9797" s="136"/>
    </row>
    <row r="9798" spans="79:79" ht="24" thickBot="1">
      <c r="CA9798" s="136"/>
    </row>
    <row r="9799" spans="79:79" ht="24" thickBot="1">
      <c r="CA9799" s="136"/>
    </row>
    <row r="9800" spans="79:79" ht="24" thickBot="1">
      <c r="CA9800" s="136"/>
    </row>
    <row r="9801" spans="79:79" ht="24" thickBot="1">
      <c r="CA9801" s="136"/>
    </row>
    <row r="9802" spans="79:79" ht="24" thickBot="1">
      <c r="CA9802" s="136"/>
    </row>
    <row r="9803" spans="79:79" ht="24" thickBot="1">
      <c r="CA9803" s="136"/>
    </row>
    <row r="9804" spans="79:79" ht="24" thickBot="1">
      <c r="CA9804" s="136"/>
    </row>
    <row r="9805" spans="79:79" ht="24" thickBot="1">
      <c r="CA9805" s="136"/>
    </row>
    <row r="9806" spans="79:79" ht="24" thickBot="1">
      <c r="CA9806" s="136"/>
    </row>
    <row r="9807" spans="79:79" ht="24" thickBot="1">
      <c r="CA9807" s="136"/>
    </row>
    <row r="9808" spans="79:79" ht="24" thickBot="1">
      <c r="CA9808" s="136"/>
    </row>
    <row r="9809" spans="79:79" ht="24" thickBot="1">
      <c r="CA9809" s="136"/>
    </row>
    <row r="9810" spans="79:79" ht="24" thickBot="1">
      <c r="CA9810" s="136"/>
    </row>
    <row r="9811" spans="79:79" ht="24" thickBot="1">
      <c r="CA9811" s="136"/>
    </row>
    <row r="9812" spans="79:79" ht="24" thickBot="1">
      <c r="CA9812" s="136"/>
    </row>
    <row r="9813" spans="79:79" ht="24" thickBot="1">
      <c r="CA9813" s="136"/>
    </row>
    <row r="9814" spans="79:79" ht="24" thickBot="1">
      <c r="CA9814" s="136"/>
    </row>
    <row r="9815" spans="79:79" ht="24" thickBot="1">
      <c r="CA9815" s="136"/>
    </row>
    <row r="9816" spans="79:79" ht="24" thickBot="1">
      <c r="CA9816" s="136"/>
    </row>
    <row r="9817" spans="79:79" ht="24" thickBot="1">
      <c r="CA9817" s="136"/>
    </row>
    <row r="9818" spans="79:79" ht="24" thickBot="1">
      <c r="CA9818" s="136"/>
    </row>
    <row r="9819" spans="79:79" ht="24" thickBot="1">
      <c r="CA9819" s="136"/>
    </row>
    <row r="9820" spans="79:79" ht="24" thickBot="1">
      <c r="CA9820" s="136"/>
    </row>
    <row r="9821" spans="79:79" ht="24" thickBot="1">
      <c r="CA9821" s="136"/>
    </row>
    <row r="9822" spans="79:79" ht="24" thickBot="1">
      <c r="CA9822" s="136"/>
    </row>
    <row r="9823" spans="79:79" ht="24" thickBot="1">
      <c r="CA9823" s="136"/>
    </row>
    <row r="9824" spans="79:79" ht="24" thickBot="1">
      <c r="CA9824" s="136"/>
    </row>
    <row r="9825" spans="79:79" ht="24" thickBot="1">
      <c r="CA9825" s="136"/>
    </row>
    <row r="9826" spans="79:79" ht="24" thickBot="1">
      <c r="CA9826" s="136"/>
    </row>
    <row r="9827" spans="79:79" ht="24" thickBot="1">
      <c r="CA9827" s="136"/>
    </row>
    <row r="9828" spans="79:79" ht="24" thickBot="1">
      <c r="CA9828" s="136"/>
    </row>
    <row r="9829" spans="79:79" ht="24" thickBot="1">
      <c r="CA9829" s="136"/>
    </row>
    <row r="9830" spans="79:79" ht="24" thickBot="1">
      <c r="CA9830" s="136"/>
    </row>
    <row r="9831" spans="79:79" ht="24" thickBot="1">
      <c r="CA9831" s="136"/>
    </row>
    <row r="9832" spans="79:79" ht="24" thickBot="1">
      <c r="CA9832" s="136"/>
    </row>
    <row r="9833" spans="79:79" ht="24" thickBot="1">
      <c r="CA9833" s="136"/>
    </row>
    <row r="9834" spans="79:79" ht="24" thickBot="1">
      <c r="CA9834" s="136"/>
    </row>
    <row r="9835" spans="79:79" ht="24" thickBot="1">
      <c r="CA9835" s="136"/>
    </row>
    <row r="9836" spans="79:79" ht="24" thickBot="1">
      <c r="CA9836" s="136"/>
    </row>
    <row r="9837" spans="79:79" ht="24" thickBot="1">
      <c r="CA9837" s="136"/>
    </row>
    <row r="9838" spans="79:79" ht="24" thickBot="1">
      <c r="CA9838" s="136"/>
    </row>
    <row r="9839" spans="79:79" ht="24" thickBot="1">
      <c r="CA9839" s="136"/>
    </row>
    <row r="9840" spans="79:79" ht="24" thickBot="1">
      <c r="CA9840" s="136"/>
    </row>
    <row r="9841" spans="79:79" ht="24" thickBot="1">
      <c r="CA9841" s="136"/>
    </row>
    <row r="9842" spans="79:79" ht="24" thickBot="1">
      <c r="CA9842" s="136"/>
    </row>
    <row r="9843" spans="79:79" ht="24" thickBot="1">
      <c r="CA9843" s="136"/>
    </row>
    <row r="9844" spans="79:79" ht="24" thickBot="1">
      <c r="CA9844" s="136"/>
    </row>
    <row r="9845" spans="79:79" ht="24" thickBot="1">
      <c r="CA9845" s="136"/>
    </row>
    <row r="9846" spans="79:79" ht="24" thickBot="1">
      <c r="CA9846" s="136"/>
    </row>
    <row r="9847" spans="79:79" ht="24" thickBot="1">
      <c r="CA9847" s="136"/>
    </row>
    <row r="9848" spans="79:79" ht="24" thickBot="1">
      <c r="CA9848" s="136"/>
    </row>
    <row r="9849" spans="79:79" ht="24" thickBot="1">
      <c r="CA9849" s="136"/>
    </row>
    <row r="9850" spans="79:79" ht="24" thickBot="1">
      <c r="CA9850" s="136"/>
    </row>
    <row r="9851" spans="79:79" ht="24" thickBot="1">
      <c r="CA9851" s="136"/>
    </row>
    <row r="9852" spans="79:79" ht="24" thickBot="1">
      <c r="CA9852" s="136"/>
    </row>
    <row r="9853" spans="79:79" ht="24" thickBot="1">
      <c r="CA9853" s="136"/>
    </row>
    <row r="9854" spans="79:79" ht="24" thickBot="1">
      <c r="CA9854" s="136"/>
    </row>
    <row r="9855" spans="79:79" ht="24" thickBot="1">
      <c r="CA9855" s="136"/>
    </row>
    <row r="9856" spans="79:79" ht="24" thickBot="1">
      <c r="CA9856" s="136"/>
    </row>
    <row r="9857" spans="79:79" ht="24" thickBot="1">
      <c r="CA9857" s="136"/>
    </row>
    <row r="9858" spans="79:79" ht="24" thickBot="1">
      <c r="CA9858" s="136"/>
    </row>
    <row r="9859" spans="79:79" ht="24" thickBot="1">
      <c r="CA9859" s="136"/>
    </row>
    <row r="9860" spans="79:79" ht="24" thickBot="1">
      <c r="CA9860" s="136"/>
    </row>
    <row r="9861" spans="79:79" ht="24" thickBot="1">
      <c r="CA9861" s="136"/>
    </row>
    <row r="9862" spans="79:79" ht="24" thickBot="1">
      <c r="CA9862" s="136"/>
    </row>
    <row r="9863" spans="79:79" ht="24" thickBot="1">
      <c r="CA9863" s="136"/>
    </row>
    <row r="9864" spans="79:79" ht="24" thickBot="1">
      <c r="CA9864" s="136"/>
    </row>
    <row r="9865" spans="79:79" ht="24" thickBot="1">
      <c r="CA9865" s="136"/>
    </row>
    <row r="9866" spans="79:79" ht="24" thickBot="1">
      <c r="CA9866" s="136"/>
    </row>
    <row r="9867" spans="79:79" ht="24" thickBot="1">
      <c r="CA9867" s="136"/>
    </row>
    <row r="9868" spans="79:79" ht="24" thickBot="1">
      <c r="CA9868" s="136"/>
    </row>
    <row r="9869" spans="79:79" ht="24" thickBot="1">
      <c r="CA9869" s="136"/>
    </row>
    <row r="9870" spans="79:79" ht="24" thickBot="1">
      <c r="CA9870" s="136"/>
    </row>
    <row r="9871" spans="79:79" ht="24" thickBot="1">
      <c r="CA9871" s="136"/>
    </row>
    <row r="9872" spans="79:79" ht="24" thickBot="1">
      <c r="CA9872" s="136"/>
    </row>
    <row r="9873" spans="79:79" ht="24" thickBot="1">
      <c r="CA9873" s="136"/>
    </row>
    <row r="9874" spans="79:79" ht="24" thickBot="1">
      <c r="CA9874" s="136"/>
    </row>
    <row r="9875" spans="79:79" ht="24" thickBot="1">
      <c r="CA9875" s="136"/>
    </row>
    <row r="9876" spans="79:79" ht="24" thickBot="1">
      <c r="CA9876" s="136"/>
    </row>
    <row r="9877" spans="79:79" ht="24" thickBot="1">
      <c r="CA9877" s="136"/>
    </row>
    <row r="9878" spans="79:79" ht="24" thickBot="1">
      <c r="CA9878" s="136"/>
    </row>
    <row r="9879" spans="79:79" ht="24" thickBot="1">
      <c r="CA9879" s="136"/>
    </row>
    <row r="9880" spans="79:79" ht="24" thickBot="1">
      <c r="CA9880" s="136"/>
    </row>
    <row r="9881" spans="79:79" ht="24" thickBot="1">
      <c r="CA9881" s="136"/>
    </row>
    <row r="9882" spans="79:79" ht="24" thickBot="1">
      <c r="CA9882" s="136"/>
    </row>
    <row r="9883" spans="79:79" ht="24" thickBot="1">
      <c r="CA9883" s="136"/>
    </row>
    <row r="9884" spans="79:79" ht="24" thickBot="1">
      <c r="CA9884" s="136"/>
    </row>
    <row r="9885" spans="79:79" ht="24" thickBot="1">
      <c r="CA9885" s="136"/>
    </row>
    <row r="9886" spans="79:79" ht="24" thickBot="1">
      <c r="CA9886" s="136"/>
    </row>
    <row r="9887" spans="79:79" ht="24" thickBot="1">
      <c r="CA9887" s="136"/>
    </row>
    <row r="9888" spans="79:79" ht="24" thickBot="1">
      <c r="CA9888" s="136"/>
    </row>
    <row r="9889" spans="79:79" ht="24" thickBot="1">
      <c r="CA9889" s="136"/>
    </row>
    <row r="9890" spans="79:79" ht="24" thickBot="1">
      <c r="CA9890" s="136"/>
    </row>
    <row r="9891" spans="79:79" ht="24" thickBot="1">
      <c r="CA9891" s="136"/>
    </row>
    <row r="9892" spans="79:79" ht="24" thickBot="1">
      <c r="CA9892" s="136"/>
    </row>
    <row r="9893" spans="79:79" ht="24" thickBot="1">
      <c r="CA9893" s="136"/>
    </row>
    <row r="9894" spans="79:79" ht="24" thickBot="1">
      <c r="CA9894" s="136"/>
    </row>
    <row r="9895" spans="79:79" ht="24" thickBot="1">
      <c r="CA9895" s="136"/>
    </row>
    <row r="9896" spans="79:79" ht="24" thickBot="1">
      <c r="CA9896" s="136"/>
    </row>
    <row r="9897" spans="79:79" ht="24" thickBot="1">
      <c r="CA9897" s="136"/>
    </row>
    <row r="9898" spans="79:79" ht="24" thickBot="1">
      <c r="CA9898" s="136"/>
    </row>
    <row r="9899" spans="79:79" ht="24" thickBot="1">
      <c r="CA9899" s="136"/>
    </row>
    <row r="9900" spans="79:79" ht="24" thickBot="1">
      <c r="CA9900" s="136"/>
    </row>
    <row r="9901" spans="79:79" ht="24" thickBot="1">
      <c r="CA9901" s="136"/>
    </row>
    <row r="9902" spans="79:79" ht="24" thickBot="1">
      <c r="CA9902" s="136"/>
    </row>
    <row r="9903" spans="79:79" ht="24" thickBot="1">
      <c r="CA9903" s="136"/>
    </row>
    <row r="9904" spans="79:79" ht="24" thickBot="1">
      <c r="CA9904" s="136"/>
    </row>
    <row r="9905" spans="79:79" ht="24" thickBot="1">
      <c r="CA9905" s="136"/>
    </row>
    <row r="9906" spans="79:79" ht="24" thickBot="1">
      <c r="CA9906" s="136"/>
    </row>
    <row r="9907" spans="79:79" ht="24" thickBot="1">
      <c r="CA9907" s="136"/>
    </row>
    <row r="9908" spans="79:79" ht="24" thickBot="1">
      <c r="CA9908" s="136"/>
    </row>
    <row r="9909" spans="79:79" ht="24" thickBot="1">
      <c r="CA9909" s="136"/>
    </row>
    <row r="9910" spans="79:79" ht="24" thickBot="1">
      <c r="CA9910" s="136"/>
    </row>
    <row r="9911" spans="79:79" ht="24" thickBot="1">
      <c r="CA9911" s="136"/>
    </row>
    <row r="9912" spans="79:79" ht="24" thickBot="1">
      <c r="CA9912" s="136"/>
    </row>
    <row r="9913" spans="79:79" ht="24" thickBot="1">
      <c r="CA9913" s="136"/>
    </row>
    <row r="9914" spans="79:79" ht="24" thickBot="1">
      <c r="CA9914" s="136"/>
    </row>
    <row r="9915" spans="79:79" ht="24" thickBot="1">
      <c r="CA9915" s="136"/>
    </row>
    <row r="9916" spans="79:79" ht="24" thickBot="1">
      <c r="CA9916" s="136"/>
    </row>
    <row r="9917" spans="79:79" ht="24" thickBot="1">
      <c r="CA9917" s="136"/>
    </row>
    <row r="9918" spans="79:79" ht="24" thickBot="1">
      <c r="CA9918" s="136"/>
    </row>
    <row r="9919" spans="79:79" ht="24" thickBot="1">
      <c r="CA9919" s="136"/>
    </row>
    <row r="9920" spans="79:79" ht="24" thickBot="1">
      <c r="CA9920" s="136"/>
    </row>
    <row r="9921" spans="79:79" ht="24" thickBot="1">
      <c r="CA9921" s="136"/>
    </row>
    <row r="9922" spans="79:79" ht="24" thickBot="1">
      <c r="CA9922" s="136"/>
    </row>
    <row r="9923" spans="79:79" ht="24" thickBot="1">
      <c r="CA9923" s="136"/>
    </row>
    <row r="9924" spans="79:79" ht="24" thickBot="1">
      <c r="CA9924" s="136"/>
    </row>
    <row r="9925" spans="79:79" ht="24" thickBot="1">
      <c r="CA9925" s="136"/>
    </row>
    <row r="9926" spans="79:79" ht="24" thickBot="1">
      <c r="CA9926" s="136"/>
    </row>
    <row r="9927" spans="79:79" ht="24" thickBot="1">
      <c r="CA9927" s="136"/>
    </row>
    <row r="9928" spans="79:79" ht="24" thickBot="1">
      <c r="CA9928" s="136"/>
    </row>
    <row r="9929" spans="79:79" ht="24" thickBot="1">
      <c r="CA9929" s="136"/>
    </row>
    <row r="9930" spans="79:79" ht="24" thickBot="1">
      <c r="CA9930" s="136"/>
    </row>
    <row r="9931" spans="79:79" ht="24" thickBot="1">
      <c r="CA9931" s="136"/>
    </row>
    <row r="9932" spans="79:79" ht="24" thickBot="1">
      <c r="CA9932" s="136"/>
    </row>
    <row r="9933" spans="79:79" ht="24" thickBot="1">
      <c r="CA9933" s="136"/>
    </row>
    <row r="9934" spans="79:79" ht="24" thickBot="1">
      <c r="CA9934" s="136"/>
    </row>
    <row r="9935" spans="79:79" ht="24" thickBot="1">
      <c r="CA9935" s="136"/>
    </row>
    <row r="9936" spans="79:79" ht="24" thickBot="1">
      <c r="CA9936" s="136"/>
    </row>
    <row r="9937" spans="79:79" ht="24" thickBot="1">
      <c r="CA9937" s="136"/>
    </row>
    <row r="9938" spans="79:79" ht="24" thickBot="1">
      <c r="CA9938" s="136"/>
    </row>
    <row r="9939" spans="79:79" ht="24" thickBot="1">
      <c r="CA9939" s="136"/>
    </row>
    <row r="9940" spans="79:79" ht="24" thickBot="1">
      <c r="CA9940" s="136"/>
    </row>
    <row r="9941" spans="79:79" ht="24" thickBot="1">
      <c r="CA9941" s="136"/>
    </row>
    <row r="9942" spans="79:79" ht="24" thickBot="1">
      <c r="CA9942" s="136"/>
    </row>
    <row r="9943" spans="79:79" ht="24" thickBot="1">
      <c r="CA9943" s="136"/>
    </row>
    <row r="9944" spans="79:79" ht="24" thickBot="1">
      <c r="CA9944" s="136"/>
    </row>
    <row r="9945" spans="79:79" ht="24" thickBot="1">
      <c r="CA9945" s="136"/>
    </row>
    <row r="9946" spans="79:79" ht="24" thickBot="1">
      <c r="CA9946" s="136"/>
    </row>
    <row r="9947" spans="79:79" ht="24" thickBot="1">
      <c r="CA9947" s="136"/>
    </row>
    <row r="9948" spans="79:79" ht="24" thickBot="1">
      <c r="CA9948" s="136"/>
    </row>
    <row r="9949" spans="79:79" ht="24" thickBot="1">
      <c r="CA9949" s="136"/>
    </row>
    <row r="9950" spans="79:79" ht="24" thickBot="1">
      <c r="CA9950" s="136"/>
    </row>
    <row r="9951" spans="79:79" ht="24" thickBot="1">
      <c r="CA9951" s="136"/>
    </row>
    <row r="9952" spans="79:79" ht="24" thickBot="1">
      <c r="CA9952" s="136"/>
    </row>
    <row r="9953" spans="79:79" ht="24" thickBot="1">
      <c r="CA9953" s="136"/>
    </row>
    <row r="9954" spans="79:79" ht="24" thickBot="1">
      <c r="CA9954" s="136"/>
    </row>
    <row r="9955" spans="79:79" ht="24" thickBot="1">
      <c r="CA9955" s="136"/>
    </row>
    <row r="9956" spans="79:79" ht="24" thickBot="1">
      <c r="CA9956" s="136"/>
    </row>
    <row r="9957" spans="79:79" ht="24" thickBot="1">
      <c r="CA9957" s="136"/>
    </row>
    <row r="9958" spans="79:79" ht="24" thickBot="1">
      <c r="CA9958" s="136"/>
    </row>
    <row r="9959" spans="79:79" ht="24" thickBot="1">
      <c r="CA9959" s="136"/>
    </row>
    <row r="9960" spans="79:79" ht="24" thickBot="1">
      <c r="CA9960" s="136"/>
    </row>
    <row r="9961" spans="79:79" ht="24" thickBot="1">
      <c r="CA9961" s="136"/>
    </row>
    <row r="9962" spans="79:79" ht="24" thickBot="1">
      <c r="CA9962" s="136"/>
    </row>
    <row r="9963" spans="79:79" ht="24" thickBot="1">
      <c r="CA9963" s="136"/>
    </row>
    <row r="9964" spans="79:79" ht="24" thickBot="1">
      <c r="CA9964" s="136"/>
    </row>
    <row r="9965" spans="79:79" ht="24" thickBot="1">
      <c r="CA9965" s="136"/>
    </row>
    <row r="9966" spans="79:79" ht="24" thickBot="1">
      <c r="CA9966" s="136"/>
    </row>
    <row r="9967" spans="79:79" ht="24" thickBot="1">
      <c r="CA9967" s="136"/>
    </row>
    <row r="9968" spans="79:79" ht="24" thickBot="1">
      <c r="CA9968" s="136"/>
    </row>
    <row r="9969" spans="79:79" ht="24" thickBot="1">
      <c r="CA9969" s="136"/>
    </row>
    <row r="9970" spans="79:79" ht="24" thickBot="1">
      <c r="CA9970" s="136"/>
    </row>
    <row r="9971" spans="79:79" ht="24" thickBot="1">
      <c r="CA9971" s="136"/>
    </row>
    <row r="9972" spans="79:79" ht="24" thickBot="1">
      <c r="CA9972" s="136"/>
    </row>
    <row r="9973" spans="79:79" ht="24" thickBot="1">
      <c r="CA9973" s="136"/>
    </row>
    <row r="9974" spans="79:79" ht="24" thickBot="1">
      <c r="CA9974" s="136"/>
    </row>
    <row r="9975" spans="79:79" ht="24" thickBot="1">
      <c r="CA9975" s="136"/>
    </row>
    <row r="9976" spans="79:79" ht="24" thickBot="1">
      <c r="CA9976" s="136"/>
    </row>
    <row r="9977" spans="79:79" ht="24" thickBot="1">
      <c r="CA9977" s="136"/>
    </row>
    <row r="9978" spans="79:79" ht="24" thickBot="1">
      <c r="CA9978" s="136"/>
    </row>
    <row r="9979" spans="79:79" ht="24" thickBot="1">
      <c r="CA9979" s="136"/>
    </row>
    <row r="9980" spans="79:79" ht="24" thickBot="1">
      <c r="CA9980" s="136"/>
    </row>
    <row r="9981" spans="79:79" ht="24" thickBot="1">
      <c r="CA9981" s="136"/>
    </row>
    <row r="9982" spans="79:79" ht="24" thickBot="1">
      <c r="CA9982" s="136"/>
    </row>
    <row r="9983" spans="79:79" ht="24" thickBot="1">
      <c r="CA9983" s="136"/>
    </row>
    <row r="9984" spans="79:79" ht="24" thickBot="1">
      <c r="CA9984" s="136"/>
    </row>
    <row r="9985" spans="79:79" ht="24" thickBot="1">
      <c r="CA9985" s="136"/>
    </row>
    <row r="9986" spans="79:79" ht="24" thickBot="1">
      <c r="CA9986" s="136"/>
    </row>
    <row r="9987" spans="79:79" ht="24" thickBot="1">
      <c r="CA9987" s="136"/>
    </row>
    <row r="9988" spans="79:79" ht="24" thickBot="1">
      <c r="CA9988" s="136"/>
    </row>
    <row r="9989" spans="79:79" ht="24" thickBot="1">
      <c r="CA9989" s="136"/>
    </row>
    <row r="9990" spans="79:79" ht="24" thickBot="1">
      <c r="CA9990" s="136"/>
    </row>
    <row r="9991" spans="79:79" ht="24" thickBot="1">
      <c r="CA9991" s="136"/>
    </row>
    <row r="9992" spans="79:79" ht="24" thickBot="1">
      <c r="CA9992" s="136"/>
    </row>
    <row r="9993" spans="79:79" ht="24" thickBot="1">
      <c r="CA9993" s="136"/>
    </row>
    <row r="9994" spans="79:79" ht="24" thickBot="1">
      <c r="CA9994" s="136"/>
    </row>
    <row r="9995" spans="79:79" ht="24" thickBot="1">
      <c r="CA9995" s="136"/>
    </row>
    <row r="9996" spans="79:79" ht="24" thickBot="1">
      <c r="CA9996" s="136"/>
    </row>
    <row r="9997" spans="79:79" ht="24" thickBot="1">
      <c r="CA9997" s="136"/>
    </row>
    <row r="9998" spans="79:79" ht="24" thickBot="1">
      <c r="CA9998" s="136"/>
    </row>
    <row r="9999" spans="79:79" ht="24" thickBot="1">
      <c r="CA9999" s="136"/>
    </row>
    <row r="10000" spans="79:79" ht="24" thickBot="1">
      <c r="CA10000" s="136"/>
    </row>
    <row r="10001" spans="79:79" ht="24" thickBot="1">
      <c r="CA10001" s="136"/>
    </row>
    <row r="10002" spans="79:79" ht="24" thickBot="1">
      <c r="CA10002" s="136"/>
    </row>
    <row r="10003" spans="79:79" ht="24" thickBot="1">
      <c r="CA10003" s="136"/>
    </row>
    <row r="10004" spans="79:79" ht="24" thickBot="1">
      <c r="CA10004" s="136"/>
    </row>
    <row r="10005" spans="79:79" ht="24" thickBot="1">
      <c r="CA10005" s="136"/>
    </row>
    <row r="10006" spans="79:79" ht="24" thickBot="1">
      <c r="CA10006" s="136"/>
    </row>
    <row r="10007" spans="79:79" ht="24" thickBot="1">
      <c r="CA10007" s="136"/>
    </row>
    <row r="10008" spans="79:79" ht="24" thickBot="1">
      <c r="CA10008" s="136"/>
    </row>
    <row r="10009" spans="79:79" ht="24" thickBot="1">
      <c r="CA10009" s="136"/>
    </row>
    <row r="10010" spans="79:79" ht="24" thickBot="1">
      <c r="CA10010" s="136"/>
    </row>
    <row r="10011" spans="79:79" ht="24" thickBot="1">
      <c r="CA10011" s="136"/>
    </row>
    <row r="10012" spans="79:79" ht="24" thickBot="1">
      <c r="CA10012" s="136"/>
    </row>
    <row r="10013" spans="79:79" ht="24" thickBot="1">
      <c r="CA10013" s="136"/>
    </row>
    <row r="10014" spans="79:79" ht="24" thickBot="1">
      <c r="CA10014" s="136"/>
    </row>
    <row r="10015" spans="79:79" ht="24" thickBot="1">
      <c r="CA10015" s="136"/>
    </row>
    <row r="10016" spans="79:79" ht="24" thickBot="1">
      <c r="CA10016" s="136"/>
    </row>
    <row r="10017" spans="79:79" ht="24" thickBot="1">
      <c r="CA10017" s="136"/>
    </row>
    <row r="10018" spans="79:79" ht="24" thickBot="1">
      <c r="CA10018" s="136"/>
    </row>
    <row r="10019" spans="79:79" ht="24" thickBot="1">
      <c r="CA10019" s="136"/>
    </row>
    <row r="10020" spans="79:79" ht="24" thickBot="1">
      <c r="CA10020" s="136"/>
    </row>
    <row r="10021" spans="79:79" ht="24" thickBot="1">
      <c r="CA10021" s="136"/>
    </row>
    <row r="10022" spans="79:79" ht="24" thickBot="1">
      <c r="CA10022" s="136"/>
    </row>
    <row r="10023" spans="79:79" ht="24" thickBot="1">
      <c r="CA10023" s="136"/>
    </row>
    <row r="10024" spans="79:79" ht="24" thickBot="1">
      <c r="CA10024" s="136"/>
    </row>
    <row r="10025" spans="79:79" ht="24" thickBot="1">
      <c r="CA10025" s="136"/>
    </row>
    <row r="10026" spans="79:79" ht="24" thickBot="1">
      <c r="CA10026" s="136"/>
    </row>
    <row r="10027" spans="79:79" ht="24" thickBot="1">
      <c r="CA10027" s="136"/>
    </row>
    <row r="10028" spans="79:79" ht="24" thickBot="1">
      <c r="CA10028" s="136"/>
    </row>
    <row r="10029" spans="79:79" ht="24" thickBot="1">
      <c r="CA10029" s="136"/>
    </row>
    <row r="10030" spans="79:79" ht="24" thickBot="1">
      <c r="CA10030" s="136"/>
    </row>
    <row r="10031" spans="79:79" ht="24" thickBot="1">
      <c r="CA10031" s="136"/>
    </row>
    <row r="10032" spans="79:79" ht="24" thickBot="1">
      <c r="CA10032" s="136"/>
    </row>
    <row r="10033" spans="79:79" ht="24" thickBot="1">
      <c r="CA10033" s="136"/>
    </row>
    <row r="10034" spans="79:79" ht="24" thickBot="1">
      <c r="CA10034" s="136"/>
    </row>
    <row r="10035" spans="79:79" ht="24" thickBot="1">
      <c r="CA10035" s="136"/>
    </row>
    <row r="10036" spans="79:79" ht="24" thickBot="1">
      <c r="CA10036" s="136"/>
    </row>
    <row r="10037" spans="79:79" ht="24" thickBot="1">
      <c r="CA10037" s="136"/>
    </row>
    <row r="10038" spans="79:79" ht="24" thickBot="1">
      <c r="CA10038" s="136"/>
    </row>
    <row r="10039" spans="79:79" ht="24" thickBot="1">
      <c r="CA10039" s="136"/>
    </row>
    <row r="10040" spans="79:79" ht="24" thickBot="1">
      <c r="CA10040" s="136"/>
    </row>
    <row r="10041" spans="79:79" ht="24" thickBot="1">
      <c r="CA10041" s="136"/>
    </row>
    <row r="10042" spans="79:79" ht="24" thickBot="1">
      <c r="CA10042" s="136"/>
    </row>
    <row r="10043" spans="79:79" ht="24" thickBot="1">
      <c r="CA10043" s="136"/>
    </row>
    <row r="10044" spans="79:79" ht="24" thickBot="1">
      <c r="CA10044" s="136"/>
    </row>
    <row r="10045" spans="79:79" ht="24" thickBot="1">
      <c r="CA10045" s="136"/>
    </row>
    <row r="10046" spans="79:79" ht="24" thickBot="1">
      <c r="CA10046" s="136"/>
    </row>
    <row r="10047" spans="79:79" ht="24" thickBot="1">
      <c r="CA10047" s="136"/>
    </row>
    <row r="10048" spans="79:79" ht="24" thickBot="1">
      <c r="CA10048" s="136"/>
    </row>
    <row r="10049" spans="79:79" ht="24" thickBot="1">
      <c r="CA10049" s="136"/>
    </row>
    <row r="10050" spans="79:79" ht="24" thickBot="1">
      <c r="CA10050" s="136"/>
    </row>
    <row r="10051" spans="79:79" ht="24" thickBot="1">
      <c r="CA10051" s="136"/>
    </row>
    <row r="10052" spans="79:79" ht="24" thickBot="1">
      <c r="CA10052" s="136"/>
    </row>
    <row r="10053" spans="79:79" ht="24" thickBot="1">
      <c r="CA10053" s="136"/>
    </row>
    <row r="10054" spans="79:79" ht="24" thickBot="1">
      <c r="CA10054" s="136"/>
    </row>
    <row r="10055" spans="79:79" ht="24" thickBot="1">
      <c r="CA10055" s="136"/>
    </row>
    <row r="10056" spans="79:79" ht="24" thickBot="1">
      <c r="CA10056" s="136"/>
    </row>
    <row r="10057" spans="79:79" ht="24" thickBot="1">
      <c r="CA10057" s="136"/>
    </row>
    <row r="10058" spans="79:79" ht="24" thickBot="1">
      <c r="CA10058" s="136"/>
    </row>
    <row r="10059" spans="79:79" ht="24" thickBot="1">
      <c r="CA10059" s="136"/>
    </row>
    <row r="10060" spans="79:79" ht="24" thickBot="1">
      <c r="CA10060" s="136"/>
    </row>
    <row r="10061" spans="79:79" ht="24" thickBot="1">
      <c r="CA10061" s="136"/>
    </row>
    <row r="10062" spans="79:79" ht="24" thickBot="1">
      <c r="CA10062" s="136"/>
    </row>
    <row r="10063" spans="79:79" ht="24" thickBot="1">
      <c r="CA10063" s="136"/>
    </row>
    <row r="10064" spans="79:79" ht="24" thickBot="1">
      <c r="CA10064" s="136"/>
    </row>
    <row r="10065" spans="79:79" ht="24" thickBot="1">
      <c r="CA10065" s="136"/>
    </row>
    <row r="10066" spans="79:79" ht="24" thickBot="1">
      <c r="CA10066" s="136"/>
    </row>
    <row r="10067" spans="79:79" ht="24" thickBot="1">
      <c r="CA10067" s="136"/>
    </row>
    <row r="10068" spans="79:79" ht="24" thickBot="1">
      <c r="CA10068" s="136"/>
    </row>
    <row r="10069" spans="79:79" ht="24" thickBot="1">
      <c r="CA10069" s="136"/>
    </row>
    <row r="10070" spans="79:79" ht="24" thickBot="1">
      <c r="CA10070" s="136"/>
    </row>
    <row r="10071" spans="79:79" ht="24" thickBot="1">
      <c r="CA10071" s="136"/>
    </row>
    <row r="10072" spans="79:79" ht="24" thickBot="1">
      <c r="CA10072" s="136"/>
    </row>
    <row r="10073" spans="79:79" ht="24" thickBot="1">
      <c r="CA10073" s="136"/>
    </row>
    <row r="10074" spans="79:79" ht="24" thickBot="1">
      <c r="CA10074" s="136"/>
    </row>
    <row r="10075" spans="79:79" ht="24" thickBot="1">
      <c r="CA10075" s="136"/>
    </row>
    <row r="10076" spans="79:79" ht="24" thickBot="1">
      <c r="CA10076" s="136"/>
    </row>
    <row r="10077" spans="79:79" ht="24" thickBot="1">
      <c r="CA10077" s="136"/>
    </row>
    <row r="10078" spans="79:79" ht="24" thickBot="1">
      <c r="CA10078" s="136"/>
    </row>
    <row r="10079" spans="79:79" ht="24" thickBot="1">
      <c r="CA10079" s="136"/>
    </row>
    <row r="10080" spans="79:79" ht="24" thickBot="1">
      <c r="CA10080" s="136"/>
    </row>
    <row r="10081" spans="79:79" ht="24" thickBot="1">
      <c r="CA10081" s="136"/>
    </row>
    <row r="10082" spans="79:79" ht="24" thickBot="1">
      <c r="CA10082" s="136"/>
    </row>
    <row r="10083" spans="79:79" ht="24" thickBot="1">
      <c r="CA10083" s="136"/>
    </row>
    <row r="10084" spans="79:79" ht="24" thickBot="1">
      <c r="CA10084" s="136"/>
    </row>
    <row r="10085" spans="79:79" ht="24" thickBot="1">
      <c r="CA10085" s="136"/>
    </row>
    <row r="10086" spans="79:79" ht="24" thickBot="1">
      <c r="CA10086" s="136"/>
    </row>
    <row r="10087" spans="79:79" ht="24" thickBot="1">
      <c r="CA10087" s="136"/>
    </row>
    <row r="10088" spans="79:79" ht="24" thickBot="1">
      <c r="CA10088" s="136"/>
    </row>
    <row r="10089" spans="79:79" ht="24" thickBot="1">
      <c r="CA10089" s="136"/>
    </row>
    <row r="10090" spans="79:79" ht="24" thickBot="1">
      <c r="CA10090" s="136"/>
    </row>
    <row r="10091" spans="79:79" ht="24" thickBot="1">
      <c r="CA10091" s="136"/>
    </row>
    <row r="10092" spans="79:79" ht="24" thickBot="1">
      <c r="CA10092" s="136"/>
    </row>
    <row r="10093" spans="79:79" ht="24" thickBot="1">
      <c r="CA10093" s="136"/>
    </row>
    <row r="10094" spans="79:79" ht="24" thickBot="1">
      <c r="CA10094" s="136"/>
    </row>
    <row r="10095" spans="79:79" ht="24" thickBot="1">
      <c r="CA10095" s="136"/>
    </row>
    <row r="10096" spans="79:79" ht="24" thickBot="1">
      <c r="CA10096" s="136"/>
    </row>
    <row r="10097" spans="79:79" ht="24" thickBot="1">
      <c r="CA10097" s="136"/>
    </row>
    <row r="10098" spans="79:79" ht="24" thickBot="1">
      <c r="CA10098" s="136"/>
    </row>
    <row r="10099" spans="79:79" ht="24" thickBot="1">
      <c r="CA10099" s="136"/>
    </row>
    <row r="10100" spans="79:79" ht="24" thickBot="1">
      <c r="CA10100" s="136"/>
    </row>
    <row r="10101" spans="79:79" ht="24" thickBot="1">
      <c r="CA10101" s="136"/>
    </row>
    <row r="10102" spans="79:79" ht="24" thickBot="1">
      <c r="CA10102" s="136"/>
    </row>
    <row r="10103" spans="79:79" ht="24" thickBot="1">
      <c r="CA10103" s="136"/>
    </row>
    <row r="10104" spans="79:79" ht="24" thickBot="1">
      <c r="CA10104" s="136"/>
    </row>
    <row r="10105" spans="79:79" ht="24" thickBot="1">
      <c r="CA10105" s="136"/>
    </row>
    <row r="10106" spans="79:79" ht="24" thickBot="1">
      <c r="CA10106" s="136"/>
    </row>
    <row r="10107" spans="79:79" ht="24" thickBot="1">
      <c r="CA10107" s="136"/>
    </row>
    <row r="10108" spans="79:79" ht="24" thickBot="1">
      <c r="CA10108" s="136"/>
    </row>
    <row r="10109" spans="79:79" ht="24" thickBot="1">
      <c r="CA10109" s="136"/>
    </row>
    <row r="10110" spans="79:79" ht="24" thickBot="1">
      <c r="CA10110" s="136"/>
    </row>
    <row r="10111" spans="79:79" ht="24" thickBot="1">
      <c r="CA10111" s="136"/>
    </row>
    <row r="10112" spans="79:79" ht="24" thickBot="1">
      <c r="CA10112" s="136"/>
    </row>
    <row r="10113" spans="79:79" ht="24" thickBot="1">
      <c r="CA10113" s="136"/>
    </row>
    <row r="10114" spans="79:79" ht="24" thickBot="1">
      <c r="CA10114" s="136"/>
    </row>
    <row r="10115" spans="79:79" ht="24" thickBot="1">
      <c r="CA10115" s="136"/>
    </row>
    <row r="10116" spans="79:79" ht="24" thickBot="1">
      <c r="CA10116" s="136"/>
    </row>
    <row r="10117" spans="79:79" ht="24" thickBot="1">
      <c r="CA10117" s="136"/>
    </row>
    <row r="10118" spans="79:79" ht="24" thickBot="1">
      <c r="CA10118" s="136"/>
    </row>
    <row r="10119" spans="79:79" ht="24" thickBot="1">
      <c r="CA10119" s="136"/>
    </row>
    <row r="10120" spans="79:79" ht="24" thickBot="1">
      <c r="CA10120" s="136"/>
    </row>
    <row r="10121" spans="79:79" ht="24" thickBot="1">
      <c r="CA10121" s="136"/>
    </row>
    <row r="10122" spans="79:79" ht="24" thickBot="1">
      <c r="CA10122" s="136"/>
    </row>
    <row r="10123" spans="79:79" ht="24" thickBot="1">
      <c r="CA10123" s="136"/>
    </row>
    <row r="10124" spans="79:79" ht="24" thickBot="1">
      <c r="CA10124" s="136"/>
    </row>
    <row r="10125" spans="79:79" ht="24" thickBot="1">
      <c r="CA10125" s="136"/>
    </row>
    <row r="10126" spans="79:79" ht="24" thickBot="1">
      <c r="CA10126" s="136"/>
    </row>
    <row r="10127" spans="79:79" ht="24" thickBot="1">
      <c r="CA10127" s="136"/>
    </row>
    <row r="10128" spans="79:79" ht="24" thickBot="1">
      <c r="CA10128" s="136"/>
    </row>
    <row r="10129" spans="79:79" ht="24" thickBot="1">
      <c r="CA10129" s="136"/>
    </row>
    <row r="10130" spans="79:79" ht="24" thickBot="1">
      <c r="CA10130" s="136"/>
    </row>
    <row r="10131" spans="79:79" ht="24" thickBot="1">
      <c r="CA10131" s="136"/>
    </row>
    <row r="10132" spans="79:79" ht="24" thickBot="1">
      <c r="CA10132" s="136"/>
    </row>
    <row r="10133" spans="79:79" ht="24" thickBot="1">
      <c r="CA10133" s="136"/>
    </row>
    <row r="10134" spans="79:79" ht="24" thickBot="1">
      <c r="CA10134" s="136"/>
    </row>
    <row r="10135" spans="79:79" ht="24" thickBot="1">
      <c r="CA10135" s="136"/>
    </row>
    <row r="10136" spans="79:79" ht="24" thickBot="1">
      <c r="CA10136" s="136"/>
    </row>
    <row r="10137" spans="79:79" ht="24" thickBot="1">
      <c r="CA10137" s="136"/>
    </row>
    <row r="10138" spans="79:79" ht="24" thickBot="1">
      <c r="CA10138" s="136"/>
    </row>
    <row r="10139" spans="79:79" ht="24" thickBot="1">
      <c r="CA10139" s="136"/>
    </row>
    <row r="10140" spans="79:79" ht="24" thickBot="1">
      <c r="CA10140" s="136"/>
    </row>
    <row r="10141" spans="79:79" ht="24" thickBot="1">
      <c r="CA10141" s="136"/>
    </row>
    <row r="10142" spans="79:79" ht="24" thickBot="1">
      <c r="CA10142" s="136"/>
    </row>
    <row r="10143" spans="79:79" ht="24" thickBot="1">
      <c r="CA10143" s="136"/>
    </row>
    <row r="10144" spans="79:79" ht="24" thickBot="1">
      <c r="CA10144" s="136"/>
    </row>
    <row r="10145" spans="79:79" ht="24" thickBot="1">
      <c r="CA10145" s="136"/>
    </row>
    <row r="10146" spans="79:79" ht="24" thickBot="1">
      <c r="CA10146" s="136"/>
    </row>
    <row r="10147" spans="79:79" ht="24" thickBot="1">
      <c r="CA10147" s="136"/>
    </row>
    <row r="10148" spans="79:79" ht="24" thickBot="1">
      <c r="CA10148" s="136"/>
    </row>
    <row r="10149" spans="79:79" ht="24" thickBot="1">
      <c r="CA10149" s="136"/>
    </row>
    <row r="10150" spans="79:79" ht="24" thickBot="1">
      <c r="CA10150" s="136"/>
    </row>
    <row r="10151" spans="79:79" ht="24" thickBot="1">
      <c r="CA10151" s="136"/>
    </row>
    <row r="10152" spans="79:79" ht="24" thickBot="1">
      <c r="CA10152" s="136"/>
    </row>
    <row r="10153" spans="79:79" ht="24" thickBot="1">
      <c r="CA10153" s="136"/>
    </row>
    <row r="10154" spans="79:79" ht="24" thickBot="1">
      <c r="CA10154" s="136"/>
    </row>
    <row r="10155" spans="79:79" ht="24" thickBot="1">
      <c r="CA10155" s="136"/>
    </row>
    <row r="10156" spans="79:79" ht="24" thickBot="1">
      <c r="CA10156" s="136"/>
    </row>
    <row r="10157" spans="79:79" ht="24" thickBot="1">
      <c r="CA10157" s="136"/>
    </row>
    <row r="10158" spans="79:79" ht="24" thickBot="1">
      <c r="CA10158" s="136"/>
    </row>
    <row r="10159" spans="79:79" ht="24" thickBot="1">
      <c r="CA10159" s="136"/>
    </row>
    <row r="10160" spans="79:79" ht="24" thickBot="1">
      <c r="CA10160" s="136"/>
    </row>
    <row r="10161" spans="79:79" ht="24" thickBot="1">
      <c r="CA10161" s="136"/>
    </row>
    <row r="10162" spans="79:79" ht="24" thickBot="1">
      <c r="CA10162" s="136"/>
    </row>
    <row r="10163" spans="79:79" ht="24" thickBot="1">
      <c r="CA10163" s="136"/>
    </row>
    <row r="10164" spans="79:79" ht="24" thickBot="1">
      <c r="CA10164" s="136"/>
    </row>
    <row r="10165" spans="79:79" ht="24" thickBot="1">
      <c r="CA10165" s="136"/>
    </row>
    <row r="10166" spans="79:79" ht="24" thickBot="1">
      <c r="CA10166" s="136"/>
    </row>
    <row r="10167" spans="79:79" ht="24" thickBot="1">
      <c r="CA10167" s="136"/>
    </row>
    <row r="10168" spans="79:79" ht="24" thickBot="1">
      <c r="CA10168" s="136"/>
    </row>
    <row r="10169" spans="79:79" ht="24" thickBot="1">
      <c r="CA10169" s="136"/>
    </row>
    <row r="10170" spans="79:79" ht="24" thickBot="1">
      <c r="CA10170" s="136"/>
    </row>
    <row r="10171" spans="79:79" ht="24" thickBot="1">
      <c r="CA10171" s="136"/>
    </row>
    <row r="10172" spans="79:79" ht="24" thickBot="1">
      <c r="CA10172" s="136"/>
    </row>
    <row r="10173" spans="79:79" ht="24" thickBot="1">
      <c r="CA10173" s="136"/>
    </row>
    <row r="10174" spans="79:79" ht="24" thickBot="1">
      <c r="CA10174" s="136"/>
    </row>
    <row r="10175" spans="79:79" ht="24" thickBot="1">
      <c r="CA10175" s="136"/>
    </row>
    <row r="10176" spans="79:79" ht="24" thickBot="1">
      <c r="CA10176" s="136"/>
    </row>
    <row r="10177" spans="79:79" ht="24" thickBot="1">
      <c r="CA10177" s="136"/>
    </row>
    <row r="10178" spans="79:79" ht="24" thickBot="1">
      <c r="CA10178" s="136"/>
    </row>
    <row r="10179" spans="79:79" ht="24" thickBot="1">
      <c r="CA10179" s="136"/>
    </row>
    <row r="10180" spans="79:79" ht="24" thickBot="1">
      <c r="CA10180" s="136"/>
    </row>
    <row r="10181" spans="79:79" ht="24" thickBot="1">
      <c r="CA10181" s="136"/>
    </row>
    <row r="10182" spans="79:79" ht="24" thickBot="1">
      <c r="CA10182" s="136"/>
    </row>
    <row r="10183" spans="79:79" ht="24" thickBot="1">
      <c r="CA10183" s="136"/>
    </row>
    <row r="10184" spans="79:79" ht="24" thickBot="1">
      <c r="CA10184" s="136"/>
    </row>
    <row r="10185" spans="79:79" ht="24" thickBot="1">
      <c r="CA10185" s="136"/>
    </row>
    <row r="10186" spans="79:79" ht="24" thickBot="1">
      <c r="CA10186" s="136"/>
    </row>
    <row r="10187" spans="79:79" ht="24" thickBot="1">
      <c r="CA10187" s="136"/>
    </row>
    <row r="10188" spans="79:79" ht="24" thickBot="1">
      <c r="CA10188" s="136"/>
    </row>
    <row r="10189" spans="79:79" ht="24" thickBot="1">
      <c r="CA10189" s="136"/>
    </row>
    <row r="10190" spans="79:79" ht="24" thickBot="1">
      <c r="CA10190" s="136"/>
    </row>
    <row r="10191" spans="79:79" ht="24" thickBot="1">
      <c r="CA10191" s="136"/>
    </row>
    <row r="10192" spans="79:79" ht="24" thickBot="1">
      <c r="CA10192" s="136"/>
    </row>
    <row r="10193" spans="79:79" ht="24" thickBot="1">
      <c r="CA10193" s="136"/>
    </row>
    <row r="10194" spans="79:79" ht="24" thickBot="1">
      <c r="CA10194" s="136"/>
    </row>
    <row r="10195" spans="79:79" ht="24" thickBot="1">
      <c r="CA10195" s="136"/>
    </row>
    <row r="10196" spans="79:79" ht="24" thickBot="1">
      <c r="CA10196" s="136"/>
    </row>
    <row r="10197" spans="79:79" ht="24" thickBot="1">
      <c r="CA10197" s="136"/>
    </row>
    <row r="10198" spans="79:79" ht="24" thickBot="1">
      <c r="CA10198" s="136"/>
    </row>
    <row r="10199" spans="79:79" ht="24" thickBot="1">
      <c r="CA10199" s="136"/>
    </row>
    <row r="10200" spans="79:79" ht="24" thickBot="1">
      <c r="CA10200" s="136"/>
    </row>
    <row r="10201" spans="79:79" ht="24" thickBot="1">
      <c r="CA10201" s="136"/>
    </row>
    <row r="10202" spans="79:79" ht="24" thickBot="1">
      <c r="CA10202" s="136"/>
    </row>
    <row r="10203" spans="79:79" ht="24" thickBot="1">
      <c r="CA10203" s="136"/>
    </row>
    <row r="10204" spans="79:79" ht="24" thickBot="1">
      <c r="CA10204" s="136"/>
    </row>
    <row r="10205" spans="79:79" ht="24" thickBot="1">
      <c r="CA10205" s="136"/>
    </row>
    <row r="10206" spans="79:79" ht="24" thickBot="1">
      <c r="CA10206" s="136"/>
    </row>
    <row r="10207" spans="79:79" ht="24" thickBot="1">
      <c r="CA10207" s="136"/>
    </row>
    <row r="10208" spans="79:79" ht="24" thickBot="1">
      <c r="CA10208" s="136"/>
    </row>
    <row r="10209" spans="79:79" ht="24" thickBot="1">
      <c r="CA10209" s="136"/>
    </row>
    <row r="10210" spans="79:79" ht="24" thickBot="1">
      <c r="CA10210" s="136"/>
    </row>
    <row r="10211" spans="79:79" ht="24" thickBot="1">
      <c r="CA10211" s="136"/>
    </row>
    <row r="10212" spans="79:79" ht="24" thickBot="1">
      <c r="CA10212" s="136"/>
    </row>
    <row r="10213" spans="79:79" ht="24" thickBot="1">
      <c r="CA10213" s="136"/>
    </row>
    <row r="10214" spans="79:79" ht="24" thickBot="1">
      <c r="CA10214" s="136"/>
    </row>
    <row r="10215" spans="79:79" ht="24" thickBot="1">
      <c r="CA10215" s="136"/>
    </row>
    <row r="10216" spans="79:79" ht="24" thickBot="1">
      <c r="CA10216" s="136"/>
    </row>
    <row r="10217" spans="79:79" ht="24" thickBot="1">
      <c r="CA10217" s="136"/>
    </row>
    <row r="10218" spans="79:79" ht="24" thickBot="1">
      <c r="CA10218" s="136"/>
    </row>
    <row r="10219" spans="79:79" ht="24" thickBot="1">
      <c r="CA10219" s="136"/>
    </row>
    <row r="10220" spans="79:79" ht="24" thickBot="1">
      <c r="CA10220" s="136"/>
    </row>
    <row r="10221" spans="79:79" ht="24" thickBot="1">
      <c r="CA10221" s="136"/>
    </row>
    <row r="10222" spans="79:79" ht="24" thickBot="1">
      <c r="CA10222" s="136"/>
    </row>
    <row r="10223" spans="79:79" ht="24" thickBot="1">
      <c r="CA10223" s="136"/>
    </row>
    <row r="10224" spans="79:79" ht="24" thickBot="1">
      <c r="CA10224" s="136"/>
    </row>
    <row r="10225" spans="79:79" ht="24" thickBot="1">
      <c r="CA10225" s="136"/>
    </row>
    <row r="10226" spans="79:79" ht="24" thickBot="1">
      <c r="CA10226" s="136"/>
    </row>
    <row r="10227" spans="79:79" ht="24" thickBot="1">
      <c r="CA10227" s="136"/>
    </row>
    <row r="10228" spans="79:79" ht="24" thickBot="1">
      <c r="CA10228" s="136"/>
    </row>
    <row r="10229" spans="79:79" ht="24" thickBot="1">
      <c r="CA10229" s="136"/>
    </row>
    <row r="10230" spans="79:79" ht="24" thickBot="1">
      <c r="CA10230" s="136"/>
    </row>
    <row r="10231" spans="79:79" ht="24" thickBot="1">
      <c r="CA10231" s="136"/>
    </row>
    <row r="10232" spans="79:79" ht="24" thickBot="1">
      <c r="CA10232" s="136"/>
    </row>
    <row r="10233" spans="79:79" ht="24" thickBot="1">
      <c r="CA10233" s="136"/>
    </row>
    <row r="10234" spans="79:79" ht="24" thickBot="1">
      <c r="CA10234" s="136"/>
    </row>
    <row r="10235" spans="79:79" ht="24" thickBot="1">
      <c r="CA10235" s="136"/>
    </row>
    <row r="10236" spans="79:79" ht="24" thickBot="1">
      <c r="CA10236" s="136"/>
    </row>
    <row r="10237" spans="79:79" ht="24" thickBot="1">
      <c r="CA10237" s="136"/>
    </row>
    <row r="10238" spans="79:79" ht="24" thickBot="1">
      <c r="CA10238" s="136"/>
    </row>
    <row r="10239" spans="79:79" ht="24" thickBot="1">
      <c r="CA10239" s="136"/>
    </row>
    <row r="10240" spans="79:79" ht="24" thickBot="1">
      <c r="CA10240" s="136"/>
    </row>
    <row r="10241" spans="79:79" ht="24" thickBot="1">
      <c r="CA10241" s="136"/>
    </row>
    <row r="10242" spans="79:79" ht="24" thickBot="1">
      <c r="CA10242" s="136"/>
    </row>
    <row r="10243" spans="79:79" ht="24" thickBot="1">
      <c r="CA10243" s="136"/>
    </row>
    <row r="10244" spans="79:79" ht="24" thickBot="1">
      <c r="CA10244" s="136"/>
    </row>
    <row r="10245" spans="79:79" ht="24" thickBot="1">
      <c r="CA10245" s="136"/>
    </row>
    <row r="10246" spans="79:79" ht="24" thickBot="1">
      <c r="CA10246" s="136"/>
    </row>
    <row r="10247" spans="79:79" ht="24" thickBot="1">
      <c r="CA10247" s="136"/>
    </row>
    <row r="10248" spans="79:79" ht="24" thickBot="1">
      <c r="CA10248" s="136"/>
    </row>
    <row r="10249" spans="79:79" ht="24" thickBot="1">
      <c r="CA10249" s="136"/>
    </row>
    <row r="10250" spans="79:79" ht="24" thickBot="1">
      <c r="CA10250" s="136"/>
    </row>
    <row r="10251" spans="79:79" ht="24" thickBot="1">
      <c r="CA10251" s="136"/>
    </row>
    <row r="10252" spans="79:79" ht="24" thickBot="1">
      <c r="CA10252" s="136"/>
    </row>
    <row r="10253" spans="79:79" ht="24" thickBot="1">
      <c r="CA10253" s="136"/>
    </row>
    <row r="10254" spans="79:79" ht="24" thickBot="1">
      <c r="CA10254" s="136"/>
    </row>
    <row r="10255" spans="79:79" ht="24" thickBot="1">
      <c r="CA10255" s="136"/>
    </row>
    <row r="10256" spans="79:79" ht="24" thickBot="1">
      <c r="CA10256" s="136"/>
    </row>
    <row r="10257" spans="79:79" ht="24" thickBot="1">
      <c r="CA10257" s="136"/>
    </row>
    <row r="10258" spans="79:79" ht="24" thickBot="1">
      <c r="CA10258" s="136"/>
    </row>
    <row r="10259" spans="79:79" ht="24" thickBot="1">
      <c r="CA10259" s="136"/>
    </row>
    <row r="10260" spans="79:79" ht="24" thickBot="1">
      <c r="CA10260" s="136"/>
    </row>
    <row r="10261" spans="79:79" ht="24" thickBot="1">
      <c r="CA10261" s="136"/>
    </row>
    <row r="10262" spans="79:79" ht="24" thickBot="1">
      <c r="CA10262" s="136"/>
    </row>
    <row r="10263" spans="79:79" ht="24" thickBot="1">
      <c r="CA10263" s="136"/>
    </row>
    <row r="10264" spans="79:79" ht="24" thickBot="1">
      <c r="CA10264" s="136"/>
    </row>
    <row r="10265" spans="79:79" ht="24" thickBot="1">
      <c r="CA10265" s="136"/>
    </row>
    <row r="10266" spans="79:79" ht="24" thickBot="1">
      <c r="CA10266" s="136"/>
    </row>
    <row r="10267" spans="79:79" ht="24" thickBot="1">
      <c r="CA10267" s="136"/>
    </row>
    <row r="10268" spans="79:79" ht="24" thickBot="1">
      <c r="CA10268" s="136"/>
    </row>
    <row r="10269" spans="79:79" ht="24" thickBot="1">
      <c r="CA10269" s="136"/>
    </row>
    <row r="10270" spans="79:79" ht="24" thickBot="1">
      <c r="CA10270" s="136"/>
    </row>
    <row r="10271" spans="79:79" ht="24" thickBot="1">
      <c r="CA10271" s="136"/>
    </row>
    <row r="10272" spans="79:79" ht="24" thickBot="1">
      <c r="CA10272" s="136"/>
    </row>
    <row r="10273" spans="79:79" ht="24" thickBot="1">
      <c r="CA10273" s="136"/>
    </row>
    <row r="10274" spans="79:79" ht="24" thickBot="1">
      <c r="CA10274" s="136"/>
    </row>
    <row r="10275" spans="79:79" ht="24" thickBot="1">
      <c r="CA10275" s="136"/>
    </row>
    <row r="10276" spans="79:79" ht="24" thickBot="1">
      <c r="CA10276" s="136"/>
    </row>
    <row r="10277" spans="79:79" ht="24" thickBot="1">
      <c r="CA10277" s="136"/>
    </row>
    <row r="10278" spans="79:79" ht="24" thickBot="1">
      <c r="CA10278" s="136"/>
    </row>
    <row r="10279" spans="79:79" ht="24" thickBot="1">
      <c r="CA10279" s="136"/>
    </row>
    <row r="10280" spans="79:79" ht="24" thickBot="1">
      <c r="CA10280" s="136"/>
    </row>
    <row r="10281" spans="79:79" ht="24" thickBot="1">
      <c r="CA10281" s="136"/>
    </row>
    <row r="10282" spans="79:79" ht="24" thickBot="1">
      <c r="CA10282" s="136"/>
    </row>
    <row r="10283" spans="79:79" ht="24" thickBot="1">
      <c r="CA10283" s="136"/>
    </row>
    <row r="10284" spans="79:79" ht="24" thickBot="1">
      <c r="CA10284" s="136"/>
    </row>
    <row r="10285" spans="79:79" ht="24" thickBot="1">
      <c r="CA10285" s="136"/>
    </row>
    <row r="10286" spans="79:79" ht="24" thickBot="1">
      <c r="CA10286" s="136"/>
    </row>
    <row r="10287" spans="79:79" ht="24" thickBot="1">
      <c r="CA10287" s="136"/>
    </row>
    <row r="10288" spans="79:79" ht="24" thickBot="1">
      <c r="CA10288" s="136"/>
    </row>
    <row r="10289" spans="79:79" ht="24" thickBot="1">
      <c r="CA10289" s="136"/>
    </row>
    <row r="10290" spans="79:79" ht="24" thickBot="1">
      <c r="CA10290" s="136"/>
    </row>
    <row r="10291" spans="79:79" ht="24" thickBot="1">
      <c r="CA10291" s="136"/>
    </row>
    <row r="10292" spans="79:79" ht="24" thickBot="1">
      <c r="CA10292" s="136"/>
    </row>
    <row r="10293" spans="79:79" ht="24" thickBot="1">
      <c r="CA10293" s="136"/>
    </row>
    <row r="10294" spans="79:79" ht="24" thickBot="1">
      <c r="CA10294" s="136"/>
    </row>
    <row r="10295" spans="79:79" ht="24" thickBot="1">
      <c r="CA10295" s="136"/>
    </row>
    <row r="10296" spans="79:79" ht="24" thickBot="1">
      <c r="CA10296" s="136"/>
    </row>
    <row r="10297" spans="79:79" ht="24" thickBot="1">
      <c r="CA10297" s="136"/>
    </row>
    <row r="10298" spans="79:79" ht="24" thickBot="1">
      <c r="CA10298" s="136"/>
    </row>
    <row r="10299" spans="79:79" ht="24" thickBot="1">
      <c r="CA10299" s="136"/>
    </row>
    <row r="10300" spans="79:79" ht="24" thickBot="1">
      <c r="CA10300" s="136"/>
    </row>
    <row r="10301" spans="79:79" ht="24" thickBot="1">
      <c r="CA10301" s="136"/>
    </row>
    <row r="10302" spans="79:79" ht="24" thickBot="1">
      <c r="CA10302" s="136"/>
    </row>
    <row r="10303" spans="79:79" ht="24" thickBot="1">
      <c r="CA10303" s="136"/>
    </row>
    <row r="10304" spans="79:79" ht="24" thickBot="1">
      <c r="CA10304" s="136"/>
    </row>
    <row r="10305" spans="79:79" ht="24" thickBot="1">
      <c r="CA10305" s="136"/>
    </row>
    <row r="10306" spans="79:79" ht="24" thickBot="1">
      <c r="CA10306" s="136"/>
    </row>
    <row r="10307" spans="79:79" ht="24" thickBot="1">
      <c r="CA10307" s="136"/>
    </row>
    <row r="10308" spans="79:79" ht="24" thickBot="1">
      <c r="CA10308" s="136"/>
    </row>
    <row r="10309" spans="79:79" ht="24" thickBot="1">
      <c r="CA10309" s="136"/>
    </row>
    <row r="10310" spans="79:79" ht="24" thickBot="1">
      <c r="CA10310" s="136"/>
    </row>
    <row r="10311" spans="79:79" ht="24" thickBot="1">
      <c r="CA10311" s="136"/>
    </row>
    <row r="10312" spans="79:79" ht="24" thickBot="1">
      <c r="CA10312" s="136"/>
    </row>
    <row r="10313" spans="79:79" ht="24" thickBot="1">
      <c r="CA10313" s="136"/>
    </row>
    <row r="10314" spans="79:79" ht="24" thickBot="1">
      <c r="CA10314" s="136"/>
    </row>
    <row r="10315" spans="79:79" ht="24" thickBot="1">
      <c r="CA10315" s="136"/>
    </row>
    <row r="10316" spans="79:79" ht="24" thickBot="1">
      <c r="CA10316" s="136"/>
    </row>
    <row r="10317" spans="79:79" ht="24" thickBot="1">
      <c r="CA10317" s="136"/>
    </row>
    <row r="10318" spans="79:79" ht="24" thickBot="1">
      <c r="CA10318" s="136"/>
    </row>
    <row r="10319" spans="79:79" ht="24" thickBot="1">
      <c r="CA10319" s="136"/>
    </row>
    <row r="10320" spans="79:79" ht="24" thickBot="1">
      <c r="CA10320" s="136"/>
    </row>
    <row r="10321" spans="79:79" ht="24" thickBot="1">
      <c r="CA10321" s="136"/>
    </row>
    <row r="10322" spans="79:79" ht="24" thickBot="1">
      <c r="CA10322" s="136"/>
    </row>
    <row r="10323" spans="79:79" ht="24" thickBot="1">
      <c r="CA10323" s="136"/>
    </row>
    <row r="10324" spans="79:79" ht="24" thickBot="1">
      <c r="CA10324" s="136"/>
    </row>
    <row r="10325" spans="79:79" ht="24" thickBot="1">
      <c r="CA10325" s="136"/>
    </row>
    <row r="10326" spans="79:79" ht="24" thickBot="1">
      <c r="CA10326" s="136"/>
    </row>
    <row r="10327" spans="79:79" ht="24" thickBot="1">
      <c r="CA10327" s="136"/>
    </row>
    <row r="10328" spans="79:79" ht="24" thickBot="1">
      <c r="CA10328" s="136"/>
    </row>
    <row r="10329" spans="79:79" ht="24" thickBot="1">
      <c r="CA10329" s="136"/>
    </row>
    <row r="10330" spans="79:79" ht="24" thickBot="1">
      <c r="CA10330" s="136"/>
    </row>
    <row r="10331" spans="79:79" ht="24" thickBot="1">
      <c r="CA10331" s="136"/>
    </row>
    <row r="10332" spans="79:79" ht="24" thickBot="1">
      <c r="CA10332" s="136"/>
    </row>
    <row r="10333" spans="79:79" ht="24" thickBot="1">
      <c r="CA10333" s="136"/>
    </row>
    <row r="10334" spans="79:79" ht="24" thickBot="1">
      <c r="CA10334" s="136"/>
    </row>
    <row r="10335" spans="79:79" ht="24" thickBot="1">
      <c r="CA10335" s="136"/>
    </row>
    <row r="10336" spans="79:79" ht="24" thickBot="1">
      <c r="CA10336" s="136"/>
    </row>
    <row r="10337" spans="79:79" ht="24" thickBot="1">
      <c r="CA10337" s="136"/>
    </row>
    <row r="10338" spans="79:79" ht="24" thickBot="1">
      <c r="CA10338" s="136"/>
    </row>
    <row r="10339" spans="79:79" ht="24" thickBot="1">
      <c r="CA10339" s="136"/>
    </row>
    <row r="10340" spans="79:79" ht="24" thickBot="1">
      <c r="CA10340" s="136"/>
    </row>
    <row r="10341" spans="79:79" ht="24" thickBot="1">
      <c r="CA10341" s="136"/>
    </row>
    <row r="10342" spans="79:79" ht="24" thickBot="1">
      <c r="CA10342" s="136"/>
    </row>
    <row r="10343" spans="79:79" ht="24" thickBot="1">
      <c r="CA10343" s="136"/>
    </row>
    <row r="10344" spans="79:79" ht="24" thickBot="1">
      <c r="CA10344" s="136"/>
    </row>
    <row r="10345" spans="79:79" ht="24" thickBot="1">
      <c r="CA10345" s="136"/>
    </row>
    <row r="10346" spans="79:79" ht="24" thickBot="1">
      <c r="CA10346" s="136"/>
    </row>
    <row r="10347" spans="79:79" ht="24" thickBot="1">
      <c r="CA10347" s="136"/>
    </row>
    <row r="10348" spans="79:79" ht="24" thickBot="1">
      <c r="CA10348" s="136"/>
    </row>
    <row r="10349" spans="79:79" ht="24" thickBot="1">
      <c r="CA10349" s="136"/>
    </row>
    <row r="10350" spans="79:79" ht="24" thickBot="1">
      <c r="CA10350" s="136"/>
    </row>
    <row r="10351" spans="79:79" ht="24" thickBot="1">
      <c r="CA10351" s="136"/>
    </row>
    <row r="10352" spans="79:79" ht="24" thickBot="1">
      <c r="CA10352" s="136"/>
    </row>
    <row r="10353" spans="79:79" ht="24" thickBot="1">
      <c r="CA10353" s="136"/>
    </row>
    <row r="10354" spans="79:79" ht="24" thickBot="1">
      <c r="CA10354" s="136"/>
    </row>
    <row r="10355" spans="79:79" ht="24" thickBot="1">
      <c r="CA10355" s="136"/>
    </row>
    <row r="10356" spans="79:79" ht="24" thickBot="1">
      <c r="CA10356" s="136"/>
    </row>
    <row r="10357" spans="79:79" ht="24" thickBot="1">
      <c r="CA10357" s="136"/>
    </row>
    <row r="10358" spans="79:79" ht="24" thickBot="1">
      <c r="CA10358" s="136"/>
    </row>
    <row r="10359" spans="79:79" ht="24" thickBot="1">
      <c r="CA10359" s="136"/>
    </row>
    <row r="10360" spans="79:79" ht="24" thickBot="1">
      <c r="CA10360" s="136"/>
    </row>
    <row r="10361" spans="79:79" ht="24" thickBot="1">
      <c r="CA10361" s="136"/>
    </row>
    <row r="10362" spans="79:79" ht="24" thickBot="1">
      <c r="CA10362" s="136"/>
    </row>
    <row r="10363" spans="79:79" ht="24" thickBot="1">
      <c r="CA10363" s="136"/>
    </row>
    <row r="10364" spans="79:79" ht="24" thickBot="1">
      <c r="CA10364" s="136"/>
    </row>
    <row r="10365" spans="79:79" ht="24" thickBot="1">
      <c r="CA10365" s="136"/>
    </row>
    <row r="10366" spans="79:79" ht="24" thickBot="1">
      <c r="CA10366" s="136"/>
    </row>
    <row r="10367" spans="79:79" ht="24" thickBot="1">
      <c r="CA10367" s="136"/>
    </row>
    <row r="10368" spans="79:79" ht="24" thickBot="1">
      <c r="CA10368" s="136"/>
    </row>
    <row r="10369" spans="79:79" ht="24" thickBot="1">
      <c r="CA10369" s="136"/>
    </row>
    <row r="10370" spans="79:79" ht="24" thickBot="1">
      <c r="CA10370" s="136"/>
    </row>
    <row r="10371" spans="79:79" ht="24" thickBot="1">
      <c r="CA10371" s="136"/>
    </row>
    <row r="10372" spans="79:79" ht="24" thickBot="1">
      <c r="CA10372" s="136"/>
    </row>
    <row r="10373" spans="79:79" ht="24" thickBot="1">
      <c r="CA10373" s="136"/>
    </row>
    <row r="10374" spans="79:79" ht="24" thickBot="1">
      <c r="CA10374" s="136"/>
    </row>
    <row r="10375" spans="79:79" ht="24" thickBot="1">
      <c r="CA10375" s="136"/>
    </row>
    <row r="10376" spans="79:79" ht="24" thickBot="1">
      <c r="CA10376" s="136"/>
    </row>
    <row r="10377" spans="79:79" ht="24" thickBot="1">
      <c r="CA10377" s="136"/>
    </row>
    <row r="10378" spans="79:79" ht="24" thickBot="1">
      <c r="CA10378" s="136"/>
    </row>
    <row r="10379" spans="79:79" ht="24" thickBot="1">
      <c r="CA10379" s="136"/>
    </row>
    <row r="10380" spans="79:79" ht="24" thickBot="1">
      <c r="CA10380" s="136"/>
    </row>
    <row r="10381" spans="79:79" ht="24" thickBot="1">
      <c r="CA10381" s="136"/>
    </row>
    <row r="10382" spans="79:79" ht="24" thickBot="1">
      <c r="CA10382" s="136"/>
    </row>
    <row r="10383" spans="79:79" ht="24" thickBot="1">
      <c r="CA10383" s="136"/>
    </row>
    <row r="10384" spans="79:79" ht="24" thickBot="1">
      <c r="CA10384" s="136"/>
    </row>
    <row r="10385" spans="79:79" ht="24" thickBot="1">
      <c r="CA10385" s="136"/>
    </row>
    <row r="10386" spans="79:79" ht="24" thickBot="1">
      <c r="CA10386" s="136"/>
    </row>
    <row r="10387" spans="79:79" ht="24" thickBot="1">
      <c r="CA10387" s="136"/>
    </row>
    <row r="10388" spans="79:79" ht="24" thickBot="1">
      <c r="CA10388" s="136"/>
    </row>
    <row r="10389" spans="79:79" ht="24" thickBot="1">
      <c r="CA10389" s="136"/>
    </row>
    <row r="10390" spans="79:79" ht="24" thickBot="1">
      <c r="CA10390" s="136"/>
    </row>
    <row r="10391" spans="79:79" ht="24" thickBot="1">
      <c r="CA10391" s="136"/>
    </row>
    <row r="10392" spans="79:79" ht="24" thickBot="1">
      <c r="CA10392" s="136"/>
    </row>
    <row r="10393" spans="79:79" ht="24" thickBot="1">
      <c r="CA10393" s="136"/>
    </row>
    <row r="10394" spans="79:79" ht="24" thickBot="1">
      <c r="CA10394" s="136"/>
    </row>
    <row r="10395" spans="79:79" ht="24" thickBot="1">
      <c r="CA10395" s="136"/>
    </row>
    <row r="10396" spans="79:79" ht="24" thickBot="1">
      <c r="CA10396" s="136"/>
    </row>
    <row r="10397" spans="79:79" ht="24" thickBot="1">
      <c r="CA10397" s="136"/>
    </row>
    <row r="10398" spans="79:79" ht="24" thickBot="1">
      <c r="CA10398" s="136"/>
    </row>
    <row r="10399" spans="79:79" ht="24" thickBot="1">
      <c r="CA10399" s="136"/>
    </row>
    <row r="10400" spans="79:79" ht="24" thickBot="1">
      <c r="CA10400" s="136"/>
    </row>
    <row r="10401" spans="79:79" ht="24" thickBot="1">
      <c r="CA10401" s="136"/>
    </row>
    <row r="10402" spans="79:79" ht="24" thickBot="1">
      <c r="CA10402" s="136"/>
    </row>
    <row r="10403" spans="79:79" ht="24" thickBot="1">
      <c r="CA10403" s="136"/>
    </row>
    <row r="10404" spans="79:79" ht="24" thickBot="1">
      <c r="CA10404" s="136"/>
    </row>
    <row r="10405" spans="79:79" ht="24" thickBot="1">
      <c r="CA10405" s="136"/>
    </row>
    <row r="10406" spans="79:79" ht="24" thickBot="1">
      <c r="CA10406" s="136"/>
    </row>
    <row r="10407" spans="79:79" ht="24" thickBot="1">
      <c r="CA10407" s="136"/>
    </row>
    <row r="10408" spans="79:79" ht="24" thickBot="1">
      <c r="CA10408" s="136"/>
    </row>
    <row r="10409" spans="79:79" ht="24" thickBot="1">
      <c r="CA10409" s="136"/>
    </row>
    <row r="10410" spans="79:79" ht="24" thickBot="1">
      <c r="CA10410" s="136"/>
    </row>
    <row r="10411" spans="79:79" ht="24" thickBot="1">
      <c r="CA10411" s="136"/>
    </row>
    <row r="10412" spans="79:79" ht="24" thickBot="1">
      <c r="CA10412" s="136"/>
    </row>
    <row r="10413" spans="79:79" ht="24" thickBot="1">
      <c r="CA10413" s="136"/>
    </row>
    <row r="10414" spans="79:79" ht="24" thickBot="1">
      <c r="CA10414" s="136"/>
    </row>
    <row r="10415" spans="79:79" ht="24" thickBot="1">
      <c r="CA10415" s="136"/>
    </row>
    <row r="10416" spans="79:79" ht="24" thickBot="1">
      <c r="CA10416" s="136"/>
    </row>
    <row r="10417" spans="79:79" ht="24" thickBot="1">
      <c r="CA10417" s="136"/>
    </row>
    <row r="10418" spans="79:79" ht="24" thickBot="1">
      <c r="CA10418" s="136"/>
    </row>
    <row r="10419" spans="79:79" ht="24" thickBot="1">
      <c r="CA10419" s="136"/>
    </row>
    <row r="10420" spans="79:79" ht="24" thickBot="1">
      <c r="CA10420" s="136"/>
    </row>
    <row r="10421" spans="79:79" ht="24" thickBot="1">
      <c r="CA10421" s="136"/>
    </row>
    <row r="10422" spans="79:79" ht="24" thickBot="1">
      <c r="CA10422" s="136"/>
    </row>
    <row r="10423" spans="79:79" ht="24" thickBot="1">
      <c r="CA10423" s="136"/>
    </row>
    <row r="10424" spans="79:79" ht="24" thickBot="1">
      <c r="CA10424" s="136"/>
    </row>
    <row r="10425" spans="79:79" ht="24" thickBot="1">
      <c r="CA10425" s="136"/>
    </row>
    <row r="10426" spans="79:79" ht="24" thickBot="1">
      <c r="CA10426" s="136"/>
    </row>
    <row r="10427" spans="79:79" ht="24" thickBot="1">
      <c r="CA10427" s="136"/>
    </row>
    <row r="10428" spans="79:79" ht="24" thickBot="1">
      <c r="CA10428" s="136"/>
    </row>
    <row r="10429" spans="79:79" ht="24" thickBot="1">
      <c r="CA10429" s="136"/>
    </row>
    <row r="10430" spans="79:79" ht="24" thickBot="1">
      <c r="CA10430" s="136"/>
    </row>
    <row r="10431" spans="79:79" ht="24" thickBot="1">
      <c r="CA10431" s="136"/>
    </row>
    <row r="10432" spans="79:79" ht="24" thickBot="1">
      <c r="CA10432" s="136"/>
    </row>
    <row r="10433" spans="79:79" ht="24" thickBot="1">
      <c r="CA10433" s="136"/>
    </row>
    <row r="10434" spans="79:79" ht="24" thickBot="1">
      <c r="CA10434" s="136"/>
    </row>
    <row r="10435" spans="79:79" ht="24" thickBot="1">
      <c r="CA10435" s="136"/>
    </row>
    <row r="10436" spans="79:79" ht="24" thickBot="1">
      <c r="CA10436" s="136"/>
    </row>
    <row r="10437" spans="79:79" ht="24" thickBot="1">
      <c r="CA10437" s="136"/>
    </row>
    <row r="10438" spans="79:79" ht="24" thickBot="1">
      <c r="CA10438" s="136"/>
    </row>
    <row r="10439" spans="79:79" ht="24" thickBot="1">
      <c r="CA10439" s="136"/>
    </row>
    <row r="10440" spans="79:79" ht="24" thickBot="1">
      <c r="CA10440" s="136"/>
    </row>
    <row r="10441" spans="79:79" ht="24" thickBot="1">
      <c r="CA10441" s="136"/>
    </row>
    <row r="10442" spans="79:79" ht="24" thickBot="1">
      <c r="CA10442" s="136"/>
    </row>
    <row r="10443" spans="79:79" ht="24" thickBot="1">
      <c r="CA10443" s="136"/>
    </row>
    <row r="10444" spans="79:79" ht="24" thickBot="1">
      <c r="CA10444" s="136"/>
    </row>
    <row r="10445" spans="79:79" ht="24" thickBot="1">
      <c r="CA10445" s="136"/>
    </row>
    <row r="10446" spans="79:79" ht="24" thickBot="1">
      <c r="CA10446" s="136"/>
    </row>
    <row r="10447" spans="79:79" ht="24" thickBot="1">
      <c r="CA10447" s="136"/>
    </row>
    <row r="10448" spans="79:79" ht="24" thickBot="1">
      <c r="CA10448" s="136"/>
    </row>
    <row r="10449" spans="79:79" ht="24" thickBot="1">
      <c r="CA10449" s="136"/>
    </row>
    <row r="10450" spans="79:79" ht="24" thickBot="1">
      <c r="CA10450" s="136"/>
    </row>
    <row r="10451" spans="79:79" ht="24" thickBot="1">
      <c r="CA10451" s="136"/>
    </row>
    <row r="10452" spans="79:79" ht="24" thickBot="1">
      <c r="CA10452" s="136"/>
    </row>
    <row r="10453" spans="79:79" ht="24" thickBot="1">
      <c r="CA10453" s="136"/>
    </row>
    <row r="10454" spans="79:79" ht="24" thickBot="1">
      <c r="CA10454" s="136"/>
    </row>
    <row r="10455" spans="79:79" ht="24" thickBot="1">
      <c r="CA10455" s="136"/>
    </row>
    <row r="10456" spans="79:79" ht="24" thickBot="1">
      <c r="CA10456" s="136"/>
    </row>
    <row r="10457" spans="79:79" ht="24" thickBot="1">
      <c r="CA10457" s="136"/>
    </row>
    <row r="10458" spans="79:79" ht="24" thickBot="1">
      <c r="CA10458" s="136"/>
    </row>
    <row r="10459" spans="79:79" ht="24" thickBot="1">
      <c r="CA10459" s="136"/>
    </row>
    <row r="10460" spans="79:79" ht="24" thickBot="1">
      <c r="CA10460" s="136"/>
    </row>
    <row r="10461" spans="79:79" ht="24" thickBot="1">
      <c r="CA10461" s="136"/>
    </row>
    <row r="10462" spans="79:79" ht="24" thickBot="1">
      <c r="CA10462" s="136"/>
    </row>
    <row r="10463" spans="79:79" ht="24" thickBot="1">
      <c r="CA10463" s="136"/>
    </row>
    <row r="10464" spans="79:79" ht="24" thickBot="1">
      <c r="CA10464" s="136"/>
    </row>
    <row r="10465" spans="79:79" ht="24" thickBot="1">
      <c r="CA10465" s="136"/>
    </row>
    <row r="10466" spans="79:79" ht="24" thickBot="1">
      <c r="CA10466" s="136"/>
    </row>
    <row r="10467" spans="79:79" ht="24" thickBot="1">
      <c r="CA10467" s="136"/>
    </row>
    <row r="10468" spans="79:79" ht="24" thickBot="1">
      <c r="CA10468" s="136"/>
    </row>
    <row r="10469" spans="79:79" ht="24" thickBot="1">
      <c r="CA10469" s="136"/>
    </row>
    <row r="10470" spans="79:79" ht="24" thickBot="1">
      <c r="CA10470" s="136"/>
    </row>
    <row r="10471" spans="79:79" ht="24" thickBot="1">
      <c r="CA10471" s="136"/>
    </row>
    <row r="10472" spans="79:79" ht="24" thickBot="1">
      <c r="CA10472" s="136"/>
    </row>
    <row r="10473" spans="79:79" ht="24" thickBot="1">
      <c r="CA10473" s="136"/>
    </row>
    <row r="10474" spans="79:79" ht="24" thickBot="1">
      <c r="CA10474" s="136"/>
    </row>
    <row r="10475" spans="79:79" ht="24" thickBot="1">
      <c r="CA10475" s="136"/>
    </row>
    <row r="10476" spans="79:79" ht="24" thickBot="1">
      <c r="CA10476" s="136"/>
    </row>
    <row r="10477" spans="79:79" ht="24" thickBot="1">
      <c r="CA10477" s="136"/>
    </row>
    <row r="10478" spans="79:79" ht="24" thickBot="1">
      <c r="CA10478" s="136"/>
    </row>
    <row r="10479" spans="79:79" ht="24" thickBot="1">
      <c r="CA10479" s="136"/>
    </row>
    <row r="10480" spans="79:79" ht="24" thickBot="1">
      <c r="CA10480" s="136"/>
    </row>
    <row r="10481" spans="79:79" ht="24" thickBot="1">
      <c r="CA10481" s="136"/>
    </row>
    <row r="10482" spans="79:79" ht="24" thickBot="1">
      <c r="CA10482" s="136"/>
    </row>
    <row r="10483" spans="79:79" ht="24" thickBot="1">
      <c r="CA10483" s="136"/>
    </row>
    <row r="10484" spans="79:79" ht="24" thickBot="1">
      <c r="CA10484" s="136"/>
    </row>
    <row r="10485" spans="79:79" ht="24" thickBot="1">
      <c r="CA10485" s="136"/>
    </row>
    <row r="10486" spans="79:79" ht="24" thickBot="1">
      <c r="CA10486" s="136"/>
    </row>
    <row r="10487" spans="79:79" ht="24" thickBot="1">
      <c r="CA10487" s="136"/>
    </row>
    <row r="10488" spans="79:79" ht="24" thickBot="1">
      <c r="CA10488" s="136"/>
    </row>
    <row r="10489" spans="79:79" ht="24" thickBot="1">
      <c r="CA10489" s="136"/>
    </row>
    <row r="10490" spans="79:79" ht="24" thickBot="1">
      <c r="CA10490" s="136"/>
    </row>
    <row r="10491" spans="79:79" ht="24" thickBot="1">
      <c r="CA10491" s="136"/>
    </row>
    <row r="10492" spans="79:79" ht="24" thickBot="1">
      <c r="CA10492" s="136"/>
    </row>
    <row r="10493" spans="79:79" ht="24" thickBot="1">
      <c r="CA10493" s="136"/>
    </row>
    <row r="10494" spans="79:79" ht="24" thickBot="1">
      <c r="CA10494" s="136"/>
    </row>
    <row r="10495" spans="79:79" ht="24" thickBot="1">
      <c r="CA10495" s="136"/>
    </row>
    <row r="10496" spans="79:79" ht="24" thickBot="1">
      <c r="CA10496" s="136"/>
    </row>
    <row r="10497" spans="79:79" ht="24" thickBot="1">
      <c r="CA10497" s="136"/>
    </row>
    <row r="10498" spans="79:79" ht="24" thickBot="1">
      <c r="CA10498" s="136"/>
    </row>
    <row r="10499" spans="79:79" ht="24" thickBot="1">
      <c r="CA10499" s="136"/>
    </row>
    <row r="10500" spans="79:79" ht="24" thickBot="1">
      <c r="CA10500" s="136"/>
    </row>
    <row r="10501" spans="79:79" ht="24" thickBot="1">
      <c r="CA10501" s="136"/>
    </row>
    <row r="10502" spans="79:79" ht="24" thickBot="1">
      <c r="CA10502" s="136"/>
    </row>
    <row r="10503" spans="79:79" ht="24" thickBot="1">
      <c r="CA10503" s="136"/>
    </row>
    <row r="10504" spans="79:79" ht="24" thickBot="1">
      <c r="CA10504" s="136"/>
    </row>
    <row r="10505" spans="79:79" ht="24" thickBot="1">
      <c r="CA10505" s="136"/>
    </row>
    <row r="10506" spans="79:79" ht="24" thickBot="1">
      <c r="CA10506" s="136"/>
    </row>
    <row r="10507" spans="79:79" ht="24" thickBot="1">
      <c r="CA10507" s="136"/>
    </row>
    <row r="10508" spans="79:79" ht="24" thickBot="1">
      <c r="CA10508" s="136"/>
    </row>
    <row r="10509" spans="79:79" ht="24" thickBot="1">
      <c r="CA10509" s="136"/>
    </row>
    <row r="10510" spans="79:79" ht="24" thickBot="1">
      <c r="CA10510" s="136"/>
    </row>
    <row r="10511" spans="79:79" ht="24" thickBot="1">
      <c r="CA10511" s="136"/>
    </row>
    <row r="10512" spans="79:79" ht="24" thickBot="1">
      <c r="CA10512" s="136"/>
    </row>
    <row r="10513" spans="79:79" ht="24" thickBot="1">
      <c r="CA10513" s="136"/>
    </row>
    <row r="10514" spans="79:79" ht="24" thickBot="1">
      <c r="CA10514" s="136"/>
    </row>
    <row r="10515" spans="79:79" ht="24" thickBot="1">
      <c r="CA10515" s="136"/>
    </row>
    <row r="10516" spans="79:79" ht="24" thickBot="1">
      <c r="CA10516" s="136"/>
    </row>
    <row r="10517" spans="79:79" ht="24" thickBot="1">
      <c r="CA10517" s="136"/>
    </row>
    <row r="10518" spans="79:79" ht="24" thickBot="1">
      <c r="CA10518" s="136"/>
    </row>
    <row r="10519" spans="79:79" ht="24" thickBot="1">
      <c r="CA10519" s="136"/>
    </row>
    <row r="10520" spans="79:79" ht="24" thickBot="1">
      <c r="CA10520" s="136"/>
    </row>
    <row r="10521" spans="79:79" ht="24" thickBot="1">
      <c r="CA10521" s="136"/>
    </row>
    <row r="10522" spans="79:79" ht="24" thickBot="1">
      <c r="CA10522" s="136"/>
    </row>
    <row r="10523" spans="79:79" ht="24" thickBot="1">
      <c r="CA10523" s="136"/>
    </row>
    <row r="10524" spans="79:79" ht="24" thickBot="1">
      <c r="CA10524" s="136"/>
    </row>
    <row r="10525" spans="79:79" ht="24" thickBot="1">
      <c r="CA10525" s="136"/>
    </row>
    <row r="10526" spans="79:79" ht="24" thickBot="1">
      <c r="CA10526" s="136"/>
    </row>
    <row r="10527" spans="79:79" ht="24" thickBot="1">
      <c r="CA10527" s="136"/>
    </row>
    <row r="10528" spans="79:79" ht="24" thickBot="1">
      <c r="CA10528" s="136"/>
    </row>
    <row r="10529" spans="79:79" ht="24" thickBot="1">
      <c r="CA10529" s="136"/>
    </row>
    <row r="10530" spans="79:79" ht="24" thickBot="1">
      <c r="CA10530" s="136"/>
    </row>
    <row r="10531" spans="79:79" ht="24" thickBot="1">
      <c r="CA10531" s="136"/>
    </row>
    <row r="10532" spans="79:79" ht="24" thickBot="1">
      <c r="CA10532" s="136"/>
    </row>
    <row r="10533" spans="79:79" ht="24" thickBot="1">
      <c r="CA10533" s="136"/>
    </row>
    <row r="10534" spans="79:79" ht="24" thickBot="1">
      <c r="CA10534" s="136"/>
    </row>
    <row r="10535" spans="79:79" ht="24" thickBot="1">
      <c r="CA10535" s="136"/>
    </row>
    <row r="10536" spans="79:79" ht="24" thickBot="1">
      <c r="CA10536" s="136"/>
    </row>
    <row r="10537" spans="79:79" ht="24" thickBot="1">
      <c r="CA10537" s="136"/>
    </row>
    <row r="10538" spans="79:79" ht="24" thickBot="1">
      <c r="CA10538" s="136"/>
    </row>
    <row r="10539" spans="79:79" ht="24" thickBot="1">
      <c r="CA10539" s="136"/>
    </row>
    <row r="10540" spans="79:79" ht="24" thickBot="1">
      <c r="CA10540" s="136"/>
    </row>
    <row r="10541" spans="79:79" ht="24" thickBot="1">
      <c r="CA10541" s="136"/>
    </row>
    <row r="10542" spans="79:79" ht="24" thickBot="1">
      <c r="CA10542" s="136"/>
    </row>
    <row r="10543" spans="79:79" ht="24" thickBot="1">
      <c r="CA10543" s="136"/>
    </row>
    <row r="10544" spans="79:79" ht="24" thickBot="1">
      <c r="CA10544" s="136"/>
    </row>
    <row r="10545" spans="79:79" ht="24" thickBot="1">
      <c r="CA10545" s="136"/>
    </row>
    <row r="10546" spans="79:79" ht="24" thickBot="1">
      <c r="CA10546" s="136"/>
    </row>
    <row r="10547" spans="79:79" ht="24" thickBot="1">
      <c r="CA10547" s="136"/>
    </row>
    <row r="10548" spans="79:79" ht="24" thickBot="1">
      <c r="CA10548" s="136"/>
    </row>
    <row r="10549" spans="79:79" ht="24" thickBot="1">
      <c r="CA10549" s="136"/>
    </row>
    <row r="10550" spans="79:79" ht="24" thickBot="1">
      <c r="CA10550" s="136"/>
    </row>
    <row r="10551" spans="79:79" ht="24" thickBot="1">
      <c r="CA10551" s="136"/>
    </row>
    <row r="10552" spans="79:79" ht="24" thickBot="1">
      <c r="CA10552" s="136"/>
    </row>
    <row r="10553" spans="79:79" ht="24" thickBot="1">
      <c r="CA10553" s="136"/>
    </row>
    <row r="10554" spans="79:79" ht="24" thickBot="1">
      <c r="CA10554" s="136"/>
    </row>
    <row r="10555" spans="79:79" ht="24" thickBot="1">
      <c r="CA10555" s="136"/>
    </row>
    <row r="10556" spans="79:79" ht="24" thickBot="1">
      <c r="CA10556" s="136"/>
    </row>
    <row r="10557" spans="79:79" ht="24" thickBot="1">
      <c r="CA10557" s="136"/>
    </row>
    <row r="10558" spans="79:79" ht="24" thickBot="1">
      <c r="CA10558" s="136"/>
    </row>
    <row r="10559" spans="79:79" ht="24" thickBot="1">
      <c r="CA10559" s="136"/>
    </row>
    <row r="10560" spans="79:79" ht="24" thickBot="1">
      <c r="CA10560" s="136"/>
    </row>
    <row r="10561" spans="79:79" ht="24" thickBot="1">
      <c r="CA10561" s="136"/>
    </row>
    <row r="10562" spans="79:79" ht="24" thickBot="1">
      <c r="CA10562" s="136"/>
    </row>
    <row r="10563" spans="79:79" ht="24" thickBot="1">
      <c r="CA10563" s="136"/>
    </row>
    <row r="10564" spans="79:79" ht="24" thickBot="1">
      <c r="CA10564" s="136"/>
    </row>
    <row r="10565" spans="79:79" ht="24" thickBot="1">
      <c r="CA10565" s="136"/>
    </row>
    <row r="10566" spans="79:79" ht="24" thickBot="1">
      <c r="CA10566" s="136"/>
    </row>
    <row r="10567" spans="79:79" ht="24" thickBot="1">
      <c r="CA10567" s="136"/>
    </row>
    <row r="10568" spans="79:79" ht="24" thickBot="1">
      <c r="CA10568" s="136"/>
    </row>
    <row r="10569" spans="79:79" ht="24" thickBot="1">
      <c r="CA10569" s="136"/>
    </row>
    <row r="10570" spans="79:79" ht="24" thickBot="1">
      <c r="CA10570" s="136"/>
    </row>
    <row r="10571" spans="79:79" ht="24" thickBot="1">
      <c r="CA10571" s="136"/>
    </row>
    <row r="10572" spans="79:79" ht="24" thickBot="1">
      <c r="CA10572" s="136"/>
    </row>
    <row r="10573" spans="79:79" ht="24" thickBot="1">
      <c r="CA10573" s="136"/>
    </row>
    <row r="10574" spans="79:79" ht="24" thickBot="1">
      <c r="CA10574" s="136"/>
    </row>
    <row r="10575" spans="79:79" ht="24" thickBot="1">
      <c r="CA10575" s="136"/>
    </row>
    <row r="10576" spans="79:79" ht="24" thickBot="1">
      <c r="CA10576" s="136"/>
    </row>
    <row r="10577" spans="79:79" ht="24" thickBot="1">
      <c r="CA10577" s="136"/>
    </row>
    <row r="10578" spans="79:79" ht="24" thickBot="1">
      <c r="CA10578" s="136"/>
    </row>
    <row r="10579" spans="79:79" ht="24" thickBot="1">
      <c r="CA10579" s="136"/>
    </row>
    <row r="10580" spans="79:79" ht="24" thickBot="1">
      <c r="CA10580" s="136"/>
    </row>
    <row r="10581" spans="79:79" ht="24" thickBot="1">
      <c r="CA10581" s="136"/>
    </row>
    <row r="10582" spans="79:79" ht="24" thickBot="1">
      <c r="CA10582" s="136"/>
    </row>
    <row r="10583" spans="79:79" ht="24" thickBot="1">
      <c r="CA10583" s="136"/>
    </row>
    <row r="10584" spans="79:79" ht="24" thickBot="1">
      <c r="CA10584" s="136"/>
    </row>
    <row r="10585" spans="79:79" ht="24" thickBot="1">
      <c r="CA10585" s="136"/>
    </row>
    <row r="10586" spans="79:79" ht="24" thickBot="1">
      <c r="CA10586" s="136"/>
    </row>
    <row r="10587" spans="79:79" ht="24" thickBot="1">
      <c r="CA10587" s="136"/>
    </row>
    <row r="10588" spans="79:79" ht="24" thickBot="1">
      <c r="CA10588" s="136"/>
    </row>
    <row r="10589" spans="79:79" ht="24" thickBot="1">
      <c r="CA10589" s="136"/>
    </row>
    <row r="10590" spans="79:79" ht="24" thickBot="1">
      <c r="CA10590" s="136"/>
    </row>
    <row r="10591" spans="79:79" ht="24" thickBot="1">
      <c r="CA10591" s="136"/>
    </row>
    <row r="10592" spans="79:79" ht="24" thickBot="1">
      <c r="CA10592" s="136"/>
    </row>
    <row r="10593" spans="79:79" ht="24" thickBot="1">
      <c r="CA10593" s="136"/>
    </row>
    <row r="10594" spans="79:79" ht="24" thickBot="1">
      <c r="CA10594" s="136"/>
    </row>
    <row r="10595" spans="79:79" ht="24" thickBot="1">
      <c r="CA10595" s="136"/>
    </row>
    <row r="10596" spans="79:79" ht="24" thickBot="1">
      <c r="CA10596" s="136"/>
    </row>
    <row r="10597" spans="79:79" ht="24" thickBot="1">
      <c r="CA10597" s="136"/>
    </row>
    <row r="10598" spans="79:79" ht="24" thickBot="1">
      <c r="CA10598" s="136"/>
    </row>
    <row r="10599" spans="79:79" ht="24" thickBot="1">
      <c r="CA10599" s="136"/>
    </row>
    <row r="10600" spans="79:79" ht="24" thickBot="1">
      <c r="CA10600" s="136"/>
    </row>
    <row r="10601" spans="79:79" ht="24" thickBot="1">
      <c r="CA10601" s="136"/>
    </row>
    <row r="10602" spans="79:79" ht="24" thickBot="1">
      <c r="CA10602" s="136"/>
    </row>
    <row r="10603" spans="79:79" ht="24" thickBot="1">
      <c r="CA10603" s="136"/>
    </row>
    <row r="10604" spans="79:79" ht="24" thickBot="1">
      <c r="CA10604" s="136"/>
    </row>
    <row r="10605" spans="79:79" ht="24" thickBot="1">
      <c r="CA10605" s="136"/>
    </row>
    <row r="10606" spans="79:79" ht="24" thickBot="1">
      <c r="CA10606" s="136"/>
    </row>
    <row r="10607" spans="79:79" ht="24" thickBot="1">
      <c r="CA10607" s="136"/>
    </row>
    <row r="10608" spans="79:79" ht="24" thickBot="1">
      <c r="CA10608" s="136"/>
    </row>
    <row r="10609" spans="79:79" ht="24" thickBot="1">
      <c r="CA10609" s="136"/>
    </row>
    <row r="10610" spans="79:79" ht="24" thickBot="1">
      <c r="CA10610" s="136"/>
    </row>
    <row r="10611" spans="79:79" ht="24" thickBot="1">
      <c r="CA10611" s="136"/>
    </row>
    <row r="10612" spans="79:79" ht="24" thickBot="1">
      <c r="CA10612" s="136"/>
    </row>
    <row r="10613" spans="79:79" ht="24" thickBot="1">
      <c r="CA10613" s="136"/>
    </row>
    <row r="10614" spans="79:79" ht="24" thickBot="1">
      <c r="CA10614" s="136"/>
    </row>
    <row r="10615" spans="79:79" ht="24" thickBot="1">
      <c r="CA10615" s="136"/>
    </row>
    <row r="10616" spans="79:79" ht="24" thickBot="1">
      <c r="CA10616" s="136"/>
    </row>
    <row r="10617" spans="79:79" ht="24" thickBot="1">
      <c r="CA10617" s="136"/>
    </row>
    <row r="10618" spans="79:79" ht="24" thickBot="1">
      <c r="CA10618" s="136"/>
    </row>
    <row r="10619" spans="79:79" ht="24" thickBot="1">
      <c r="CA10619" s="136"/>
    </row>
    <row r="10620" spans="79:79" ht="24" thickBot="1">
      <c r="CA10620" s="136"/>
    </row>
    <row r="10621" spans="79:79" ht="24" thickBot="1">
      <c r="CA10621" s="136"/>
    </row>
    <row r="10622" spans="79:79" ht="24" thickBot="1">
      <c r="CA10622" s="136"/>
    </row>
    <row r="10623" spans="79:79" ht="24" thickBot="1">
      <c r="CA10623" s="136"/>
    </row>
    <row r="10624" spans="79:79" ht="24" thickBot="1">
      <c r="CA10624" s="136"/>
    </row>
    <row r="10625" spans="79:79" ht="24" thickBot="1">
      <c r="CA10625" s="136"/>
    </row>
    <row r="10626" spans="79:79" ht="24" thickBot="1">
      <c r="CA10626" s="136"/>
    </row>
    <row r="10627" spans="79:79" ht="24" thickBot="1">
      <c r="CA10627" s="136"/>
    </row>
    <row r="10628" spans="79:79" ht="24" thickBot="1">
      <c r="CA10628" s="136"/>
    </row>
    <row r="10629" spans="79:79" ht="24" thickBot="1">
      <c r="CA10629" s="136"/>
    </row>
    <row r="10630" spans="79:79" ht="24" thickBot="1">
      <c r="CA10630" s="136"/>
    </row>
    <row r="10631" spans="79:79" ht="24" thickBot="1">
      <c r="CA10631" s="136"/>
    </row>
    <row r="10632" spans="79:79" ht="24" thickBot="1">
      <c r="CA10632" s="136"/>
    </row>
    <row r="10633" spans="79:79" ht="24" thickBot="1">
      <c r="CA10633" s="136"/>
    </row>
    <row r="10634" spans="79:79" ht="24" thickBot="1">
      <c r="CA10634" s="136"/>
    </row>
    <row r="10635" spans="79:79" ht="24" thickBot="1">
      <c r="CA10635" s="136"/>
    </row>
    <row r="10636" spans="79:79" ht="24" thickBot="1">
      <c r="CA10636" s="136"/>
    </row>
    <row r="10637" spans="79:79" ht="24" thickBot="1">
      <c r="CA10637" s="136"/>
    </row>
    <row r="10638" spans="79:79" ht="24" thickBot="1">
      <c r="CA10638" s="136"/>
    </row>
    <row r="10639" spans="79:79" ht="24" thickBot="1">
      <c r="CA10639" s="136"/>
    </row>
    <row r="10640" spans="79:79" ht="24" thickBot="1">
      <c r="CA10640" s="136"/>
    </row>
    <row r="10641" spans="79:79" ht="24" thickBot="1">
      <c r="CA10641" s="136"/>
    </row>
    <row r="10642" spans="79:79" ht="24" thickBot="1">
      <c r="CA10642" s="136"/>
    </row>
    <row r="10643" spans="79:79" ht="24" thickBot="1">
      <c r="CA10643" s="136"/>
    </row>
    <row r="10644" spans="79:79" ht="24" thickBot="1">
      <c r="CA10644" s="136"/>
    </row>
    <row r="10645" spans="79:79" ht="24" thickBot="1">
      <c r="CA10645" s="136"/>
    </row>
    <row r="10646" spans="79:79" ht="24" thickBot="1">
      <c r="CA10646" s="136"/>
    </row>
    <row r="10647" spans="79:79" ht="24" thickBot="1">
      <c r="CA10647" s="136"/>
    </row>
    <row r="10648" spans="79:79" ht="24" thickBot="1">
      <c r="CA10648" s="136"/>
    </row>
    <row r="10649" spans="79:79" ht="24" thickBot="1">
      <c r="CA10649" s="136"/>
    </row>
    <row r="10650" spans="79:79" ht="24" thickBot="1">
      <c r="CA10650" s="136"/>
    </row>
    <row r="10651" spans="79:79" ht="24" thickBot="1">
      <c r="CA10651" s="136"/>
    </row>
    <row r="10652" spans="79:79" ht="24" thickBot="1">
      <c r="CA10652" s="136"/>
    </row>
    <row r="10653" spans="79:79" ht="24" thickBot="1">
      <c r="CA10653" s="136"/>
    </row>
    <row r="10654" spans="79:79" ht="24" thickBot="1">
      <c r="CA10654" s="136"/>
    </row>
    <row r="10655" spans="79:79" ht="24" thickBot="1">
      <c r="CA10655" s="136"/>
    </row>
    <row r="10656" spans="79:79" ht="24" thickBot="1">
      <c r="CA10656" s="136"/>
    </row>
    <row r="10657" spans="79:79" ht="24" thickBot="1">
      <c r="CA10657" s="136"/>
    </row>
    <row r="10658" spans="79:79" ht="24" thickBot="1">
      <c r="CA10658" s="136"/>
    </row>
    <row r="10659" spans="79:79" ht="24" thickBot="1">
      <c r="CA10659" s="136"/>
    </row>
    <row r="10660" spans="79:79" ht="24" thickBot="1">
      <c r="CA10660" s="136"/>
    </row>
    <row r="10661" spans="79:79" ht="24" thickBot="1">
      <c r="CA10661" s="136"/>
    </row>
    <row r="10662" spans="79:79" ht="24" thickBot="1">
      <c r="CA10662" s="136"/>
    </row>
    <row r="10663" spans="79:79" ht="24" thickBot="1">
      <c r="CA10663" s="136"/>
    </row>
    <row r="10664" spans="79:79" ht="24" thickBot="1">
      <c r="CA10664" s="136"/>
    </row>
    <row r="10665" spans="79:79" ht="24" thickBot="1">
      <c r="CA10665" s="136"/>
    </row>
    <row r="10666" spans="79:79" ht="24" thickBot="1">
      <c r="CA10666" s="136"/>
    </row>
    <row r="10667" spans="79:79" ht="24" thickBot="1">
      <c r="CA10667" s="136"/>
    </row>
    <row r="10668" spans="79:79" ht="24" thickBot="1">
      <c r="CA10668" s="136"/>
    </row>
    <row r="10669" spans="79:79" ht="24" thickBot="1">
      <c r="CA10669" s="136"/>
    </row>
    <row r="10670" spans="79:79" ht="24" thickBot="1">
      <c r="CA10670" s="136"/>
    </row>
    <row r="10671" spans="79:79" ht="24" thickBot="1">
      <c r="CA10671" s="136"/>
    </row>
    <row r="10672" spans="79:79" ht="24" thickBot="1">
      <c r="CA10672" s="136"/>
    </row>
    <row r="10673" spans="79:79" ht="24" thickBot="1">
      <c r="CA10673" s="136"/>
    </row>
    <row r="10674" spans="79:79" ht="24" thickBot="1">
      <c r="CA10674" s="136"/>
    </row>
    <row r="10675" spans="79:79" ht="24" thickBot="1">
      <c r="CA10675" s="136"/>
    </row>
    <row r="10676" spans="79:79" ht="24" thickBot="1">
      <c r="CA10676" s="136"/>
    </row>
    <row r="10677" spans="79:79" ht="24" thickBot="1">
      <c r="CA10677" s="136"/>
    </row>
    <row r="10678" spans="79:79" ht="24" thickBot="1">
      <c r="CA10678" s="136"/>
    </row>
    <row r="10679" spans="79:79" ht="24" thickBot="1">
      <c r="CA10679" s="136"/>
    </row>
    <row r="10680" spans="79:79" ht="24" thickBot="1">
      <c r="CA10680" s="136"/>
    </row>
    <row r="10681" spans="79:79" ht="24" thickBot="1">
      <c r="CA10681" s="136"/>
    </row>
    <row r="10682" spans="79:79" ht="24" thickBot="1">
      <c r="CA10682" s="136"/>
    </row>
    <row r="10683" spans="79:79" ht="24" thickBot="1">
      <c r="CA10683" s="136"/>
    </row>
    <row r="10684" spans="79:79" ht="24" thickBot="1">
      <c r="CA10684" s="136"/>
    </row>
    <row r="10685" spans="79:79" ht="24" thickBot="1">
      <c r="CA10685" s="136"/>
    </row>
    <row r="10686" spans="79:79" ht="24" thickBot="1">
      <c r="CA10686" s="136"/>
    </row>
    <row r="10687" spans="79:79" ht="24" thickBot="1">
      <c r="CA10687" s="136"/>
    </row>
    <row r="10688" spans="79:79" ht="24" thickBot="1">
      <c r="CA10688" s="136"/>
    </row>
    <row r="10689" spans="79:79" ht="24" thickBot="1">
      <c r="CA10689" s="136"/>
    </row>
    <row r="10690" spans="79:79" ht="24" thickBot="1">
      <c r="CA10690" s="136"/>
    </row>
    <row r="10691" spans="79:79" ht="24" thickBot="1">
      <c r="CA10691" s="136"/>
    </row>
    <row r="10692" spans="79:79" ht="24" thickBot="1">
      <c r="CA10692" s="136"/>
    </row>
    <row r="10693" spans="79:79" ht="24" thickBot="1">
      <c r="CA10693" s="136"/>
    </row>
    <row r="10694" spans="79:79" ht="24" thickBot="1">
      <c r="CA10694" s="136"/>
    </row>
    <row r="10695" spans="79:79" ht="24" thickBot="1">
      <c r="CA10695" s="136"/>
    </row>
    <row r="10696" spans="79:79" ht="24" thickBot="1">
      <c r="CA10696" s="136"/>
    </row>
    <row r="10697" spans="79:79" ht="24" thickBot="1">
      <c r="CA10697" s="136"/>
    </row>
    <row r="10698" spans="79:79" ht="24" thickBot="1">
      <c r="CA10698" s="136"/>
    </row>
    <row r="10699" spans="79:79" ht="24" thickBot="1">
      <c r="CA10699" s="136"/>
    </row>
    <row r="10700" spans="79:79" ht="24" thickBot="1">
      <c r="CA10700" s="136"/>
    </row>
    <row r="10701" spans="79:79" ht="24" thickBot="1">
      <c r="CA10701" s="136"/>
    </row>
    <row r="10702" spans="79:79" ht="24" thickBot="1">
      <c r="CA10702" s="136"/>
    </row>
    <row r="10703" spans="79:79" ht="24" thickBot="1">
      <c r="CA10703" s="136"/>
    </row>
    <row r="10704" spans="79:79" ht="24" thickBot="1">
      <c r="CA10704" s="136"/>
    </row>
    <row r="10705" spans="79:79" ht="24" thickBot="1">
      <c r="CA10705" s="136"/>
    </row>
    <row r="10706" spans="79:79" ht="24" thickBot="1">
      <c r="CA10706" s="136"/>
    </row>
    <row r="10707" spans="79:79" ht="24" thickBot="1">
      <c r="CA10707" s="136"/>
    </row>
    <row r="10708" spans="79:79" ht="24" thickBot="1">
      <c r="CA10708" s="136"/>
    </row>
    <row r="10709" spans="79:79" ht="24" thickBot="1">
      <c r="CA10709" s="136"/>
    </row>
    <row r="10710" spans="79:79" ht="24" thickBot="1">
      <c r="CA10710" s="136"/>
    </row>
    <row r="10711" spans="79:79" ht="24" thickBot="1">
      <c r="CA10711" s="136"/>
    </row>
    <row r="10712" spans="79:79" ht="24" thickBot="1">
      <c r="CA10712" s="136"/>
    </row>
    <row r="10713" spans="79:79" ht="24" thickBot="1">
      <c r="CA10713" s="136"/>
    </row>
    <row r="10714" spans="79:79" ht="24" thickBot="1">
      <c r="CA10714" s="136"/>
    </row>
    <row r="10715" spans="79:79" ht="24" thickBot="1">
      <c r="CA10715" s="136"/>
    </row>
    <row r="10716" spans="79:79" ht="24" thickBot="1">
      <c r="CA10716" s="136"/>
    </row>
    <row r="10717" spans="79:79" ht="24" thickBot="1">
      <c r="CA10717" s="136"/>
    </row>
    <row r="10718" spans="79:79" ht="24" thickBot="1">
      <c r="CA10718" s="136"/>
    </row>
    <row r="10719" spans="79:79" ht="24" thickBot="1">
      <c r="CA10719" s="136"/>
    </row>
    <row r="10720" spans="79:79" ht="24" thickBot="1">
      <c r="CA10720" s="136"/>
    </row>
    <row r="10721" spans="79:79" ht="24" thickBot="1">
      <c r="CA10721" s="136"/>
    </row>
    <row r="10722" spans="79:79" ht="24" thickBot="1">
      <c r="CA10722" s="136"/>
    </row>
    <row r="10723" spans="79:79" ht="24" thickBot="1">
      <c r="CA10723" s="136"/>
    </row>
    <row r="10724" spans="79:79" ht="24" thickBot="1">
      <c r="CA10724" s="136"/>
    </row>
    <row r="10725" spans="79:79" ht="24" thickBot="1">
      <c r="CA10725" s="136"/>
    </row>
    <row r="10726" spans="79:79" ht="24" thickBot="1">
      <c r="CA10726" s="136"/>
    </row>
    <row r="10727" spans="79:79" ht="24" thickBot="1">
      <c r="CA10727" s="136"/>
    </row>
    <row r="10728" spans="79:79" ht="24" thickBot="1">
      <c r="CA10728" s="136"/>
    </row>
    <row r="10729" spans="79:79" ht="24" thickBot="1">
      <c r="CA10729" s="136"/>
    </row>
    <row r="10730" spans="79:79" ht="24" thickBot="1">
      <c r="CA10730" s="136"/>
    </row>
    <row r="10731" spans="79:79" ht="24" thickBot="1">
      <c r="CA10731" s="136"/>
    </row>
    <row r="10732" spans="79:79" ht="24" thickBot="1">
      <c r="CA10732" s="136"/>
    </row>
    <row r="10733" spans="79:79" ht="24" thickBot="1">
      <c r="CA10733" s="136"/>
    </row>
    <row r="10734" spans="79:79" ht="24" thickBot="1">
      <c r="CA10734" s="136"/>
    </row>
    <row r="10735" spans="79:79" ht="24" thickBot="1">
      <c r="CA10735" s="136"/>
    </row>
    <row r="10736" spans="79:79" ht="24" thickBot="1">
      <c r="CA10736" s="136"/>
    </row>
    <row r="10737" spans="79:79" ht="24" thickBot="1">
      <c r="CA10737" s="136"/>
    </row>
    <row r="10738" spans="79:79" ht="24" thickBot="1">
      <c r="CA10738" s="136"/>
    </row>
    <row r="10739" spans="79:79" ht="24" thickBot="1">
      <c r="CA10739" s="136"/>
    </row>
    <row r="10740" spans="79:79" ht="24" thickBot="1">
      <c r="CA10740" s="136"/>
    </row>
    <row r="10741" spans="79:79" ht="24" thickBot="1">
      <c r="CA10741" s="136"/>
    </row>
    <row r="10742" spans="79:79" ht="24" thickBot="1">
      <c r="CA10742" s="136"/>
    </row>
    <row r="10743" spans="79:79" ht="24" thickBot="1">
      <c r="CA10743" s="136"/>
    </row>
    <row r="10744" spans="79:79" ht="24" thickBot="1">
      <c r="CA10744" s="136"/>
    </row>
    <row r="10745" spans="79:79" ht="24" thickBot="1">
      <c r="CA10745" s="136"/>
    </row>
    <row r="10746" spans="79:79" ht="24" thickBot="1">
      <c r="CA10746" s="136"/>
    </row>
    <row r="10747" spans="79:79" ht="24" thickBot="1">
      <c r="CA10747" s="136"/>
    </row>
    <row r="10748" spans="79:79" ht="24" thickBot="1">
      <c r="CA10748" s="136"/>
    </row>
    <row r="10749" spans="79:79" ht="24" thickBot="1">
      <c r="CA10749" s="136"/>
    </row>
    <row r="10750" spans="79:79" ht="24" thickBot="1">
      <c r="CA10750" s="136"/>
    </row>
    <row r="10751" spans="79:79" ht="24" thickBot="1">
      <c r="CA10751" s="136"/>
    </row>
    <row r="10752" spans="79:79" ht="24" thickBot="1">
      <c r="CA10752" s="136"/>
    </row>
    <row r="10753" spans="79:79" ht="24" thickBot="1">
      <c r="CA10753" s="136"/>
    </row>
    <row r="10754" spans="79:79" ht="24" thickBot="1">
      <c r="CA10754" s="136"/>
    </row>
    <row r="10755" spans="79:79" ht="24" thickBot="1">
      <c r="CA10755" s="136"/>
    </row>
    <row r="10756" spans="79:79" ht="24" thickBot="1">
      <c r="CA10756" s="136"/>
    </row>
    <row r="10757" spans="79:79" ht="24" thickBot="1">
      <c r="CA10757" s="136"/>
    </row>
    <row r="10758" spans="79:79" ht="24" thickBot="1">
      <c r="CA10758" s="136"/>
    </row>
    <row r="10759" spans="79:79" ht="24" thickBot="1">
      <c r="CA10759" s="136"/>
    </row>
    <row r="10760" spans="79:79" ht="24" thickBot="1">
      <c r="CA10760" s="136"/>
    </row>
    <row r="10761" spans="79:79" ht="24" thickBot="1">
      <c r="CA10761" s="136"/>
    </row>
    <row r="10762" spans="79:79" ht="24" thickBot="1">
      <c r="CA10762" s="136"/>
    </row>
    <row r="10763" spans="79:79" ht="24" thickBot="1">
      <c r="CA10763" s="136"/>
    </row>
    <row r="10764" spans="79:79" ht="24" thickBot="1">
      <c r="CA10764" s="136"/>
    </row>
    <row r="10765" spans="79:79" ht="24" thickBot="1">
      <c r="CA10765" s="136"/>
    </row>
    <row r="10766" spans="79:79" ht="24" thickBot="1">
      <c r="CA10766" s="136"/>
    </row>
    <row r="10767" spans="79:79" ht="24" thickBot="1">
      <c r="CA10767" s="136"/>
    </row>
    <row r="10768" spans="79:79" ht="24" thickBot="1">
      <c r="CA10768" s="136"/>
    </row>
    <row r="10769" spans="79:79" ht="24" thickBot="1">
      <c r="CA10769" s="136"/>
    </row>
    <row r="10770" spans="79:79" ht="24" thickBot="1">
      <c r="CA10770" s="136"/>
    </row>
    <row r="10771" spans="79:79" ht="24" thickBot="1">
      <c r="CA10771" s="136"/>
    </row>
    <row r="10772" spans="79:79" ht="24" thickBot="1">
      <c r="CA10772" s="136"/>
    </row>
    <row r="10773" spans="79:79" ht="24" thickBot="1">
      <c r="CA10773" s="136"/>
    </row>
    <row r="10774" spans="79:79" ht="24" thickBot="1">
      <c r="CA10774" s="136"/>
    </row>
    <row r="10775" spans="79:79" ht="24" thickBot="1">
      <c r="CA10775" s="136"/>
    </row>
    <row r="10776" spans="79:79" ht="24" thickBot="1">
      <c r="CA10776" s="136"/>
    </row>
    <row r="10777" spans="79:79" ht="24" thickBot="1">
      <c r="CA10777" s="136"/>
    </row>
    <row r="10778" spans="79:79" ht="24" thickBot="1">
      <c r="CA10778" s="136"/>
    </row>
    <row r="10779" spans="79:79" ht="24" thickBot="1">
      <c r="CA10779" s="136"/>
    </row>
    <row r="10780" spans="79:79" ht="24" thickBot="1">
      <c r="CA10780" s="136"/>
    </row>
    <row r="10781" spans="79:79" ht="24" thickBot="1">
      <c r="CA10781" s="136"/>
    </row>
    <row r="10782" spans="79:79" ht="24" thickBot="1">
      <c r="CA10782" s="136"/>
    </row>
    <row r="10783" spans="79:79" ht="24" thickBot="1">
      <c r="CA10783" s="136"/>
    </row>
    <row r="10784" spans="79:79" ht="24" thickBot="1">
      <c r="CA10784" s="136"/>
    </row>
    <row r="10785" spans="79:79" ht="24" thickBot="1">
      <c r="CA10785" s="136"/>
    </row>
    <row r="10786" spans="79:79" ht="24" thickBot="1">
      <c r="CA10786" s="136"/>
    </row>
    <row r="10787" spans="79:79" ht="24" thickBot="1">
      <c r="CA10787" s="136"/>
    </row>
    <row r="10788" spans="79:79" ht="24" thickBot="1">
      <c r="CA10788" s="136"/>
    </row>
    <row r="10789" spans="79:79" ht="24" thickBot="1">
      <c r="CA10789" s="136"/>
    </row>
    <row r="10790" spans="79:79" ht="24" thickBot="1">
      <c r="CA10790" s="136"/>
    </row>
    <row r="10791" spans="79:79" ht="24" thickBot="1">
      <c r="CA10791" s="136"/>
    </row>
    <row r="10792" spans="79:79" ht="24" thickBot="1">
      <c r="CA10792" s="136"/>
    </row>
    <row r="10793" spans="79:79" ht="24" thickBot="1">
      <c r="CA10793" s="136"/>
    </row>
    <row r="10794" spans="79:79" ht="24" thickBot="1">
      <c r="CA10794" s="136"/>
    </row>
    <row r="10795" spans="79:79" ht="24" thickBot="1">
      <c r="CA10795" s="136"/>
    </row>
    <row r="10796" spans="79:79" ht="24" thickBot="1">
      <c r="CA10796" s="136"/>
    </row>
    <row r="10797" spans="79:79" ht="24" thickBot="1">
      <c r="CA10797" s="136"/>
    </row>
    <row r="10798" spans="79:79" ht="24" thickBot="1">
      <c r="CA10798" s="136"/>
    </row>
    <row r="10799" spans="79:79" ht="24" thickBot="1">
      <c r="CA10799" s="136"/>
    </row>
    <row r="10800" spans="79:79" ht="24" thickBot="1">
      <c r="CA10800" s="136"/>
    </row>
    <row r="10801" spans="79:79" ht="24" thickBot="1">
      <c r="CA10801" s="136"/>
    </row>
    <row r="10802" spans="79:79" ht="24" thickBot="1">
      <c r="CA10802" s="136"/>
    </row>
    <row r="10803" spans="79:79" ht="24" thickBot="1">
      <c r="CA10803" s="136"/>
    </row>
    <row r="10804" spans="79:79" ht="24" thickBot="1">
      <c r="CA10804" s="136"/>
    </row>
    <row r="10805" spans="79:79" ht="24" thickBot="1">
      <c r="CA10805" s="136"/>
    </row>
    <row r="10806" spans="79:79" ht="24" thickBot="1">
      <c r="CA10806" s="136"/>
    </row>
    <row r="10807" spans="79:79" ht="24" thickBot="1">
      <c r="CA10807" s="136"/>
    </row>
    <row r="10808" spans="79:79" ht="24" thickBot="1">
      <c r="CA10808" s="136"/>
    </row>
    <row r="10809" spans="79:79" ht="24" thickBot="1">
      <c r="CA10809" s="136"/>
    </row>
    <row r="10810" spans="79:79" ht="24" thickBot="1">
      <c r="CA10810" s="136"/>
    </row>
    <row r="10811" spans="79:79" ht="24" thickBot="1">
      <c r="CA10811" s="136"/>
    </row>
    <row r="10812" spans="79:79" ht="24" thickBot="1">
      <c r="CA10812" s="136"/>
    </row>
    <row r="10813" spans="79:79" ht="24" thickBot="1">
      <c r="CA10813" s="136"/>
    </row>
    <row r="10814" spans="79:79" ht="24" thickBot="1">
      <c r="CA10814" s="136"/>
    </row>
    <row r="10815" spans="79:79" ht="24" thickBot="1">
      <c r="CA10815" s="136"/>
    </row>
    <row r="10816" spans="79:79" ht="24" thickBot="1">
      <c r="CA10816" s="136"/>
    </row>
    <row r="10817" spans="79:79" ht="24" thickBot="1">
      <c r="CA10817" s="136"/>
    </row>
    <row r="10818" spans="79:79" ht="24" thickBot="1">
      <c r="CA10818" s="136"/>
    </row>
    <row r="10819" spans="79:79" ht="24" thickBot="1">
      <c r="CA10819" s="136"/>
    </row>
    <row r="10820" spans="79:79" ht="24" thickBot="1">
      <c r="CA10820" s="136"/>
    </row>
    <row r="10821" spans="79:79" ht="24" thickBot="1">
      <c r="CA10821" s="136"/>
    </row>
    <row r="10822" spans="79:79" ht="24" thickBot="1">
      <c r="CA10822" s="136"/>
    </row>
    <row r="10823" spans="79:79" ht="24" thickBot="1">
      <c r="CA10823" s="136"/>
    </row>
    <row r="10824" spans="79:79" ht="24" thickBot="1">
      <c r="CA10824" s="136"/>
    </row>
    <row r="10825" spans="79:79" ht="24" thickBot="1">
      <c r="CA10825" s="136"/>
    </row>
    <row r="10826" spans="79:79" ht="24" thickBot="1">
      <c r="CA10826" s="136"/>
    </row>
    <row r="10827" spans="79:79" ht="24" thickBot="1">
      <c r="CA10827" s="136"/>
    </row>
    <row r="10828" spans="79:79" ht="24" thickBot="1">
      <c r="CA10828" s="136"/>
    </row>
    <row r="10829" spans="79:79" ht="24" thickBot="1">
      <c r="CA10829" s="136"/>
    </row>
    <row r="10830" spans="79:79" ht="24" thickBot="1">
      <c r="CA10830" s="136"/>
    </row>
    <row r="10831" spans="79:79" ht="24" thickBot="1">
      <c r="CA10831" s="136"/>
    </row>
    <row r="10832" spans="79:79" ht="24" thickBot="1">
      <c r="CA10832" s="136"/>
    </row>
    <row r="10833" spans="79:79" ht="24" thickBot="1">
      <c r="CA10833" s="136"/>
    </row>
    <row r="10834" spans="79:79" ht="24" thickBot="1">
      <c r="CA10834" s="136"/>
    </row>
    <row r="10835" spans="79:79" ht="24" thickBot="1">
      <c r="CA10835" s="136"/>
    </row>
    <row r="10836" spans="79:79" ht="24" thickBot="1">
      <c r="CA10836" s="136"/>
    </row>
    <row r="10837" spans="79:79" ht="24" thickBot="1">
      <c r="CA10837" s="136"/>
    </row>
    <row r="10838" spans="79:79" ht="24" thickBot="1">
      <c r="CA10838" s="136"/>
    </row>
    <row r="10839" spans="79:79" ht="24" thickBot="1">
      <c r="CA10839" s="136"/>
    </row>
    <row r="10840" spans="79:79" ht="24" thickBot="1">
      <c r="CA10840" s="136"/>
    </row>
    <row r="10841" spans="79:79" ht="24" thickBot="1">
      <c r="CA10841" s="136"/>
    </row>
    <row r="10842" spans="79:79" ht="24" thickBot="1">
      <c r="CA10842" s="136"/>
    </row>
    <row r="10843" spans="79:79" ht="24" thickBot="1">
      <c r="CA10843" s="136"/>
    </row>
    <row r="10844" spans="79:79" ht="24" thickBot="1">
      <c r="CA10844" s="136"/>
    </row>
    <row r="10845" spans="79:79" ht="24" thickBot="1">
      <c r="CA10845" s="136"/>
    </row>
    <row r="10846" spans="79:79" ht="24" thickBot="1">
      <c r="CA10846" s="136"/>
    </row>
    <row r="10847" spans="79:79" ht="24" thickBot="1">
      <c r="CA10847" s="136"/>
    </row>
    <row r="10848" spans="79:79" ht="24" thickBot="1">
      <c r="CA10848" s="136"/>
    </row>
    <row r="10849" spans="79:79" ht="24" thickBot="1">
      <c r="CA10849" s="136"/>
    </row>
    <row r="10850" spans="79:79" ht="24" thickBot="1">
      <c r="CA10850" s="136"/>
    </row>
    <row r="10851" spans="79:79" ht="24" thickBot="1">
      <c r="CA10851" s="136"/>
    </row>
    <row r="10852" spans="79:79" ht="24" thickBot="1">
      <c r="CA10852" s="136"/>
    </row>
    <row r="10853" spans="79:79" ht="24" thickBot="1">
      <c r="CA10853" s="136"/>
    </row>
    <row r="10854" spans="79:79" ht="24" thickBot="1">
      <c r="CA10854" s="136"/>
    </row>
    <row r="10855" spans="79:79" ht="24" thickBot="1">
      <c r="CA10855" s="136"/>
    </row>
    <row r="10856" spans="79:79" ht="24" thickBot="1">
      <c r="CA10856" s="136"/>
    </row>
    <row r="10857" spans="79:79" ht="24" thickBot="1">
      <c r="CA10857" s="136"/>
    </row>
    <row r="10858" spans="79:79" ht="24" thickBot="1">
      <c r="CA10858" s="136"/>
    </row>
    <row r="10859" spans="79:79" ht="24" thickBot="1">
      <c r="CA10859" s="136"/>
    </row>
    <row r="10860" spans="79:79" ht="24" thickBot="1">
      <c r="CA10860" s="136"/>
    </row>
    <row r="10861" spans="79:79" ht="24" thickBot="1">
      <c r="CA10861" s="136"/>
    </row>
    <row r="10862" spans="79:79" ht="24" thickBot="1">
      <c r="CA10862" s="136"/>
    </row>
    <row r="10863" spans="79:79" ht="24" thickBot="1">
      <c r="CA10863" s="136"/>
    </row>
    <row r="10864" spans="79:79" ht="24" thickBot="1">
      <c r="CA10864" s="136"/>
    </row>
    <row r="10865" spans="79:79" ht="24" thickBot="1">
      <c r="CA10865" s="136"/>
    </row>
    <row r="10866" spans="79:79" ht="24" thickBot="1">
      <c r="CA10866" s="136"/>
    </row>
    <row r="10867" spans="79:79" ht="24" thickBot="1">
      <c r="CA10867" s="136"/>
    </row>
    <row r="10868" spans="79:79" ht="24" thickBot="1">
      <c r="CA10868" s="136"/>
    </row>
    <row r="10869" spans="79:79" ht="24" thickBot="1">
      <c r="CA10869" s="136"/>
    </row>
    <row r="10870" spans="79:79" ht="24" thickBot="1">
      <c r="CA10870" s="136"/>
    </row>
    <row r="10871" spans="79:79" ht="24" thickBot="1">
      <c r="CA10871" s="136"/>
    </row>
    <row r="10872" spans="79:79" ht="24" thickBot="1">
      <c r="CA10872" s="136"/>
    </row>
    <row r="10873" spans="79:79" ht="24" thickBot="1">
      <c r="CA10873" s="136"/>
    </row>
    <row r="10874" spans="79:79" ht="24" thickBot="1">
      <c r="CA10874" s="136"/>
    </row>
    <row r="10875" spans="79:79" ht="24" thickBot="1">
      <c r="CA10875" s="136"/>
    </row>
    <row r="10876" spans="79:79" ht="24" thickBot="1">
      <c r="CA10876" s="136"/>
    </row>
    <row r="10877" spans="79:79" ht="24" thickBot="1">
      <c r="CA10877" s="136"/>
    </row>
    <row r="10878" spans="79:79" ht="24" thickBot="1">
      <c r="CA10878" s="136"/>
    </row>
    <row r="10879" spans="79:79" ht="24" thickBot="1">
      <c r="CA10879" s="136"/>
    </row>
    <row r="10880" spans="79:79" ht="24" thickBot="1">
      <c r="CA10880" s="136"/>
    </row>
    <row r="10881" spans="79:79" ht="24" thickBot="1">
      <c r="CA10881" s="136"/>
    </row>
    <row r="10882" spans="79:79" ht="24" thickBot="1">
      <c r="CA10882" s="136"/>
    </row>
    <row r="10883" spans="79:79" ht="24" thickBot="1">
      <c r="CA10883" s="136"/>
    </row>
    <row r="10884" spans="79:79" ht="24" thickBot="1">
      <c r="CA10884" s="136"/>
    </row>
    <row r="10885" spans="79:79" ht="24" thickBot="1">
      <c r="CA10885" s="136"/>
    </row>
    <row r="10886" spans="79:79" ht="24" thickBot="1">
      <c r="CA10886" s="136"/>
    </row>
    <row r="10887" spans="79:79" ht="24" thickBot="1">
      <c r="CA10887" s="136"/>
    </row>
    <row r="10888" spans="79:79" ht="24" thickBot="1">
      <c r="CA10888" s="136"/>
    </row>
    <row r="10889" spans="79:79" ht="24" thickBot="1">
      <c r="CA10889" s="136"/>
    </row>
    <row r="10890" spans="79:79" ht="24" thickBot="1">
      <c r="CA10890" s="136"/>
    </row>
    <row r="10891" spans="79:79" ht="24" thickBot="1">
      <c r="CA10891" s="136"/>
    </row>
    <row r="10892" spans="79:79" ht="24" thickBot="1">
      <c r="CA10892" s="136"/>
    </row>
    <row r="10893" spans="79:79" ht="24" thickBot="1">
      <c r="CA10893" s="136"/>
    </row>
    <row r="10894" spans="79:79" ht="24" thickBot="1">
      <c r="CA10894" s="136"/>
    </row>
    <row r="10895" spans="79:79" ht="24" thickBot="1">
      <c r="CA10895" s="136"/>
    </row>
    <row r="10896" spans="79:79" ht="24" thickBot="1">
      <c r="CA10896" s="136"/>
    </row>
    <row r="10897" spans="79:79" ht="24" thickBot="1">
      <c r="CA10897" s="136"/>
    </row>
    <row r="10898" spans="79:79" ht="24" thickBot="1">
      <c r="CA10898" s="136"/>
    </row>
    <row r="10899" spans="79:79" ht="24" thickBot="1">
      <c r="CA10899" s="136"/>
    </row>
    <row r="10900" spans="79:79" ht="24" thickBot="1">
      <c r="CA10900" s="136"/>
    </row>
    <row r="10901" spans="79:79" ht="24" thickBot="1">
      <c r="CA10901" s="136"/>
    </row>
    <row r="10902" spans="79:79" ht="24" thickBot="1">
      <c r="CA10902" s="136"/>
    </row>
    <row r="10903" spans="79:79" ht="24" thickBot="1">
      <c r="CA10903" s="136"/>
    </row>
    <row r="10904" spans="79:79" ht="24" thickBot="1">
      <c r="CA10904" s="136"/>
    </row>
    <row r="10905" spans="79:79" ht="24" thickBot="1">
      <c r="CA10905" s="136"/>
    </row>
    <row r="10906" spans="79:79" ht="24" thickBot="1">
      <c r="CA10906" s="136"/>
    </row>
    <row r="10907" spans="79:79" ht="24" thickBot="1">
      <c r="CA10907" s="136"/>
    </row>
    <row r="10908" spans="79:79" ht="24" thickBot="1">
      <c r="CA10908" s="136"/>
    </row>
    <row r="10909" spans="79:79" ht="24" thickBot="1">
      <c r="CA10909" s="136"/>
    </row>
    <row r="10910" spans="79:79" ht="24" thickBot="1">
      <c r="CA10910" s="136"/>
    </row>
    <row r="10911" spans="79:79" ht="24" thickBot="1">
      <c r="CA10911" s="136"/>
    </row>
    <row r="10912" spans="79:79" ht="24" thickBot="1">
      <c r="CA10912" s="136"/>
    </row>
    <row r="10913" spans="79:79" ht="24" thickBot="1">
      <c r="CA10913" s="136"/>
    </row>
    <row r="10914" spans="79:79" ht="24" thickBot="1">
      <c r="CA10914" s="136"/>
    </row>
    <row r="10915" spans="79:79" ht="24" thickBot="1">
      <c r="CA10915" s="136"/>
    </row>
    <row r="10916" spans="79:79" ht="24" thickBot="1">
      <c r="CA10916" s="136"/>
    </row>
    <row r="10917" spans="79:79" ht="24" thickBot="1">
      <c r="CA10917" s="136"/>
    </row>
    <row r="10918" spans="79:79" ht="24" thickBot="1">
      <c r="CA10918" s="136"/>
    </row>
    <row r="10919" spans="79:79" ht="24" thickBot="1">
      <c r="CA10919" s="136"/>
    </row>
    <row r="10920" spans="79:79" ht="24" thickBot="1">
      <c r="CA10920" s="136"/>
    </row>
    <row r="10921" spans="79:79" ht="24" thickBot="1">
      <c r="CA10921" s="136"/>
    </row>
    <row r="10922" spans="79:79" ht="24" thickBot="1">
      <c r="CA10922" s="136"/>
    </row>
    <row r="10923" spans="79:79" ht="24" thickBot="1">
      <c r="CA10923" s="136"/>
    </row>
    <row r="10924" spans="79:79" ht="24" thickBot="1">
      <c r="CA10924" s="136"/>
    </row>
    <row r="10925" spans="79:79" ht="24" thickBot="1">
      <c r="CA10925" s="136"/>
    </row>
    <row r="10926" spans="79:79" ht="24" thickBot="1">
      <c r="CA10926" s="136"/>
    </row>
    <row r="10927" spans="79:79" ht="24" thickBot="1">
      <c r="CA10927" s="136"/>
    </row>
    <row r="10928" spans="79:79" ht="24" thickBot="1">
      <c r="CA10928" s="136"/>
    </row>
    <row r="10929" spans="79:79" ht="24" thickBot="1">
      <c r="CA10929" s="136"/>
    </row>
    <row r="10930" spans="79:79" ht="24" thickBot="1">
      <c r="CA10930" s="136"/>
    </row>
    <row r="10931" spans="79:79" ht="24" thickBot="1">
      <c r="CA10931" s="136"/>
    </row>
    <row r="10932" spans="79:79" ht="24" thickBot="1">
      <c r="CA10932" s="136"/>
    </row>
    <row r="10933" spans="79:79" ht="24" thickBot="1">
      <c r="CA10933" s="136"/>
    </row>
    <row r="10934" spans="79:79" ht="24" thickBot="1">
      <c r="CA10934" s="136"/>
    </row>
    <row r="10935" spans="79:79" ht="24" thickBot="1">
      <c r="CA10935" s="136"/>
    </row>
    <row r="10936" spans="79:79" ht="24" thickBot="1">
      <c r="CA10936" s="136"/>
    </row>
    <row r="10937" spans="79:79" ht="24" thickBot="1">
      <c r="CA10937" s="136"/>
    </row>
    <row r="10938" spans="79:79" ht="24" thickBot="1">
      <c r="CA10938" s="136"/>
    </row>
    <row r="10939" spans="79:79" ht="24" thickBot="1">
      <c r="CA10939" s="136"/>
    </row>
    <row r="10940" spans="79:79" ht="24" thickBot="1">
      <c r="CA10940" s="136"/>
    </row>
    <row r="10941" spans="79:79" ht="24" thickBot="1">
      <c r="CA10941" s="136"/>
    </row>
    <row r="10942" spans="79:79" ht="24" thickBot="1">
      <c r="CA10942" s="136"/>
    </row>
    <row r="10943" spans="79:79" ht="24" thickBot="1">
      <c r="CA10943" s="136"/>
    </row>
    <row r="10944" spans="79:79" ht="24" thickBot="1">
      <c r="CA10944" s="136"/>
    </row>
    <row r="10945" spans="79:79" ht="24" thickBot="1">
      <c r="CA10945" s="136"/>
    </row>
    <row r="10946" spans="79:79" ht="24" thickBot="1">
      <c r="CA10946" s="136"/>
    </row>
    <row r="10947" spans="79:79" ht="24" thickBot="1">
      <c r="CA10947" s="136"/>
    </row>
    <row r="10948" spans="79:79" ht="24" thickBot="1">
      <c r="CA10948" s="136"/>
    </row>
    <row r="10949" spans="79:79" ht="24" thickBot="1">
      <c r="CA10949" s="136"/>
    </row>
    <row r="10950" spans="79:79" ht="24" thickBot="1">
      <c r="CA10950" s="136"/>
    </row>
    <row r="10951" spans="79:79" ht="24" thickBot="1">
      <c r="CA10951" s="136"/>
    </row>
    <row r="10952" spans="79:79" ht="24" thickBot="1">
      <c r="CA10952" s="136"/>
    </row>
    <row r="10953" spans="79:79" ht="24" thickBot="1">
      <c r="CA10953" s="136"/>
    </row>
    <row r="10954" spans="79:79" ht="24" thickBot="1">
      <c r="CA10954" s="136"/>
    </row>
    <row r="10955" spans="79:79" ht="24" thickBot="1">
      <c r="CA10955" s="136"/>
    </row>
    <row r="10956" spans="79:79" ht="24" thickBot="1">
      <c r="CA10956" s="136"/>
    </row>
    <row r="10957" spans="79:79" ht="24" thickBot="1">
      <c r="CA10957" s="136"/>
    </row>
    <row r="10958" spans="79:79" ht="24" thickBot="1">
      <c r="CA10958" s="136"/>
    </row>
    <row r="10959" spans="79:79" ht="24" thickBot="1">
      <c r="CA10959" s="136"/>
    </row>
    <row r="10960" spans="79:79" ht="24" thickBot="1">
      <c r="CA10960" s="136"/>
    </row>
    <row r="10961" spans="79:79" ht="24" thickBot="1">
      <c r="CA10961" s="136"/>
    </row>
    <row r="10962" spans="79:79" ht="24" thickBot="1">
      <c r="CA10962" s="136"/>
    </row>
    <row r="10963" spans="79:79" ht="24" thickBot="1">
      <c r="CA10963" s="136"/>
    </row>
    <row r="10964" spans="79:79" ht="24" thickBot="1">
      <c r="CA10964" s="136"/>
    </row>
    <row r="10965" spans="79:79" ht="24" thickBot="1">
      <c r="CA10965" s="136"/>
    </row>
    <row r="10966" spans="79:79" ht="24" thickBot="1">
      <c r="CA10966" s="136"/>
    </row>
    <row r="10967" spans="79:79" ht="24" thickBot="1">
      <c r="CA10967" s="136"/>
    </row>
    <row r="10968" spans="79:79" ht="24" thickBot="1">
      <c r="CA10968" s="136"/>
    </row>
    <row r="10969" spans="79:79" ht="24" thickBot="1">
      <c r="CA10969" s="136"/>
    </row>
    <row r="10970" spans="79:79" ht="24" thickBot="1">
      <c r="CA10970" s="136"/>
    </row>
    <row r="10971" spans="79:79" ht="24" thickBot="1">
      <c r="CA10971" s="136"/>
    </row>
    <row r="10972" spans="79:79" ht="24" thickBot="1">
      <c r="CA10972" s="136"/>
    </row>
    <row r="10973" spans="79:79" ht="24" thickBot="1">
      <c r="CA10973" s="136"/>
    </row>
    <row r="10974" spans="79:79" ht="24" thickBot="1">
      <c r="CA10974" s="136"/>
    </row>
    <row r="10975" spans="79:79" ht="24" thickBot="1">
      <c r="CA10975" s="136"/>
    </row>
    <row r="10976" spans="79:79" ht="24" thickBot="1">
      <c r="CA10976" s="136"/>
    </row>
    <row r="10977" spans="79:79" ht="24" thickBot="1">
      <c r="CA10977" s="136"/>
    </row>
    <row r="10978" spans="79:79" ht="24" thickBot="1">
      <c r="CA10978" s="136"/>
    </row>
    <row r="10979" spans="79:79" ht="24" thickBot="1">
      <c r="CA10979" s="136"/>
    </row>
    <row r="10980" spans="79:79" ht="24" thickBot="1">
      <c r="CA10980" s="136"/>
    </row>
    <row r="10981" spans="79:79" ht="24" thickBot="1">
      <c r="CA10981" s="136"/>
    </row>
    <row r="10982" spans="79:79" ht="24" thickBot="1">
      <c r="CA10982" s="136"/>
    </row>
    <row r="10983" spans="79:79" ht="24" thickBot="1">
      <c r="CA10983" s="136"/>
    </row>
    <row r="10984" spans="79:79" ht="24" thickBot="1">
      <c r="CA10984" s="136"/>
    </row>
    <row r="10985" spans="79:79" ht="24" thickBot="1">
      <c r="CA10985" s="136"/>
    </row>
    <row r="10986" spans="79:79" ht="24" thickBot="1">
      <c r="CA10986" s="136"/>
    </row>
    <row r="10987" spans="79:79" ht="24" thickBot="1">
      <c r="CA10987" s="136"/>
    </row>
    <row r="10988" spans="79:79" ht="24" thickBot="1">
      <c r="CA10988" s="136"/>
    </row>
    <row r="10989" spans="79:79" ht="24" thickBot="1">
      <c r="CA10989" s="136"/>
    </row>
    <row r="10990" spans="79:79" ht="24" thickBot="1">
      <c r="CA10990" s="136"/>
    </row>
    <row r="10991" spans="79:79" ht="24" thickBot="1">
      <c r="CA10991" s="136"/>
    </row>
    <row r="10992" spans="79:79" ht="24" thickBot="1">
      <c r="CA10992" s="136"/>
    </row>
    <row r="10993" spans="79:79" ht="24" thickBot="1">
      <c r="CA10993" s="136"/>
    </row>
    <row r="10994" spans="79:79" ht="24" thickBot="1">
      <c r="CA10994" s="136"/>
    </row>
    <row r="10995" spans="79:79" ht="24" thickBot="1">
      <c r="CA10995" s="136"/>
    </row>
    <row r="10996" spans="79:79" ht="24" thickBot="1">
      <c r="CA10996" s="136"/>
    </row>
    <row r="10997" spans="79:79" ht="24" thickBot="1">
      <c r="CA10997" s="136"/>
    </row>
    <row r="10998" spans="79:79" ht="24" thickBot="1">
      <c r="CA10998" s="136"/>
    </row>
    <row r="10999" spans="79:79" ht="24" thickBot="1">
      <c r="CA10999" s="136"/>
    </row>
    <row r="11000" spans="79:79" ht="24" thickBot="1">
      <c r="CA11000" s="136"/>
    </row>
    <row r="11001" spans="79:79" ht="24" thickBot="1">
      <c r="CA11001" s="136"/>
    </row>
    <row r="11002" spans="79:79" ht="24" thickBot="1">
      <c r="CA11002" s="136"/>
    </row>
    <row r="11003" spans="79:79" ht="24" thickBot="1">
      <c r="CA11003" s="136"/>
    </row>
    <row r="11004" spans="79:79" ht="24" thickBot="1">
      <c r="CA11004" s="136"/>
    </row>
    <row r="11005" spans="79:79" ht="24" thickBot="1">
      <c r="CA11005" s="136"/>
    </row>
    <row r="11006" spans="79:79" ht="24" thickBot="1">
      <c r="CA11006" s="136"/>
    </row>
    <row r="11007" spans="79:79" ht="24" thickBot="1">
      <c r="CA11007" s="136"/>
    </row>
    <row r="11008" spans="79:79" ht="24" thickBot="1">
      <c r="CA11008" s="136"/>
    </row>
    <row r="11009" spans="79:79" ht="24" thickBot="1">
      <c r="CA11009" s="136"/>
    </row>
    <row r="11010" spans="79:79" ht="24" thickBot="1">
      <c r="CA11010" s="136"/>
    </row>
    <row r="11011" spans="79:79" ht="24" thickBot="1">
      <c r="CA11011" s="136"/>
    </row>
    <row r="11012" spans="79:79" ht="24" thickBot="1">
      <c r="CA11012" s="136"/>
    </row>
    <row r="11013" spans="79:79" ht="24" thickBot="1">
      <c r="CA11013" s="136"/>
    </row>
    <row r="11014" spans="79:79" ht="24" thickBot="1">
      <c r="CA11014" s="136"/>
    </row>
    <row r="11015" spans="79:79" ht="24" thickBot="1">
      <c r="CA11015" s="136"/>
    </row>
    <row r="11016" spans="79:79" ht="24" thickBot="1">
      <c r="CA11016" s="136"/>
    </row>
    <row r="11017" spans="79:79" ht="24" thickBot="1">
      <c r="CA11017" s="136"/>
    </row>
    <row r="11018" spans="79:79" ht="24" thickBot="1">
      <c r="CA11018" s="136"/>
    </row>
    <row r="11019" spans="79:79" ht="24" thickBot="1">
      <c r="CA11019" s="136"/>
    </row>
    <row r="11020" spans="79:79" ht="24" thickBot="1">
      <c r="CA11020" s="136"/>
    </row>
    <row r="11021" spans="79:79" ht="24" thickBot="1">
      <c r="CA11021" s="136"/>
    </row>
    <row r="11022" spans="79:79" ht="24" thickBot="1">
      <c r="CA11022" s="136"/>
    </row>
    <row r="11023" spans="79:79" ht="24" thickBot="1">
      <c r="CA11023" s="136"/>
    </row>
    <row r="11024" spans="79:79" ht="24" thickBot="1">
      <c r="CA11024" s="136"/>
    </row>
    <row r="11025" spans="79:79" ht="24" thickBot="1">
      <c r="CA11025" s="136"/>
    </row>
    <row r="11026" spans="79:79" ht="24" thickBot="1">
      <c r="CA11026" s="136"/>
    </row>
    <row r="11027" spans="79:79" ht="24" thickBot="1">
      <c r="CA11027" s="136"/>
    </row>
    <row r="11028" spans="79:79" ht="24" thickBot="1">
      <c r="CA11028" s="136"/>
    </row>
    <row r="11029" spans="79:79" ht="24" thickBot="1">
      <c r="CA11029" s="136"/>
    </row>
    <row r="11030" spans="79:79" ht="24" thickBot="1">
      <c r="CA11030" s="136"/>
    </row>
    <row r="11031" spans="79:79" ht="24" thickBot="1">
      <c r="CA11031" s="136"/>
    </row>
    <row r="11032" spans="79:79" ht="24" thickBot="1">
      <c r="CA11032" s="136"/>
    </row>
    <row r="11033" spans="79:79" ht="24" thickBot="1">
      <c r="CA11033" s="136"/>
    </row>
    <row r="11034" spans="79:79" ht="24" thickBot="1">
      <c r="CA11034" s="136"/>
    </row>
    <row r="11035" spans="79:79" ht="24" thickBot="1">
      <c r="CA11035" s="136"/>
    </row>
    <row r="11036" spans="79:79" ht="24" thickBot="1">
      <c r="CA11036" s="136"/>
    </row>
    <row r="11037" spans="79:79" ht="24" thickBot="1">
      <c r="CA11037" s="136"/>
    </row>
    <row r="11038" spans="79:79" ht="24" thickBot="1">
      <c r="CA11038" s="136"/>
    </row>
    <row r="11039" spans="79:79" ht="24" thickBot="1">
      <c r="CA11039" s="136"/>
    </row>
    <row r="11040" spans="79:79" ht="24" thickBot="1">
      <c r="CA11040" s="136"/>
    </row>
    <row r="11041" spans="79:79" ht="24" thickBot="1">
      <c r="CA11041" s="136"/>
    </row>
    <row r="11042" spans="79:79" ht="24" thickBot="1">
      <c r="CA11042" s="136"/>
    </row>
    <row r="11043" spans="79:79" ht="24" thickBot="1">
      <c r="CA11043" s="136"/>
    </row>
    <row r="11044" spans="79:79" ht="24" thickBot="1">
      <c r="CA11044" s="136"/>
    </row>
    <row r="11045" spans="79:79" ht="24" thickBot="1">
      <c r="CA11045" s="136"/>
    </row>
    <row r="11046" spans="79:79" ht="24" thickBot="1">
      <c r="CA11046" s="136"/>
    </row>
    <row r="11047" spans="79:79" ht="24" thickBot="1">
      <c r="CA11047" s="136"/>
    </row>
    <row r="11048" spans="79:79" ht="24" thickBot="1">
      <c r="CA11048" s="136"/>
    </row>
    <row r="11049" spans="79:79" ht="24" thickBot="1">
      <c r="CA11049" s="136"/>
    </row>
    <row r="11050" spans="79:79" ht="24" thickBot="1">
      <c r="CA11050" s="136"/>
    </row>
    <row r="11051" spans="79:79" ht="24" thickBot="1">
      <c r="CA11051" s="136"/>
    </row>
    <row r="11052" spans="79:79" ht="24" thickBot="1">
      <c r="CA11052" s="136"/>
    </row>
    <row r="11053" spans="79:79" ht="24" thickBot="1">
      <c r="CA11053" s="136"/>
    </row>
    <row r="11054" spans="79:79" ht="24" thickBot="1">
      <c r="CA11054" s="136"/>
    </row>
    <row r="11055" spans="79:79" ht="24" thickBot="1">
      <c r="CA11055" s="136"/>
    </row>
    <row r="11056" spans="79:79" ht="24" thickBot="1">
      <c r="CA11056" s="136"/>
    </row>
    <row r="11057" spans="79:79" ht="24" thickBot="1">
      <c r="CA11057" s="136"/>
    </row>
    <row r="11058" spans="79:79" ht="24" thickBot="1">
      <c r="CA11058" s="136"/>
    </row>
    <row r="11059" spans="79:79" ht="24" thickBot="1">
      <c r="CA11059" s="136"/>
    </row>
    <row r="11060" spans="79:79" ht="24" thickBot="1">
      <c r="CA11060" s="136"/>
    </row>
    <row r="11061" spans="79:79" ht="24" thickBot="1">
      <c r="CA11061" s="136"/>
    </row>
    <row r="11062" spans="79:79" ht="24" thickBot="1">
      <c r="CA11062" s="136"/>
    </row>
    <row r="11063" spans="79:79" ht="24" thickBot="1">
      <c r="CA11063" s="136"/>
    </row>
    <row r="11064" spans="79:79" ht="24" thickBot="1">
      <c r="CA11064" s="136"/>
    </row>
    <row r="11065" spans="79:79" ht="24" thickBot="1">
      <c r="CA11065" s="136"/>
    </row>
    <row r="11066" spans="79:79" ht="24" thickBot="1">
      <c r="CA11066" s="136"/>
    </row>
    <row r="11067" spans="79:79" ht="24" thickBot="1">
      <c r="CA11067" s="136"/>
    </row>
    <row r="11068" spans="79:79" ht="24" thickBot="1">
      <c r="CA11068" s="136"/>
    </row>
    <row r="11069" spans="79:79" ht="24" thickBot="1">
      <c r="CA11069" s="136"/>
    </row>
    <row r="11070" spans="79:79" ht="24" thickBot="1">
      <c r="CA11070" s="136"/>
    </row>
    <row r="11071" spans="79:79" ht="24" thickBot="1">
      <c r="CA11071" s="136"/>
    </row>
    <row r="11072" spans="79:79" ht="24" thickBot="1">
      <c r="CA11072" s="136"/>
    </row>
    <row r="11073" spans="79:79" ht="24" thickBot="1">
      <c r="CA11073" s="136"/>
    </row>
    <row r="11074" spans="79:79" ht="24" thickBot="1">
      <c r="CA11074" s="136"/>
    </row>
    <row r="11075" spans="79:79" ht="24" thickBot="1">
      <c r="CA11075" s="136"/>
    </row>
    <row r="11076" spans="79:79" ht="24" thickBot="1">
      <c r="CA11076" s="136"/>
    </row>
    <row r="11077" spans="79:79" ht="24" thickBot="1">
      <c r="CA11077" s="136"/>
    </row>
    <row r="11078" spans="79:79" ht="24" thickBot="1">
      <c r="CA11078" s="136"/>
    </row>
    <row r="11079" spans="79:79" ht="24" thickBot="1">
      <c r="CA11079" s="136"/>
    </row>
    <row r="11080" spans="79:79" ht="24" thickBot="1">
      <c r="CA11080" s="136"/>
    </row>
    <row r="11081" spans="79:79" ht="24" thickBot="1">
      <c r="CA11081" s="136"/>
    </row>
    <row r="11082" spans="79:79" ht="24" thickBot="1">
      <c r="CA11082" s="136"/>
    </row>
    <row r="11083" spans="79:79" ht="24" thickBot="1">
      <c r="CA11083" s="136"/>
    </row>
    <row r="11084" spans="79:79" ht="24" thickBot="1">
      <c r="CA11084" s="136"/>
    </row>
    <row r="11085" spans="79:79" ht="24" thickBot="1">
      <c r="CA11085" s="136"/>
    </row>
    <row r="11086" spans="79:79" ht="24" thickBot="1">
      <c r="CA11086" s="136"/>
    </row>
    <row r="11087" spans="79:79" ht="24" thickBot="1">
      <c r="CA11087" s="136"/>
    </row>
    <row r="11088" spans="79:79" ht="24" thickBot="1">
      <c r="CA11088" s="136"/>
    </row>
    <row r="11089" spans="79:79" ht="24" thickBot="1">
      <c r="CA11089" s="136"/>
    </row>
    <row r="11090" spans="79:79" ht="24" thickBot="1">
      <c r="CA11090" s="136"/>
    </row>
    <row r="11091" spans="79:79" ht="24" thickBot="1">
      <c r="CA11091" s="136"/>
    </row>
    <row r="11092" spans="79:79" ht="24" thickBot="1">
      <c r="CA11092" s="136"/>
    </row>
    <row r="11093" spans="79:79" ht="24" thickBot="1">
      <c r="CA11093" s="136"/>
    </row>
    <row r="11094" spans="79:79" ht="24" thickBot="1">
      <c r="CA11094" s="136"/>
    </row>
    <row r="11095" spans="79:79" ht="24" thickBot="1">
      <c r="CA11095" s="136"/>
    </row>
    <row r="11096" spans="79:79" ht="24" thickBot="1">
      <c r="CA11096" s="136"/>
    </row>
    <row r="11097" spans="79:79" ht="24" thickBot="1">
      <c r="CA11097" s="136"/>
    </row>
    <row r="11098" spans="79:79" ht="24" thickBot="1">
      <c r="CA11098" s="136"/>
    </row>
    <row r="11099" spans="79:79" ht="24" thickBot="1">
      <c r="CA11099" s="136"/>
    </row>
    <row r="11100" spans="79:79" ht="24" thickBot="1">
      <c r="CA11100" s="136"/>
    </row>
    <row r="11101" spans="79:79" ht="24" thickBot="1">
      <c r="CA11101" s="136"/>
    </row>
    <row r="11102" spans="79:79" ht="24" thickBot="1">
      <c r="CA11102" s="136"/>
    </row>
    <row r="11103" spans="79:79" ht="24" thickBot="1">
      <c r="CA11103" s="136"/>
    </row>
    <row r="11104" spans="79:79" ht="24" thickBot="1">
      <c r="CA11104" s="136"/>
    </row>
    <row r="11105" spans="79:79" ht="24" thickBot="1">
      <c r="CA11105" s="136"/>
    </row>
    <row r="11106" spans="79:79" ht="24" thickBot="1">
      <c r="CA11106" s="136"/>
    </row>
    <row r="11107" spans="79:79" ht="24" thickBot="1">
      <c r="CA11107" s="136"/>
    </row>
    <row r="11108" spans="79:79" ht="24" thickBot="1">
      <c r="CA11108" s="136"/>
    </row>
    <row r="11109" spans="79:79" ht="24" thickBot="1">
      <c r="CA11109" s="136"/>
    </row>
    <row r="11110" spans="79:79" ht="24" thickBot="1">
      <c r="CA11110" s="136"/>
    </row>
    <row r="11111" spans="79:79" ht="24" thickBot="1">
      <c r="CA11111" s="136"/>
    </row>
    <row r="11112" spans="79:79" ht="24" thickBot="1">
      <c r="CA11112" s="136"/>
    </row>
    <row r="11113" spans="79:79" ht="24" thickBot="1">
      <c r="CA11113" s="136"/>
    </row>
    <row r="11114" spans="79:79" ht="24" thickBot="1">
      <c r="CA11114" s="136"/>
    </row>
    <row r="11115" spans="79:79" ht="24" thickBot="1">
      <c r="CA11115" s="136"/>
    </row>
    <row r="11116" spans="79:79" ht="24" thickBot="1">
      <c r="CA11116" s="136"/>
    </row>
    <row r="11117" spans="79:79" ht="24" thickBot="1">
      <c r="CA11117" s="136"/>
    </row>
    <row r="11118" spans="79:79" ht="24" thickBot="1">
      <c r="CA11118" s="136"/>
    </row>
    <row r="11119" spans="79:79" ht="24" thickBot="1">
      <c r="CA11119" s="136"/>
    </row>
    <row r="11120" spans="79:79" ht="24" thickBot="1">
      <c r="CA11120" s="136"/>
    </row>
    <row r="11121" spans="79:79" ht="24" thickBot="1">
      <c r="CA11121" s="136"/>
    </row>
    <row r="11122" spans="79:79" ht="24" thickBot="1">
      <c r="CA11122" s="136"/>
    </row>
    <row r="11123" spans="79:79" ht="24" thickBot="1">
      <c r="CA11123" s="136"/>
    </row>
    <row r="11124" spans="79:79" ht="24" thickBot="1">
      <c r="CA11124" s="136"/>
    </row>
    <row r="11125" spans="79:79" ht="24" thickBot="1">
      <c r="CA11125" s="136"/>
    </row>
    <row r="11126" spans="79:79" ht="24" thickBot="1">
      <c r="CA11126" s="136"/>
    </row>
    <row r="11127" spans="79:79" ht="24" thickBot="1">
      <c r="CA11127" s="136"/>
    </row>
    <row r="11128" spans="79:79" ht="24" thickBot="1">
      <c r="CA11128" s="136"/>
    </row>
    <row r="11129" spans="79:79" ht="24" thickBot="1">
      <c r="CA11129" s="136"/>
    </row>
    <row r="11130" spans="79:79" ht="24" thickBot="1">
      <c r="CA11130" s="136"/>
    </row>
    <row r="11131" spans="79:79" ht="24" thickBot="1">
      <c r="CA11131" s="136"/>
    </row>
    <row r="11132" spans="79:79" ht="24" thickBot="1">
      <c r="CA11132" s="136"/>
    </row>
    <row r="11133" spans="79:79" ht="24" thickBot="1">
      <c r="CA11133" s="136"/>
    </row>
    <row r="11134" spans="79:79" ht="24" thickBot="1">
      <c r="CA11134" s="136"/>
    </row>
    <row r="11135" spans="79:79" ht="24" thickBot="1">
      <c r="CA11135" s="136"/>
    </row>
    <row r="11136" spans="79:79" ht="24" thickBot="1">
      <c r="CA11136" s="136"/>
    </row>
    <row r="11137" spans="79:79" ht="24" thickBot="1">
      <c r="CA11137" s="136"/>
    </row>
    <row r="11138" spans="79:79" ht="24" thickBot="1">
      <c r="CA11138" s="136"/>
    </row>
    <row r="11139" spans="79:79" ht="24" thickBot="1">
      <c r="CA11139" s="136"/>
    </row>
    <row r="11140" spans="79:79" ht="24" thickBot="1">
      <c r="CA11140" s="136"/>
    </row>
    <row r="11141" spans="79:79" ht="24" thickBot="1">
      <c r="CA11141" s="136"/>
    </row>
    <row r="11142" spans="79:79" ht="24" thickBot="1">
      <c r="CA11142" s="136"/>
    </row>
    <row r="11143" spans="79:79" ht="24" thickBot="1">
      <c r="CA11143" s="136"/>
    </row>
    <row r="11144" spans="79:79" ht="24" thickBot="1">
      <c r="CA11144" s="136"/>
    </row>
    <row r="11145" spans="79:79" ht="24" thickBot="1">
      <c r="CA11145" s="136"/>
    </row>
    <row r="11146" spans="79:79" ht="24" thickBot="1">
      <c r="CA11146" s="136"/>
    </row>
    <row r="11147" spans="79:79" ht="24" thickBot="1">
      <c r="CA11147" s="136"/>
    </row>
    <row r="11148" spans="79:79" ht="24" thickBot="1">
      <c r="CA11148" s="136"/>
    </row>
    <row r="11149" spans="79:79" ht="24" thickBot="1">
      <c r="CA11149" s="136"/>
    </row>
    <row r="11150" spans="79:79" ht="24" thickBot="1">
      <c r="CA11150" s="136"/>
    </row>
    <row r="11151" spans="79:79" ht="24" thickBot="1">
      <c r="CA11151" s="136"/>
    </row>
    <row r="11152" spans="79:79" ht="24" thickBot="1">
      <c r="CA11152" s="136"/>
    </row>
    <row r="11153" spans="79:79" ht="24" thickBot="1">
      <c r="CA11153" s="136"/>
    </row>
    <row r="11154" spans="79:79" ht="24" thickBot="1">
      <c r="CA11154" s="136"/>
    </row>
    <row r="11155" spans="79:79" ht="24" thickBot="1">
      <c r="CA11155" s="136"/>
    </row>
    <row r="11156" spans="79:79" ht="24" thickBot="1">
      <c r="CA11156" s="136"/>
    </row>
    <row r="11157" spans="79:79" ht="24" thickBot="1">
      <c r="CA11157" s="136"/>
    </row>
    <row r="11158" spans="79:79" ht="24" thickBot="1">
      <c r="CA11158" s="136"/>
    </row>
    <row r="11159" spans="79:79" ht="24" thickBot="1">
      <c r="CA11159" s="136"/>
    </row>
    <row r="11160" spans="79:79" ht="24" thickBot="1">
      <c r="CA11160" s="136"/>
    </row>
    <row r="11161" spans="79:79" ht="24" thickBot="1">
      <c r="CA11161" s="136"/>
    </row>
    <row r="11162" spans="79:79" ht="24" thickBot="1">
      <c r="CA11162" s="136"/>
    </row>
    <row r="11163" spans="79:79" ht="24" thickBot="1">
      <c r="CA11163" s="136"/>
    </row>
    <row r="11164" spans="79:79" ht="24" thickBot="1">
      <c r="CA11164" s="136"/>
    </row>
    <row r="11165" spans="79:79" ht="24" thickBot="1">
      <c r="CA11165" s="136"/>
    </row>
    <row r="11166" spans="79:79" ht="24" thickBot="1">
      <c r="CA11166" s="136"/>
    </row>
    <row r="11167" spans="79:79" ht="24" thickBot="1">
      <c r="CA11167" s="136"/>
    </row>
    <row r="11168" spans="79:79" ht="24" thickBot="1">
      <c r="CA11168" s="136"/>
    </row>
    <row r="11169" spans="79:79" ht="24" thickBot="1">
      <c r="CA11169" s="136"/>
    </row>
    <row r="11170" spans="79:79" ht="24" thickBot="1">
      <c r="CA11170" s="136"/>
    </row>
    <row r="11171" spans="79:79" ht="24" thickBot="1">
      <c r="CA11171" s="136"/>
    </row>
    <row r="11172" spans="79:79" ht="24" thickBot="1">
      <c r="CA11172" s="136"/>
    </row>
    <row r="11173" spans="79:79" ht="24" thickBot="1">
      <c r="CA11173" s="136"/>
    </row>
    <row r="11174" spans="79:79" ht="24" thickBot="1">
      <c r="CA11174" s="136"/>
    </row>
    <row r="11175" spans="79:79" ht="24" thickBot="1">
      <c r="CA11175" s="136"/>
    </row>
    <row r="11176" spans="79:79" ht="24" thickBot="1">
      <c r="CA11176" s="136"/>
    </row>
    <row r="11177" spans="79:79" ht="24" thickBot="1">
      <c r="CA11177" s="136"/>
    </row>
    <row r="11178" spans="79:79" ht="24" thickBot="1">
      <c r="CA11178" s="136"/>
    </row>
    <row r="11179" spans="79:79" ht="24" thickBot="1">
      <c r="CA11179" s="136"/>
    </row>
    <row r="11180" spans="79:79" ht="24" thickBot="1">
      <c r="CA11180" s="136"/>
    </row>
    <row r="11181" spans="79:79" ht="24" thickBot="1">
      <c r="CA11181" s="136"/>
    </row>
    <row r="11182" spans="79:79" ht="24" thickBot="1">
      <c r="CA11182" s="136"/>
    </row>
    <row r="11183" spans="79:79" ht="24" thickBot="1">
      <c r="CA11183" s="136"/>
    </row>
    <row r="11184" spans="79:79" ht="24" thickBot="1">
      <c r="CA11184" s="136"/>
    </row>
    <row r="11185" spans="79:79" ht="24" thickBot="1">
      <c r="CA11185" s="136"/>
    </row>
    <row r="11186" spans="79:79" ht="24" thickBot="1">
      <c r="CA11186" s="136"/>
    </row>
    <row r="11187" spans="79:79" ht="24" thickBot="1">
      <c r="CA11187" s="136"/>
    </row>
    <row r="11188" spans="79:79" ht="24" thickBot="1">
      <c r="CA11188" s="136"/>
    </row>
    <row r="11189" spans="79:79" ht="24" thickBot="1">
      <c r="CA11189" s="136"/>
    </row>
    <row r="11190" spans="79:79" ht="24" thickBot="1">
      <c r="CA11190" s="136"/>
    </row>
    <row r="11191" spans="79:79" ht="24" thickBot="1">
      <c r="CA11191" s="136"/>
    </row>
    <row r="11192" spans="79:79" ht="24" thickBot="1">
      <c r="CA11192" s="136"/>
    </row>
    <row r="11193" spans="79:79" ht="24" thickBot="1">
      <c r="CA11193" s="136"/>
    </row>
    <row r="11194" spans="79:79" ht="24" thickBot="1">
      <c r="CA11194" s="136"/>
    </row>
    <row r="11195" spans="79:79" ht="24" thickBot="1">
      <c r="CA11195" s="136"/>
    </row>
    <row r="11196" spans="79:79" ht="24" thickBot="1">
      <c r="CA11196" s="136"/>
    </row>
    <row r="11197" spans="79:79" ht="24" thickBot="1">
      <c r="CA11197" s="136"/>
    </row>
    <row r="11198" spans="79:79" ht="24" thickBot="1">
      <c r="CA11198" s="136"/>
    </row>
    <row r="11199" spans="79:79" ht="24" thickBot="1">
      <c r="CA11199" s="136"/>
    </row>
    <row r="11200" spans="79:79" ht="24" thickBot="1">
      <c r="CA11200" s="136"/>
    </row>
    <row r="11201" spans="79:79" ht="24" thickBot="1">
      <c r="CA11201" s="136"/>
    </row>
    <row r="11202" spans="79:79" ht="24" thickBot="1">
      <c r="CA11202" s="136"/>
    </row>
    <row r="11203" spans="79:79" ht="24" thickBot="1">
      <c r="CA11203" s="136"/>
    </row>
    <row r="11204" spans="79:79" ht="24" thickBot="1">
      <c r="CA11204" s="136"/>
    </row>
    <row r="11205" spans="79:79" ht="24" thickBot="1">
      <c r="CA11205" s="136"/>
    </row>
    <row r="11206" spans="79:79" ht="24" thickBot="1">
      <c r="CA11206" s="136"/>
    </row>
    <row r="11207" spans="79:79" ht="24" thickBot="1">
      <c r="CA11207" s="136"/>
    </row>
    <row r="11208" spans="79:79" ht="24" thickBot="1">
      <c r="CA11208" s="136"/>
    </row>
    <row r="11209" spans="79:79" ht="24" thickBot="1">
      <c r="CA11209" s="136"/>
    </row>
    <row r="11210" spans="79:79" ht="24" thickBot="1">
      <c r="CA11210" s="136"/>
    </row>
    <row r="11211" spans="79:79" ht="24" thickBot="1">
      <c r="CA11211" s="136"/>
    </row>
    <row r="11212" spans="79:79" ht="24" thickBot="1">
      <c r="CA11212" s="136"/>
    </row>
    <row r="11213" spans="79:79" ht="24" thickBot="1">
      <c r="CA11213" s="136"/>
    </row>
    <row r="11214" spans="79:79" ht="24" thickBot="1">
      <c r="CA11214" s="136"/>
    </row>
    <row r="11215" spans="79:79" ht="24" thickBot="1">
      <c r="CA11215" s="136"/>
    </row>
    <row r="11216" spans="79:79" ht="24" thickBot="1">
      <c r="CA11216" s="136"/>
    </row>
    <row r="11217" spans="79:79" ht="24" thickBot="1">
      <c r="CA11217" s="136"/>
    </row>
    <row r="11218" spans="79:79" ht="24" thickBot="1">
      <c r="CA11218" s="136"/>
    </row>
    <row r="11219" spans="79:79" ht="24" thickBot="1">
      <c r="CA11219" s="136"/>
    </row>
    <row r="11220" spans="79:79" ht="24" thickBot="1">
      <c r="CA11220" s="136"/>
    </row>
    <row r="11221" spans="79:79" ht="24" thickBot="1">
      <c r="CA11221" s="136"/>
    </row>
    <row r="11222" spans="79:79" ht="24" thickBot="1">
      <c r="CA11222" s="136"/>
    </row>
    <row r="11223" spans="79:79" ht="24" thickBot="1">
      <c r="CA11223" s="136"/>
    </row>
    <row r="11224" spans="79:79" ht="24" thickBot="1">
      <c r="CA11224" s="136"/>
    </row>
    <row r="11225" spans="79:79" ht="24" thickBot="1">
      <c r="CA11225" s="136"/>
    </row>
    <row r="11226" spans="79:79" ht="24" thickBot="1">
      <c r="CA11226" s="136"/>
    </row>
    <row r="11227" spans="79:79" ht="24" thickBot="1">
      <c r="CA11227" s="136"/>
    </row>
    <row r="11228" spans="79:79" ht="24" thickBot="1">
      <c r="CA11228" s="136"/>
    </row>
    <row r="11229" spans="79:79" ht="24" thickBot="1">
      <c r="CA11229" s="136"/>
    </row>
    <row r="11230" spans="79:79" ht="24" thickBot="1">
      <c r="CA11230" s="136"/>
    </row>
    <row r="11231" spans="79:79" ht="24" thickBot="1">
      <c r="CA11231" s="136"/>
    </row>
    <row r="11232" spans="79:79" ht="24" thickBot="1">
      <c r="CA11232" s="136"/>
    </row>
    <row r="11233" spans="79:79" ht="24" thickBot="1">
      <c r="CA11233" s="136"/>
    </row>
    <row r="11234" spans="79:79" ht="24" thickBot="1">
      <c r="CA11234" s="136"/>
    </row>
    <row r="11235" spans="79:79" ht="24" thickBot="1">
      <c r="CA11235" s="136"/>
    </row>
    <row r="11236" spans="79:79" ht="24" thickBot="1">
      <c r="CA11236" s="136"/>
    </row>
    <row r="11237" spans="79:79" ht="24" thickBot="1">
      <c r="CA11237" s="136"/>
    </row>
    <row r="11238" spans="79:79" ht="24" thickBot="1">
      <c r="CA11238" s="136"/>
    </row>
    <row r="11239" spans="79:79" ht="24" thickBot="1">
      <c r="CA11239" s="136"/>
    </row>
    <row r="11240" spans="79:79" ht="24" thickBot="1">
      <c r="CA11240" s="136"/>
    </row>
    <row r="11241" spans="79:79" ht="24" thickBot="1">
      <c r="CA11241" s="136"/>
    </row>
    <row r="11242" spans="79:79" ht="24" thickBot="1">
      <c r="CA11242" s="136"/>
    </row>
    <row r="11243" spans="79:79" ht="24" thickBot="1">
      <c r="CA11243" s="136"/>
    </row>
    <row r="11244" spans="79:79" ht="24" thickBot="1">
      <c r="CA11244" s="136"/>
    </row>
    <row r="11245" spans="79:79" ht="24" thickBot="1">
      <c r="CA11245" s="136"/>
    </row>
    <row r="11246" spans="79:79" ht="24" thickBot="1">
      <c r="CA11246" s="136"/>
    </row>
    <row r="11247" spans="79:79" ht="24" thickBot="1">
      <c r="CA11247" s="136"/>
    </row>
    <row r="11248" spans="79:79" ht="24" thickBot="1">
      <c r="CA11248" s="136"/>
    </row>
    <row r="11249" spans="79:79" ht="24" thickBot="1">
      <c r="CA11249" s="136"/>
    </row>
    <row r="11250" spans="79:79" ht="24" thickBot="1">
      <c r="CA11250" s="136"/>
    </row>
    <row r="11251" spans="79:79" ht="24" thickBot="1">
      <c r="CA11251" s="136"/>
    </row>
    <row r="11252" spans="79:79" ht="24" thickBot="1">
      <c r="CA11252" s="136"/>
    </row>
    <row r="11253" spans="79:79" ht="24" thickBot="1">
      <c r="CA11253" s="136"/>
    </row>
    <row r="11254" spans="79:79" ht="24" thickBot="1">
      <c r="CA11254" s="136"/>
    </row>
    <row r="11255" spans="79:79" ht="24" thickBot="1">
      <c r="CA11255" s="136"/>
    </row>
    <row r="11256" spans="79:79" ht="24" thickBot="1">
      <c r="CA11256" s="136"/>
    </row>
    <row r="11257" spans="79:79" ht="24" thickBot="1">
      <c r="CA11257" s="136"/>
    </row>
    <row r="11258" spans="79:79" ht="24" thickBot="1">
      <c r="CA11258" s="136"/>
    </row>
    <row r="11259" spans="79:79" ht="24" thickBot="1">
      <c r="CA11259" s="136"/>
    </row>
    <row r="11260" spans="79:79" ht="24" thickBot="1">
      <c r="CA11260" s="136"/>
    </row>
    <row r="11261" spans="79:79" ht="24" thickBot="1">
      <c r="CA11261" s="136"/>
    </row>
    <row r="11262" spans="79:79" ht="24" thickBot="1">
      <c r="CA11262" s="136"/>
    </row>
    <row r="11263" spans="79:79" ht="24" thickBot="1">
      <c r="CA11263" s="136"/>
    </row>
    <row r="11264" spans="79:79" ht="24" thickBot="1">
      <c r="CA11264" s="136"/>
    </row>
    <row r="11265" spans="79:79" ht="24" thickBot="1">
      <c r="CA11265" s="136"/>
    </row>
    <row r="11266" spans="79:79" ht="24" thickBot="1">
      <c r="CA11266" s="136"/>
    </row>
    <row r="11267" spans="79:79" ht="24" thickBot="1">
      <c r="CA11267" s="136"/>
    </row>
    <row r="11268" spans="79:79" ht="24" thickBot="1">
      <c r="CA11268" s="136"/>
    </row>
    <row r="11269" spans="79:79" ht="24" thickBot="1">
      <c r="CA11269" s="136"/>
    </row>
    <row r="11270" spans="79:79" ht="24" thickBot="1">
      <c r="CA11270" s="136"/>
    </row>
    <row r="11271" spans="79:79" ht="24" thickBot="1">
      <c r="CA11271" s="136"/>
    </row>
    <row r="11272" spans="79:79" ht="24" thickBot="1">
      <c r="CA11272" s="136"/>
    </row>
    <row r="11273" spans="79:79" ht="24" thickBot="1">
      <c r="CA11273" s="136"/>
    </row>
    <row r="11274" spans="79:79" ht="24" thickBot="1">
      <c r="CA11274" s="136"/>
    </row>
    <row r="11275" spans="79:79" ht="24" thickBot="1">
      <c r="CA11275" s="136"/>
    </row>
    <row r="11276" spans="79:79" ht="24" thickBot="1">
      <c r="CA11276" s="136"/>
    </row>
    <row r="11277" spans="79:79" ht="24" thickBot="1">
      <c r="CA11277" s="136"/>
    </row>
    <row r="11278" spans="79:79" ht="24" thickBot="1">
      <c r="CA11278" s="136"/>
    </row>
    <row r="11279" spans="79:79" ht="24" thickBot="1">
      <c r="CA11279" s="136"/>
    </row>
    <row r="11280" spans="79:79" ht="24" thickBot="1">
      <c r="CA11280" s="136"/>
    </row>
    <row r="11281" spans="79:79" ht="24" thickBot="1">
      <c r="CA11281" s="136"/>
    </row>
    <row r="11282" spans="79:79" ht="24" thickBot="1">
      <c r="CA11282" s="136"/>
    </row>
    <row r="11283" spans="79:79" ht="24" thickBot="1">
      <c r="CA11283" s="136"/>
    </row>
    <row r="11284" spans="79:79" ht="24" thickBot="1">
      <c r="CA11284" s="136"/>
    </row>
    <row r="11285" spans="79:79" ht="24" thickBot="1">
      <c r="CA11285" s="136"/>
    </row>
    <row r="11286" spans="79:79" ht="24" thickBot="1">
      <c r="CA11286" s="136"/>
    </row>
    <row r="11287" spans="79:79" ht="24" thickBot="1">
      <c r="CA11287" s="136"/>
    </row>
    <row r="11288" spans="79:79" ht="24" thickBot="1">
      <c r="CA11288" s="136"/>
    </row>
    <row r="11289" spans="79:79" ht="24" thickBot="1">
      <c r="CA11289" s="136"/>
    </row>
    <row r="11290" spans="79:79" ht="24" thickBot="1">
      <c r="CA11290" s="136"/>
    </row>
    <row r="11291" spans="79:79" ht="24" thickBot="1">
      <c r="CA11291" s="136"/>
    </row>
    <row r="11292" spans="79:79" ht="24" thickBot="1">
      <c r="CA11292" s="136"/>
    </row>
    <row r="11293" spans="79:79" ht="24" thickBot="1">
      <c r="CA11293" s="136"/>
    </row>
    <row r="11294" spans="79:79" ht="24" thickBot="1">
      <c r="CA11294" s="136"/>
    </row>
    <row r="11295" spans="79:79" ht="24" thickBot="1">
      <c r="CA11295" s="136"/>
    </row>
    <row r="11296" spans="79:79" ht="24" thickBot="1">
      <c r="CA11296" s="136"/>
    </row>
    <row r="11297" spans="79:79" ht="24" thickBot="1">
      <c r="CA11297" s="136"/>
    </row>
    <row r="11298" spans="79:79" ht="24" thickBot="1">
      <c r="CA11298" s="136"/>
    </row>
    <row r="11299" spans="79:79" ht="24" thickBot="1">
      <c r="CA11299" s="136"/>
    </row>
    <row r="11300" spans="79:79" ht="24" thickBot="1">
      <c r="CA11300" s="136"/>
    </row>
    <row r="11301" spans="79:79" ht="24" thickBot="1">
      <c r="CA11301" s="136"/>
    </row>
    <row r="11302" spans="79:79" ht="24" thickBot="1">
      <c r="CA11302" s="136"/>
    </row>
    <row r="11303" spans="79:79" ht="24" thickBot="1">
      <c r="CA11303" s="136"/>
    </row>
    <row r="11304" spans="79:79" ht="24" thickBot="1">
      <c r="CA11304" s="136"/>
    </row>
    <row r="11305" spans="79:79" ht="24" thickBot="1">
      <c r="CA11305" s="136"/>
    </row>
    <row r="11306" spans="79:79" ht="24" thickBot="1">
      <c r="CA11306" s="136"/>
    </row>
    <row r="11307" spans="79:79" ht="24" thickBot="1">
      <c r="CA11307" s="136"/>
    </row>
    <row r="11308" spans="79:79" ht="24" thickBot="1">
      <c r="CA11308" s="136"/>
    </row>
    <row r="11309" spans="79:79" ht="24" thickBot="1">
      <c r="CA11309" s="136"/>
    </row>
    <row r="11310" spans="79:79" ht="24" thickBot="1">
      <c r="CA11310" s="136"/>
    </row>
    <row r="11311" spans="79:79" ht="24" thickBot="1">
      <c r="CA11311" s="136"/>
    </row>
    <row r="11312" spans="79:79" ht="24" thickBot="1">
      <c r="CA11312" s="136"/>
    </row>
    <row r="11313" spans="79:79" ht="24" thickBot="1">
      <c r="CA11313" s="136"/>
    </row>
    <row r="11314" spans="79:79" ht="24" thickBot="1">
      <c r="CA11314" s="136"/>
    </row>
    <row r="11315" spans="79:79" ht="24" thickBot="1">
      <c r="CA11315" s="136"/>
    </row>
    <row r="11316" spans="79:79" ht="24" thickBot="1">
      <c r="CA11316" s="136"/>
    </row>
    <row r="11317" spans="79:79" ht="24" thickBot="1">
      <c r="CA11317" s="136"/>
    </row>
    <row r="11318" spans="79:79" ht="24" thickBot="1">
      <c r="CA11318" s="136"/>
    </row>
    <row r="11319" spans="79:79" ht="24" thickBot="1">
      <c r="CA11319" s="136"/>
    </row>
    <row r="11320" spans="79:79" ht="24" thickBot="1">
      <c r="CA11320" s="136"/>
    </row>
    <row r="11321" spans="79:79" ht="24" thickBot="1">
      <c r="CA11321" s="136"/>
    </row>
    <row r="11322" spans="79:79" ht="24" thickBot="1">
      <c r="CA11322" s="136"/>
    </row>
    <row r="11323" spans="79:79" ht="24" thickBot="1">
      <c r="CA11323" s="136"/>
    </row>
    <row r="11324" spans="79:79" ht="24" thickBot="1">
      <c r="CA11324" s="136"/>
    </row>
    <row r="11325" spans="79:79" ht="24" thickBot="1">
      <c r="CA11325" s="136"/>
    </row>
    <row r="11326" spans="79:79" ht="24" thickBot="1">
      <c r="CA11326" s="136"/>
    </row>
    <row r="11327" spans="79:79" ht="24" thickBot="1">
      <c r="CA11327" s="136"/>
    </row>
    <row r="11328" spans="79:79" ht="24" thickBot="1">
      <c r="CA11328" s="136"/>
    </row>
    <row r="11329" spans="79:79" ht="24" thickBot="1">
      <c r="CA11329" s="136"/>
    </row>
    <row r="11330" spans="79:79" ht="24" thickBot="1">
      <c r="CA11330" s="136"/>
    </row>
    <row r="11331" spans="79:79" ht="24" thickBot="1">
      <c r="CA11331" s="136"/>
    </row>
    <row r="11332" spans="79:79" ht="24" thickBot="1">
      <c r="CA11332" s="136"/>
    </row>
    <row r="11333" spans="79:79" ht="24" thickBot="1">
      <c r="CA11333" s="136"/>
    </row>
    <row r="11334" spans="79:79" ht="24" thickBot="1">
      <c r="CA11334" s="136"/>
    </row>
    <row r="11335" spans="79:79" ht="24" thickBot="1">
      <c r="CA11335" s="136"/>
    </row>
    <row r="11336" spans="79:79" ht="24" thickBot="1">
      <c r="CA11336" s="136"/>
    </row>
    <row r="11337" spans="79:79" ht="24" thickBot="1">
      <c r="CA11337" s="136"/>
    </row>
    <row r="11338" spans="79:79" ht="24" thickBot="1">
      <c r="CA11338" s="136"/>
    </row>
    <row r="11339" spans="79:79" ht="24" thickBot="1">
      <c r="CA11339" s="136"/>
    </row>
    <row r="11340" spans="79:79" ht="24" thickBot="1">
      <c r="CA11340" s="136"/>
    </row>
    <row r="11341" spans="79:79" ht="24" thickBot="1">
      <c r="CA11341" s="136"/>
    </row>
    <row r="11342" spans="79:79" ht="24" thickBot="1">
      <c r="CA11342" s="136"/>
    </row>
    <row r="11343" spans="79:79" ht="24" thickBot="1">
      <c r="CA11343" s="136"/>
    </row>
    <row r="11344" spans="79:79" ht="24" thickBot="1">
      <c r="CA11344" s="136"/>
    </row>
    <row r="11345" spans="79:79" ht="24" thickBot="1">
      <c r="CA11345" s="136"/>
    </row>
    <row r="11346" spans="79:79" ht="24" thickBot="1">
      <c r="CA11346" s="136"/>
    </row>
    <row r="11347" spans="79:79" ht="24" thickBot="1">
      <c r="CA11347" s="136"/>
    </row>
    <row r="11348" spans="79:79" ht="24" thickBot="1">
      <c r="CA11348" s="136"/>
    </row>
    <row r="11349" spans="79:79" ht="24" thickBot="1">
      <c r="CA11349" s="136"/>
    </row>
    <row r="11350" spans="79:79" ht="24" thickBot="1">
      <c r="CA11350" s="136"/>
    </row>
    <row r="11351" spans="79:79" ht="24" thickBot="1">
      <c r="CA11351" s="136"/>
    </row>
    <row r="11352" spans="79:79" ht="24" thickBot="1">
      <c r="CA11352" s="136"/>
    </row>
    <row r="11353" spans="79:79" ht="24" thickBot="1">
      <c r="CA11353" s="136"/>
    </row>
    <row r="11354" spans="79:79" ht="24" thickBot="1">
      <c r="CA11354" s="136"/>
    </row>
    <row r="11355" spans="79:79" ht="24" thickBot="1">
      <c r="CA11355" s="136"/>
    </row>
    <row r="11356" spans="79:79" ht="24" thickBot="1">
      <c r="CA11356" s="136"/>
    </row>
    <row r="11357" spans="79:79" ht="24" thickBot="1">
      <c r="CA11357" s="136"/>
    </row>
    <row r="11358" spans="79:79" ht="24" thickBot="1">
      <c r="CA11358" s="136"/>
    </row>
    <row r="11359" spans="79:79" ht="24" thickBot="1">
      <c r="CA11359" s="136"/>
    </row>
    <row r="11360" spans="79:79" ht="24" thickBot="1">
      <c r="CA11360" s="136"/>
    </row>
    <row r="11361" spans="79:79" ht="24" thickBot="1">
      <c r="CA11361" s="136"/>
    </row>
    <row r="11362" spans="79:79" ht="24" thickBot="1">
      <c r="CA11362" s="136"/>
    </row>
    <row r="11363" spans="79:79" ht="24" thickBot="1">
      <c r="CA11363" s="136"/>
    </row>
    <row r="11364" spans="79:79" ht="24" thickBot="1">
      <c r="CA11364" s="136"/>
    </row>
    <row r="11365" spans="79:79" ht="24" thickBot="1">
      <c r="CA11365" s="136"/>
    </row>
    <row r="11366" spans="79:79" ht="24" thickBot="1">
      <c r="CA11366" s="136"/>
    </row>
    <row r="11367" spans="79:79" ht="24" thickBot="1">
      <c r="CA11367" s="136"/>
    </row>
    <row r="11368" spans="79:79" ht="24" thickBot="1">
      <c r="CA11368" s="136"/>
    </row>
    <row r="11369" spans="79:79" ht="24" thickBot="1">
      <c r="CA11369" s="136"/>
    </row>
    <row r="11370" spans="79:79" ht="24" thickBot="1">
      <c r="CA11370" s="136"/>
    </row>
    <row r="11371" spans="79:79" ht="24" thickBot="1">
      <c r="CA11371" s="136"/>
    </row>
    <row r="11372" spans="79:79" ht="24" thickBot="1">
      <c r="CA11372" s="136"/>
    </row>
    <row r="11373" spans="79:79" ht="24" thickBot="1">
      <c r="CA11373" s="136"/>
    </row>
    <row r="11374" spans="79:79" ht="24" thickBot="1">
      <c r="CA11374" s="136"/>
    </row>
    <row r="11375" spans="79:79" ht="24" thickBot="1">
      <c r="CA11375" s="136"/>
    </row>
    <row r="11376" spans="79:79" ht="24" thickBot="1">
      <c r="CA11376" s="136"/>
    </row>
    <row r="11377" spans="79:79" ht="24" thickBot="1">
      <c r="CA11377" s="136"/>
    </row>
    <row r="11378" spans="79:79" ht="24" thickBot="1">
      <c r="CA11378" s="136"/>
    </row>
    <row r="11379" spans="79:79" ht="24" thickBot="1">
      <c r="CA11379" s="136"/>
    </row>
    <row r="11380" spans="79:79" ht="24" thickBot="1">
      <c r="CA11380" s="136"/>
    </row>
    <row r="11381" spans="79:79" ht="24" thickBot="1">
      <c r="CA11381" s="136"/>
    </row>
    <row r="11382" spans="79:79" ht="24" thickBot="1">
      <c r="CA11382" s="136"/>
    </row>
    <row r="11383" spans="79:79" ht="24" thickBot="1">
      <c r="CA11383" s="136"/>
    </row>
    <row r="11384" spans="79:79" ht="24" thickBot="1">
      <c r="CA11384" s="136"/>
    </row>
    <row r="11385" spans="79:79" ht="24" thickBot="1">
      <c r="CA11385" s="136"/>
    </row>
    <row r="11386" spans="79:79" ht="24" thickBot="1">
      <c r="CA11386" s="136"/>
    </row>
    <row r="11387" spans="79:79" ht="24" thickBot="1">
      <c r="CA11387" s="136"/>
    </row>
    <row r="11388" spans="79:79" ht="24" thickBot="1">
      <c r="CA11388" s="136"/>
    </row>
    <row r="11389" spans="79:79" ht="24" thickBot="1">
      <c r="CA11389" s="136"/>
    </row>
    <row r="11390" spans="79:79" ht="24" thickBot="1">
      <c r="CA11390" s="136"/>
    </row>
    <row r="11391" spans="79:79" ht="24" thickBot="1">
      <c r="CA11391" s="136"/>
    </row>
    <row r="11392" spans="79:79" ht="24" thickBot="1">
      <c r="CA11392" s="136"/>
    </row>
    <row r="11393" spans="79:79" ht="24" thickBot="1">
      <c r="CA11393" s="136"/>
    </row>
    <row r="11394" spans="79:79" ht="24" thickBot="1">
      <c r="CA11394" s="136"/>
    </row>
    <row r="11395" spans="79:79" ht="24" thickBot="1">
      <c r="CA11395" s="136"/>
    </row>
    <row r="11396" spans="79:79" ht="24" thickBot="1">
      <c r="CA11396" s="136"/>
    </row>
    <row r="11397" spans="79:79" ht="24" thickBot="1">
      <c r="CA11397" s="136"/>
    </row>
    <row r="11398" spans="79:79" ht="24" thickBot="1">
      <c r="CA11398" s="136"/>
    </row>
    <row r="11399" spans="79:79" ht="24" thickBot="1">
      <c r="CA11399" s="136"/>
    </row>
    <row r="11400" spans="79:79" ht="24" thickBot="1">
      <c r="CA11400" s="136"/>
    </row>
    <row r="11401" spans="79:79" ht="24" thickBot="1">
      <c r="CA11401" s="136"/>
    </row>
    <row r="11402" spans="79:79" ht="24" thickBot="1">
      <c r="CA11402" s="136"/>
    </row>
    <row r="11403" spans="79:79" ht="24" thickBot="1">
      <c r="CA11403" s="136"/>
    </row>
    <row r="11404" spans="79:79" ht="24" thickBot="1">
      <c r="CA11404" s="136"/>
    </row>
    <row r="11405" spans="79:79" ht="24" thickBot="1">
      <c r="CA11405" s="136"/>
    </row>
    <row r="11406" spans="79:79" ht="24" thickBot="1">
      <c r="CA11406" s="136"/>
    </row>
    <row r="11407" spans="79:79" ht="24" thickBot="1">
      <c r="CA11407" s="136"/>
    </row>
    <row r="11408" spans="79:79" ht="24" thickBot="1">
      <c r="CA11408" s="136"/>
    </row>
    <row r="11409" spans="79:79" ht="24" thickBot="1">
      <c r="CA11409" s="136"/>
    </row>
    <row r="11410" spans="79:79" ht="24" thickBot="1">
      <c r="CA11410" s="136"/>
    </row>
    <row r="11411" spans="79:79" ht="24" thickBot="1">
      <c r="CA11411" s="136"/>
    </row>
    <row r="11412" spans="79:79" ht="24" thickBot="1">
      <c r="CA11412" s="136"/>
    </row>
    <row r="11413" spans="79:79" ht="24" thickBot="1">
      <c r="CA11413" s="136"/>
    </row>
    <row r="11414" spans="79:79" ht="24" thickBot="1">
      <c r="CA11414" s="136"/>
    </row>
    <row r="11415" spans="79:79" ht="24" thickBot="1">
      <c r="CA11415" s="136"/>
    </row>
    <row r="11416" spans="79:79" ht="24" thickBot="1">
      <c r="CA11416" s="136"/>
    </row>
    <row r="11417" spans="79:79" ht="24" thickBot="1">
      <c r="CA11417" s="136"/>
    </row>
    <row r="11418" spans="79:79" ht="24" thickBot="1">
      <c r="CA11418" s="136"/>
    </row>
    <row r="11419" spans="79:79" ht="24" thickBot="1">
      <c r="CA11419" s="136"/>
    </row>
    <row r="11420" spans="79:79" ht="24" thickBot="1">
      <c r="CA11420" s="136"/>
    </row>
    <row r="11421" spans="79:79" ht="24" thickBot="1">
      <c r="CA11421" s="136"/>
    </row>
    <row r="11422" spans="79:79" ht="24" thickBot="1">
      <c r="CA11422" s="136"/>
    </row>
    <row r="11423" spans="79:79" ht="24" thickBot="1">
      <c r="CA11423" s="136"/>
    </row>
    <row r="11424" spans="79:79" ht="24" thickBot="1">
      <c r="CA11424" s="136"/>
    </row>
    <row r="11425" spans="79:79" ht="24" thickBot="1">
      <c r="CA11425" s="136"/>
    </row>
    <row r="11426" spans="79:79" ht="24" thickBot="1">
      <c r="CA11426" s="136"/>
    </row>
    <row r="11427" spans="79:79" ht="24" thickBot="1">
      <c r="CA11427" s="136"/>
    </row>
    <row r="11428" spans="79:79" ht="24" thickBot="1">
      <c r="CA11428" s="136"/>
    </row>
    <row r="11429" spans="79:79" ht="24" thickBot="1">
      <c r="CA11429" s="136"/>
    </row>
    <row r="11430" spans="79:79" ht="24" thickBot="1">
      <c r="CA11430" s="136"/>
    </row>
    <row r="11431" spans="79:79" ht="24" thickBot="1">
      <c r="CA11431" s="136"/>
    </row>
    <row r="11432" spans="79:79" ht="24" thickBot="1">
      <c r="CA11432" s="136"/>
    </row>
    <row r="11433" spans="79:79" ht="24" thickBot="1">
      <c r="CA11433" s="136"/>
    </row>
    <row r="11434" spans="79:79" ht="24" thickBot="1">
      <c r="CA11434" s="136"/>
    </row>
    <row r="11435" spans="79:79" ht="24" thickBot="1">
      <c r="CA11435" s="136"/>
    </row>
    <row r="11436" spans="79:79" ht="24" thickBot="1">
      <c r="CA11436" s="136"/>
    </row>
    <row r="11437" spans="79:79" ht="24" thickBot="1">
      <c r="CA11437" s="136"/>
    </row>
    <row r="11438" spans="79:79" ht="24" thickBot="1">
      <c r="CA11438" s="136"/>
    </row>
    <row r="11439" spans="79:79" ht="24" thickBot="1">
      <c r="CA11439" s="136"/>
    </row>
    <row r="11440" spans="79:79" ht="24" thickBot="1">
      <c r="CA11440" s="136"/>
    </row>
    <row r="11441" spans="79:79" ht="24" thickBot="1">
      <c r="CA11441" s="136"/>
    </row>
    <row r="11442" spans="79:79" ht="24" thickBot="1">
      <c r="CA11442" s="136"/>
    </row>
    <row r="11443" spans="79:79" ht="24" thickBot="1">
      <c r="CA11443" s="136"/>
    </row>
    <row r="11444" spans="79:79" ht="24" thickBot="1">
      <c r="CA11444" s="136"/>
    </row>
    <row r="11445" spans="79:79" ht="24" thickBot="1">
      <c r="CA11445" s="136"/>
    </row>
    <row r="11446" spans="79:79" ht="24" thickBot="1">
      <c r="CA11446" s="136"/>
    </row>
    <row r="11447" spans="79:79" ht="24" thickBot="1">
      <c r="CA11447" s="136"/>
    </row>
    <row r="11448" spans="79:79" ht="24" thickBot="1">
      <c r="CA11448" s="136"/>
    </row>
    <row r="11449" spans="79:79" ht="24" thickBot="1">
      <c r="CA11449" s="136"/>
    </row>
    <row r="11450" spans="79:79" ht="24" thickBot="1">
      <c r="CA11450" s="136"/>
    </row>
    <row r="11451" spans="79:79" ht="24" thickBot="1">
      <c r="CA11451" s="136"/>
    </row>
    <row r="11452" spans="79:79" ht="24" thickBot="1">
      <c r="CA11452" s="136"/>
    </row>
    <row r="11453" spans="79:79" ht="24" thickBot="1">
      <c r="CA11453" s="136"/>
    </row>
    <row r="11454" spans="79:79" ht="24" thickBot="1">
      <c r="CA11454" s="136"/>
    </row>
    <row r="11455" spans="79:79" ht="24" thickBot="1">
      <c r="CA11455" s="136"/>
    </row>
    <row r="11456" spans="79:79" ht="24" thickBot="1">
      <c r="CA11456" s="136"/>
    </row>
    <row r="11457" spans="79:79" ht="24" thickBot="1">
      <c r="CA11457" s="136"/>
    </row>
    <row r="11458" spans="79:79" ht="24" thickBot="1">
      <c r="CA11458" s="136"/>
    </row>
    <row r="11459" spans="79:79" ht="24" thickBot="1">
      <c r="CA11459" s="136"/>
    </row>
    <row r="11460" spans="79:79" ht="24" thickBot="1">
      <c r="CA11460" s="136"/>
    </row>
    <row r="11461" spans="79:79" ht="24" thickBot="1">
      <c r="CA11461" s="136"/>
    </row>
    <row r="11462" spans="79:79" ht="24" thickBot="1">
      <c r="CA11462" s="136"/>
    </row>
    <row r="11463" spans="79:79" ht="24" thickBot="1">
      <c r="CA11463" s="136"/>
    </row>
    <row r="11464" spans="79:79" ht="24" thickBot="1">
      <c r="CA11464" s="136"/>
    </row>
    <row r="11465" spans="79:79" ht="24" thickBot="1">
      <c r="CA11465" s="136"/>
    </row>
    <row r="11466" spans="79:79" ht="24" thickBot="1">
      <c r="CA11466" s="136"/>
    </row>
    <row r="11467" spans="79:79" ht="24" thickBot="1">
      <c r="CA11467" s="136"/>
    </row>
    <row r="11468" spans="79:79" ht="24" thickBot="1">
      <c r="CA11468" s="136"/>
    </row>
    <row r="11469" spans="79:79" ht="24" thickBot="1">
      <c r="CA11469" s="136"/>
    </row>
    <row r="11470" spans="79:79" ht="24" thickBot="1">
      <c r="CA11470" s="136"/>
    </row>
    <row r="11471" spans="79:79" ht="24" thickBot="1">
      <c r="CA11471" s="136"/>
    </row>
    <row r="11472" spans="79:79" ht="24" thickBot="1">
      <c r="CA11472" s="136"/>
    </row>
    <row r="11473" spans="79:79" ht="24" thickBot="1">
      <c r="CA11473" s="136"/>
    </row>
    <row r="11474" spans="79:79" ht="24" thickBot="1">
      <c r="CA11474" s="136"/>
    </row>
    <row r="11475" spans="79:79" ht="24" thickBot="1">
      <c r="CA11475" s="136"/>
    </row>
    <row r="11476" spans="79:79" ht="24" thickBot="1">
      <c r="CA11476" s="136"/>
    </row>
    <row r="11477" spans="79:79" ht="24" thickBot="1">
      <c r="CA11477" s="136"/>
    </row>
    <row r="11478" spans="79:79" ht="24" thickBot="1">
      <c r="CA11478" s="136"/>
    </row>
    <row r="11479" spans="79:79" ht="24" thickBot="1">
      <c r="CA11479" s="136"/>
    </row>
    <row r="11480" spans="79:79" ht="24" thickBot="1">
      <c r="CA11480" s="136"/>
    </row>
    <row r="11481" spans="79:79" ht="24" thickBot="1">
      <c r="CA11481" s="136"/>
    </row>
    <row r="11482" spans="79:79" ht="24" thickBot="1">
      <c r="CA11482" s="136"/>
    </row>
    <row r="11483" spans="79:79" ht="24" thickBot="1">
      <c r="CA11483" s="136"/>
    </row>
    <row r="11484" spans="79:79" ht="24" thickBot="1">
      <c r="CA11484" s="136"/>
    </row>
    <row r="11485" spans="79:79" ht="24" thickBot="1">
      <c r="CA11485" s="136"/>
    </row>
    <row r="11486" spans="79:79" ht="24" thickBot="1">
      <c r="CA11486" s="136"/>
    </row>
    <row r="11487" spans="79:79" ht="24" thickBot="1">
      <c r="CA11487" s="136"/>
    </row>
    <row r="11488" spans="79:79" ht="24" thickBot="1">
      <c r="CA11488" s="136"/>
    </row>
    <row r="11489" spans="79:79" ht="24" thickBot="1">
      <c r="CA11489" s="136"/>
    </row>
    <row r="11490" spans="79:79" ht="24" thickBot="1">
      <c r="CA11490" s="136"/>
    </row>
    <row r="11491" spans="79:79" ht="24" thickBot="1">
      <c r="CA11491" s="136"/>
    </row>
    <row r="11492" spans="79:79" ht="24" thickBot="1">
      <c r="CA11492" s="136"/>
    </row>
    <row r="11493" spans="79:79" ht="24" thickBot="1">
      <c r="CA11493" s="136"/>
    </row>
    <row r="11494" spans="79:79" ht="24" thickBot="1">
      <c r="CA11494" s="136"/>
    </row>
    <row r="11495" spans="79:79" ht="24" thickBot="1">
      <c r="CA11495" s="136"/>
    </row>
    <row r="11496" spans="79:79" ht="24" thickBot="1">
      <c r="CA11496" s="136"/>
    </row>
    <row r="11497" spans="79:79" ht="24" thickBot="1">
      <c r="CA11497" s="136"/>
    </row>
    <row r="11498" spans="79:79" ht="24" thickBot="1">
      <c r="CA11498" s="136"/>
    </row>
    <row r="11499" spans="79:79" ht="24" thickBot="1">
      <c r="CA11499" s="136"/>
    </row>
    <row r="11500" spans="79:79" ht="24" thickBot="1">
      <c r="CA11500" s="136"/>
    </row>
    <row r="11501" spans="79:79" ht="24" thickBot="1">
      <c r="CA11501" s="136"/>
    </row>
    <row r="11502" spans="79:79" ht="24" thickBot="1">
      <c r="CA11502" s="136"/>
    </row>
    <row r="11503" spans="79:79" ht="24" thickBot="1">
      <c r="CA11503" s="136"/>
    </row>
    <row r="11504" spans="79:79" ht="24" thickBot="1">
      <c r="CA11504" s="136"/>
    </row>
    <row r="11505" spans="79:79" ht="24" thickBot="1">
      <c r="CA11505" s="136"/>
    </row>
    <row r="11506" spans="79:79" ht="24" thickBot="1">
      <c r="CA11506" s="136"/>
    </row>
    <row r="11507" spans="79:79" ht="24" thickBot="1">
      <c r="CA11507" s="136"/>
    </row>
    <row r="11508" spans="79:79" ht="24" thickBot="1">
      <c r="CA11508" s="136"/>
    </row>
    <row r="11509" spans="79:79" ht="24" thickBot="1">
      <c r="CA11509" s="136"/>
    </row>
    <row r="11510" spans="79:79" ht="24" thickBot="1">
      <c r="CA11510" s="136"/>
    </row>
    <row r="11511" spans="79:79" ht="24" thickBot="1">
      <c r="CA11511" s="136"/>
    </row>
    <row r="11512" spans="79:79" ht="24" thickBot="1">
      <c r="CA11512" s="136"/>
    </row>
    <row r="11513" spans="79:79" ht="24" thickBot="1">
      <c r="CA11513" s="136"/>
    </row>
    <row r="11514" spans="79:79" ht="24" thickBot="1">
      <c r="CA11514" s="136"/>
    </row>
    <row r="11515" spans="79:79" ht="24" thickBot="1">
      <c r="CA11515" s="136"/>
    </row>
    <row r="11516" spans="79:79" ht="24" thickBot="1">
      <c r="CA11516" s="136"/>
    </row>
    <row r="11517" spans="79:79" ht="24" thickBot="1">
      <c r="CA11517" s="136"/>
    </row>
    <row r="11518" spans="79:79" ht="24" thickBot="1">
      <c r="CA11518" s="136"/>
    </row>
    <row r="11519" spans="79:79" ht="24" thickBot="1">
      <c r="CA11519" s="136"/>
    </row>
    <row r="11520" spans="79:79" ht="24" thickBot="1">
      <c r="CA11520" s="136"/>
    </row>
    <row r="11521" spans="79:79" ht="24" thickBot="1">
      <c r="CA11521" s="136"/>
    </row>
    <row r="11522" spans="79:79" ht="24" thickBot="1">
      <c r="CA11522" s="136"/>
    </row>
    <row r="11523" spans="79:79" ht="24" thickBot="1">
      <c r="CA11523" s="136"/>
    </row>
    <row r="11524" spans="79:79" ht="24" thickBot="1">
      <c r="CA11524" s="136"/>
    </row>
    <row r="11525" spans="79:79" ht="24" thickBot="1">
      <c r="CA11525" s="136"/>
    </row>
    <row r="11526" spans="79:79" ht="24" thickBot="1">
      <c r="CA11526" s="136"/>
    </row>
    <row r="11527" spans="79:79" ht="24" thickBot="1">
      <c r="CA11527" s="136"/>
    </row>
    <row r="11528" spans="79:79" ht="24" thickBot="1">
      <c r="CA11528" s="136"/>
    </row>
    <row r="11529" spans="79:79" ht="24" thickBot="1">
      <c r="CA11529" s="136"/>
    </row>
    <row r="11530" spans="79:79" ht="24" thickBot="1">
      <c r="CA11530" s="136"/>
    </row>
    <row r="11531" spans="79:79" ht="24" thickBot="1">
      <c r="CA11531" s="136"/>
    </row>
    <row r="11532" spans="79:79" ht="24" thickBot="1">
      <c r="CA11532" s="136"/>
    </row>
    <row r="11533" spans="79:79" ht="24" thickBot="1">
      <c r="CA11533" s="136"/>
    </row>
    <row r="11534" spans="79:79" ht="24" thickBot="1">
      <c r="CA11534" s="136"/>
    </row>
    <row r="11535" spans="79:79" ht="24" thickBot="1">
      <c r="CA11535" s="136"/>
    </row>
    <row r="11536" spans="79:79" ht="24" thickBot="1">
      <c r="CA11536" s="136"/>
    </row>
    <row r="11537" spans="79:79" ht="24" thickBot="1">
      <c r="CA11537" s="136"/>
    </row>
    <row r="11538" spans="79:79" ht="24" thickBot="1">
      <c r="CA11538" s="136"/>
    </row>
    <row r="11539" spans="79:79" ht="24" thickBot="1">
      <c r="CA11539" s="136"/>
    </row>
    <row r="11540" spans="79:79" ht="24" thickBot="1">
      <c r="CA11540" s="136"/>
    </row>
    <row r="11541" spans="79:79" ht="24" thickBot="1">
      <c r="CA11541" s="136"/>
    </row>
    <row r="11542" spans="79:79" ht="24" thickBot="1">
      <c r="CA11542" s="136"/>
    </row>
    <row r="11543" spans="79:79" ht="24" thickBot="1">
      <c r="CA11543" s="136"/>
    </row>
    <row r="11544" spans="79:79" ht="24" thickBot="1">
      <c r="CA11544" s="136"/>
    </row>
    <row r="11545" spans="79:79" ht="24" thickBot="1">
      <c r="CA11545" s="136"/>
    </row>
    <row r="11546" spans="79:79" ht="24" thickBot="1">
      <c r="CA11546" s="136"/>
    </row>
    <row r="11547" spans="79:79" ht="24" thickBot="1">
      <c r="CA11547" s="136"/>
    </row>
    <row r="11548" spans="79:79" ht="24" thickBot="1">
      <c r="CA11548" s="136"/>
    </row>
    <row r="11549" spans="79:79" ht="24" thickBot="1">
      <c r="CA11549" s="136"/>
    </row>
    <row r="11550" spans="79:79" ht="24" thickBot="1">
      <c r="CA11550" s="136"/>
    </row>
    <row r="11551" spans="79:79" ht="24" thickBot="1">
      <c r="CA11551" s="136"/>
    </row>
    <row r="11552" spans="79:79" ht="24" thickBot="1">
      <c r="CA11552" s="136"/>
    </row>
    <row r="11553" spans="79:79" ht="24" thickBot="1">
      <c r="CA11553" s="136"/>
    </row>
    <row r="11554" spans="79:79" ht="24" thickBot="1">
      <c r="CA11554" s="136"/>
    </row>
    <row r="11555" spans="79:79" ht="24" thickBot="1">
      <c r="CA11555" s="136"/>
    </row>
    <row r="11556" spans="79:79" ht="24" thickBot="1">
      <c r="CA11556" s="136"/>
    </row>
    <row r="11557" spans="79:79" ht="24" thickBot="1">
      <c r="CA11557" s="136"/>
    </row>
    <row r="11558" spans="79:79" ht="24" thickBot="1">
      <c r="CA11558" s="136"/>
    </row>
    <row r="11559" spans="79:79" ht="24" thickBot="1">
      <c r="CA11559" s="136"/>
    </row>
    <row r="11560" spans="79:79" ht="24" thickBot="1">
      <c r="CA11560" s="136"/>
    </row>
    <row r="11561" spans="79:79" ht="24" thickBot="1">
      <c r="CA11561" s="136"/>
    </row>
    <row r="11562" spans="79:79" ht="24" thickBot="1">
      <c r="CA11562" s="136"/>
    </row>
    <row r="11563" spans="79:79" ht="24" thickBot="1">
      <c r="CA11563" s="136"/>
    </row>
    <row r="11564" spans="79:79" ht="24" thickBot="1">
      <c r="CA11564" s="136"/>
    </row>
    <row r="11565" spans="79:79" ht="24" thickBot="1">
      <c r="CA11565" s="136"/>
    </row>
    <row r="11566" spans="79:79" ht="24" thickBot="1">
      <c r="CA11566" s="136"/>
    </row>
    <row r="11567" spans="79:79" ht="24" thickBot="1">
      <c r="CA11567" s="136"/>
    </row>
    <row r="11568" spans="79:79" ht="24" thickBot="1">
      <c r="CA11568" s="136"/>
    </row>
    <row r="11569" spans="79:79" ht="24" thickBot="1">
      <c r="CA11569" s="136"/>
    </row>
    <row r="11570" spans="79:79" ht="24" thickBot="1">
      <c r="CA11570" s="136"/>
    </row>
    <row r="11571" spans="79:79" ht="24" thickBot="1">
      <c r="CA11571" s="136"/>
    </row>
    <row r="11572" spans="79:79" ht="24" thickBot="1">
      <c r="CA11572" s="136"/>
    </row>
    <row r="11573" spans="79:79" ht="24" thickBot="1">
      <c r="CA11573" s="136"/>
    </row>
    <row r="11574" spans="79:79" ht="24" thickBot="1">
      <c r="CA11574" s="136"/>
    </row>
    <row r="11575" spans="79:79" ht="24" thickBot="1">
      <c r="CA11575" s="136"/>
    </row>
    <row r="11576" spans="79:79" ht="24" thickBot="1">
      <c r="CA11576" s="136"/>
    </row>
    <row r="11577" spans="79:79" ht="24" thickBot="1">
      <c r="CA11577" s="136"/>
    </row>
    <row r="11578" spans="79:79" ht="24" thickBot="1">
      <c r="CA11578" s="136"/>
    </row>
    <row r="11579" spans="79:79" ht="24" thickBot="1">
      <c r="CA11579" s="136"/>
    </row>
    <row r="11580" spans="79:79" ht="24" thickBot="1">
      <c r="CA11580" s="136"/>
    </row>
    <row r="11581" spans="79:79" ht="24" thickBot="1">
      <c r="CA11581" s="136"/>
    </row>
    <row r="11582" spans="79:79" ht="24" thickBot="1">
      <c r="CA11582" s="136"/>
    </row>
    <row r="11583" spans="79:79" ht="24" thickBot="1">
      <c r="CA11583" s="136"/>
    </row>
    <row r="11584" spans="79:79" ht="24" thickBot="1">
      <c r="CA11584" s="136"/>
    </row>
    <row r="11585" spans="79:79" ht="24" thickBot="1">
      <c r="CA11585" s="136"/>
    </row>
    <row r="11586" spans="79:79" ht="24" thickBot="1">
      <c r="CA11586" s="136"/>
    </row>
    <row r="11587" spans="79:79" ht="24" thickBot="1">
      <c r="CA11587" s="136"/>
    </row>
    <row r="11588" spans="79:79" ht="24" thickBot="1">
      <c r="CA11588" s="136"/>
    </row>
    <row r="11589" spans="79:79" ht="24" thickBot="1">
      <c r="CA11589" s="136"/>
    </row>
    <row r="11590" spans="79:79" ht="24" thickBot="1">
      <c r="CA11590" s="136"/>
    </row>
    <row r="11591" spans="79:79" ht="24" thickBot="1">
      <c r="CA11591" s="136"/>
    </row>
    <row r="11592" spans="79:79" ht="24" thickBot="1">
      <c r="CA11592" s="136"/>
    </row>
    <row r="11593" spans="79:79" ht="24" thickBot="1">
      <c r="CA11593" s="136"/>
    </row>
    <row r="11594" spans="79:79" ht="24" thickBot="1">
      <c r="CA11594" s="136"/>
    </row>
    <row r="11595" spans="79:79" ht="24" thickBot="1">
      <c r="CA11595" s="136"/>
    </row>
    <row r="11596" spans="79:79" ht="24" thickBot="1">
      <c r="CA11596" s="136"/>
    </row>
    <row r="11597" spans="79:79" ht="24" thickBot="1">
      <c r="CA11597" s="136"/>
    </row>
    <row r="11598" spans="79:79" ht="24" thickBot="1">
      <c r="CA11598" s="136"/>
    </row>
    <row r="11599" spans="79:79" ht="24" thickBot="1">
      <c r="CA11599" s="136"/>
    </row>
    <row r="11600" spans="79:79" ht="24" thickBot="1">
      <c r="CA11600" s="136"/>
    </row>
    <row r="11601" spans="79:79" ht="24" thickBot="1">
      <c r="CA11601" s="136"/>
    </row>
    <row r="11602" spans="79:79" ht="24" thickBot="1">
      <c r="CA11602" s="136"/>
    </row>
    <row r="11603" spans="79:79" ht="24" thickBot="1">
      <c r="CA11603" s="136"/>
    </row>
    <row r="11604" spans="79:79" ht="24" thickBot="1">
      <c r="CA11604" s="136"/>
    </row>
    <row r="11605" spans="79:79" ht="24" thickBot="1">
      <c r="CA11605" s="136"/>
    </row>
    <row r="11606" spans="79:79" ht="24" thickBot="1">
      <c r="CA11606" s="136"/>
    </row>
    <row r="11607" spans="79:79" ht="24" thickBot="1">
      <c r="CA11607" s="136"/>
    </row>
    <row r="11608" spans="79:79" ht="24" thickBot="1">
      <c r="CA11608" s="136"/>
    </row>
    <row r="11609" spans="79:79" ht="24" thickBot="1">
      <c r="CA11609" s="136"/>
    </row>
    <row r="11610" spans="79:79" ht="24" thickBot="1">
      <c r="CA11610" s="136"/>
    </row>
    <row r="11611" spans="79:79" ht="24" thickBot="1">
      <c r="CA11611" s="136"/>
    </row>
    <row r="11612" spans="79:79" ht="24" thickBot="1">
      <c r="CA11612" s="136"/>
    </row>
    <row r="11613" spans="79:79" ht="24" thickBot="1">
      <c r="CA11613" s="136"/>
    </row>
    <row r="11614" spans="79:79" ht="24" thickBot="1">
      <c r="CA11614" s="136"/>
    </row>
    <row r="11615" spans="79:79" ht="24" thickBot="1">
      <c r="CA11615" s="136"/>
    </row>
    <row r="11616" spans="79:79" ht="24" thickBot="1">
      <c r="CA11616" s="136"/>
    </row>
    <row r="11617" spans="79:79" ht="24" thickBot="1">
      <c r="CA11617" s="136"/>
    </row>
    <row r="11618" spans="79:79" ht="24" thickBot="1">
      <c r="CA11618" s="136"/>
    </row>
    <row r="11619" spans="79:79" ht="24" thickBot="1">
      <c r="CA11619" s="136"/>
    </row>
    <row r="11620" spans="79:79" ht="24" thickBot="1">
      <c r="CA11620" s="136"/>
    </row>
    <row r="11621" spans="79:79" ht="24" thickBot="1">
      <c r="CA11621" s="136"/>
    </row>
    <row r="11622" spans="79:79" ht="24" thickBot="1">
      <c r="CA11622" s="136"/>
    </row>
    <row r="11623" spans="79:79" ht="24" thickBot="1">
      <c r="CA11623" s="136"/>
    </row>
    <row r="11624" spans="79:79" ht="24" thickBot="1">
      <c r="CA11624" s="136"/>
    </row>
    <row r="11625" spans="79:79" ht="24" thickBot="1">
      <c r="CA11625" s="136"/>
    </row>
    <row r="11626" spans="79:79" ht="24" thickBot="1">
      <c r="CA11626" s="136"/>
    </row>
    <row r="11627" spans="79:79" ht="24" thickBot="1">
      <c r="CA11627" s="136"/>
    </row>
    <row r="11628" spans="79:79" ht="24" thickBot="1">
      <c r="CA11628" s="136"/>
    </row>
    <row r="11629" spans="79:79" ht="24" thickBot="1">
      <c r="CA11629" s="136"/>
    </row>
    <row r="11630" spans="79:79" ht="24" thickBot="1">
      <c r="CA11630" s="136"/>
    </row>
    <row r="11631" spans="79:79" ht="24" thickBot="1">
      <c r="CA11631" s="136"/>
    </row>
    <row r="11632" spans="79:79" ht="24" thickBot="1">
      <c r="CA11632" s="136"/>
    </row>
    <row r="11633" spans="79:79" ht="24" thickBot="1">
      <c r="CA11633" s="136"/>
    </row>
    <row r="11634" spans="79:79" ht="24" thickBot="1">
      <c r="CA11634" s="136"/>
    </row>
    <row r="11635" spans="79:79" ht="24" thickBot="1">
      <c r="CA11635" s="136"/>
    </row>
    <row r="11636" spans="79:79" ht="24" thickBot="1">
      <c r="CA11636" s="136"/>
    </row>
    <row r="11637" spans="79:79" ht="24" thickBot="1">
      <c r="CA11637" s="136"/>
    </row>
    <row r="11638" spans="79:79" ht="24" thickBot="1">
      <c r="CA11638" s="136"/>
    </row>
    <row r="11639" spans="79:79" ht="24" thickBot="1">
      <c r="CA11639" s="136"/>
    </row>
    <row r="11640" spans="79:79" ht="24" thickBot="1">
      <c r="CA11640" s="136"/>
    </row>
    <row r="11641" spans="79:79" ht="24" thickBot="1">
      <c r="CA11641" s="136"/>
    </row>
    <row r="11642" spans="79:79" ht="24" thickBot="1">
      <c r="CA11642" s="136"/>
    </row>
    <row r="11643" spans="79:79" ht="24" thickBot="1">
      <c r="CA11643" s="136"/>
    </row>
    <row r="11644" spans="79:79" ht="24" thickBot="1">
      <c r="CA11644" s="136"/>
    </row>
    <row r="11645" spans="79:79" ht="24" thickBot="1">
      <c r="CA11645" s="136"/>
    </row>
    <row r="11646" spans="79:79" ht="24" thickBot="1">
      <c r="CA11646" s="136"/>
    </row>
    <row r="11647" spans="79:79" ht="24" thickBot="1">
      <c r="CA11647" s="136"/>
    </row>
    <row r="11648" spans="79:79" ht="24" thickBot="1">
      <c r="CA11648" s="136"/>
    </row>
    <row r="11649" spans="79:79" ht="24" thickBot="1">
      <c r="CA11649" s="136"/>
    </row>
    <row r="11650" spans="79:79" ht="24" thickBot="1">
      <c r="CA11650" s="136"/>
    </row>
    <row r="11651" spans="79:79" ht="24" thickBot="1">
      <c r="CA11651" s="136"/>
    </row>
    <row r="11652" spans="79:79" ht="24" thickBot="1">
      <c r="CA11652" s="136"/>
    </row>
    <row r="11653" spans="79:79" ht="24" thickBot="1">
      <c r="CA11653" s="136"/>
    </row>
    <row r="11654" spans="79:79" ht="24" thickBot="1">
      <c r="CA11654" s="136"/>
    </row>
    <row r="11655" spans="79:79" ht="24" thickBot="1">
      <c r="CA11655" s="136"/>
    </row>
    <row r="11656" spans="79:79" ht="24" thickBot="1">
      <c r="CA11656" s="136"/>
    </row>
    <row r="11657" spans="79:79" ht="24" thickBot="1">
      <c r="CA11657" s="136"/>
    </row>
    <row r="11658" spans="79:79" ht="24" thickBot="1">
      <c r="CA11658" s="136"/>
    </row>
    <row r="11659" spans="79:79" ht="24" thickBot="1">
      <c r="CA11659" s="136"/>
    </row>
    <row r="11660" spans="79:79" ht="24" thickBot="1">
      <c r="CA11660" s="136"/>
    </row>
    <row r="11661" spans="79:79" ht="24" thickBot="1">
      <c r="CA11661" s="136"/>
    </row>
    <row r="11662" spans="79:79" ht="24" thickBot="1">
      <c r="CA11662" s="136"/>
    </row>
    <row r="11663" spans="79:79" ht="24" thickBot="1">
      <c r="CA11663" s="136"/>
    </row>
    <row r="11664" spans="79:79" ht="24" thickBot="1">
      <c r="CA11664" s="136"/>
    </row>
    <row r="11665" spans="79:79" ht="24" thickBot="1">
      <c r="CA11665" s="136"/>
    </row>
    <row r="11666" spans="79:79" ht="24" thickBot="1">
      <c r="CA11666" s="136"/>
    </row>
    <row r="11667" spans="79:79" ht="24" thickBot="1">
      <c r="CA11667" s="136"/>
    </row>
    <row r="11668" spans="79:79" ht="24" thickBot="1">
      <c r="CA11668" s="136"/>
    </row>
    <row r="11669" spans="79:79" ht="24" thickBot="1">
      <c r="CA11669" s="136"/>
    </row>
    <row r="11670" spans="79:79" ht="24" thickBot="1">
      <c r="CA11670" s="136"/>
    </row>
    <row r="11671" spans="79:79" ht="24" thickBot="1">
      <c r="CA11671" s="136"/>
    </row>
    <row r="11672" spans="79:79" ht="24" thickBot="1">
      <c r="CA11672" s="136"/>
    </row>
    <row r="11673" spans="79:79" ht="24" thickBot="1">
      <c r="CA11673" s="136"/>
    </row>
    <row r="11674" spans="79:79" ht="24" thickBot="1">
      <c r="CA11674" s="136"/>
    </row>
    <row r="11675" spans="79:79" ht="24" thickBot="1">
      <c r="CA11675" s="136"/>
    </row>
    <row r="11676" spans="79:79" ht="24" thickBot="1">
      <c r="CA11676" s="136"/>
    </row>
    <row r="11677" spans="79:79" ht="24" thickBot="1">
      <c r="CA11677" s="136"/>
    </row>
    <row r="11678" spans="79:79" ht="24" thickBot="1">
      <c r="CA11678" s="136"/>
    </row>
    <row r="11679" spans="79:79" ht="24" thickBot="1">
      <c r="CA11679" s="136"/>
    </row>
    <row r="11680" spans="79:79" ht="24" thickBot="1">
      <c r="CA11680" s="136"/>
    </row>
    <row r="11681" spans="79:79" ht="24" thickBot="1">
      <c r="CA11681" s="136"/>
    </row>
    <row r="11682" spans="79:79" ht="24" thickBot="1">
      <c r="CA11682" s="136"/>
    </row>
    <row r="11683" spans="79:79" ht="24" thickBot="1">
      <c r="CA11683" s="136"/>
    </row>
    <row r="11684" spans="79:79" ht="24" thickBot="1">
      <c r="CA11684" s="136"/>
    </row>
    <row r="11685" spans="79:79" ht="24" thickBot="1">
      <c r="CA11685" s="136"/>
    </row>
    <row r="11686" spans="79:79" ht="24" thickBot="1">
      <c r="CA11686" s="136"/>
    </row>
    <row r="11687" spans="79:79" ht="24" thickBot="1">
      <c r="CA11687" s="136"/>
    </row>
    <row r="11688" spans="79:79" ht="24" thickBot="1">
      <c r="CA11688" s="136"/>
    </row>
    <row r="11689" spans="79:79" ht="24" thickBot="1">
      <c r="CA11689" s="136"/>
    </row>
    <row r="11690" spans="79:79" ht="24" thickBot="1">
      <c r="CA11690" s="136"/>
    </row>
    <row r="11691" spans="79:79" ht="24" thickBot="1">
      <c r="CA11691" s="136"/>
    </row>
    <row r="11692" spans="79:79" ht="24" thickBot="1">
      <c r="CA11692" s="136"/>
    </row>
    <row r="11693" spans="79:79" ht="24" thickBot="1">
      <c r="CA11693" s="136"/>
    </row>
    <row r="11694" spans="79:79" ht="24" thickBot="1">
      <c r="CA11694" s="136"/>
    </row>
    <row r="11695" spans="79:79" ht="24" thickBot="1">
      <c r="CA11695" s="136"/>
    </row>
    <row r="11696" spans="79:79" ht="24" thickBot="1">
      <c r="CA11696" s="136"/>
    </row>
    <row r="11697" spans="79:79" ht="24" thickBot="1">
      <c r="CA11697" s="136"/>
    </row>
    <row r="11698" spans="79:79" ht="24" thickBot="1">
      <c r="CA11698" s="136"/>
    </row>
    <row r="11699" spans="79:79" ht="24" thickBot="1">
      <c r="CA11699" s="136"/>
    </row>
    <row r="11700" spans="79:79" ht="24" thickBot="1">
      <c r="CA11700" s="136"/>
    </row>
    <row r="11701" spans="79:79" ht="24" thickBot="1">
      <c r="CA11701" s="136"/>
    </row>
    <row r="11702" spans="79:79" ht="24" thickBot="1">
      <c r="CA11702" s="136"/>
    </row>
    <row r="11703" spans="79:79" ht="24" thickBot="1">
      <c r="CA11703" s="136"/>
    </row>
    <row r="11704" spans="79:79" ht="24" thickBot="1">
      <c r="CA11704" s="136"/>
    </row>
    <row r="11705" spans="79:79" ht="24" thickBot="1">
      <c r="CA11705" s="136"/>
    </row>
    <row r="11706" spans="79:79" ht="24" thickBot="1">
      <c r="CA11706" s="136"/>
    </row>
    <row r="11707" spans="79:79" ht="24" thickBot="1">
      <c r="CA11707" s="136"/>
    </row>
    <row r="11708" spans="79:79" ht="24" thickBot="1">
      <c r="CA11708" s="136"/>
    </row>
    <row r="11709" spans="79:79" ht="24" thickBot="1">
      <c r="CA11709" s="136"/>
    </row>
    <row r="11710" spans="79:79" ht="24" thickBot="1">
      <c r="CA11710" s="136"/>
    </row>
    <row r="11711" spans="79:79" ht="24" thickBot="1">
      <c r="CA11711" s="136"/>
    </row>
    <row r="11712" spans="79:79" ht="24" thickBot="1">
      <c r="CA11712" s="136"/>
    </row>
    <row r="11713" spans="79:79" ht="24" thickBot="1">
      <c r="CA11713" s="136"/>
    </row>
    <row r="11714" spans="79:79" ht="24" thickBot="1">
      <c r="CA11714" s="136"/>
    </row>
    <row r="11715" spans="79:79" ht="24" thickBot="1">
      <c r="CA11715" s="136"/>
    </row>
    <row r="11716" spans="79:79" ht="24" thickBot="1">
      <c r="CA11716" s="136"/>
    </row>
    <row r="11717" spans="79:79" ht="24" thickBot="1">
      <c r="CA11717" s="136"/>
    </row>
    <row r="11718" spans="79:79" ht="24" thickBot="1">
      <c r="CA11718" s="136"/>
    </row>
    <row r="11719" spans="79:79" ht="24" thickBot="1">
      <c r="CA11719" s="136"/>
    </row>
    <row r="11720" spans="79:79" ht="24" thickBot="1">
      <c r="CA11720" s="136"/>
    </row>
    <row r="11721" spans="79:79" ht="24" thickBot="1">
      <c r="CA11721" s="136"/>
    </row>
    <row r="11722" spans="79:79" ht="24" thickBot="1">
      <c r="CA11722" s="136"/>
    </row>
    <row r="11723" spans="79:79" ht="24" thickBot="1">
      <c r="CA11723" s="136"/>
    </row>
    <row r="11724" spans="79:79" ht="24" thickBot="1">
      <c r="CA11724" s="136"/>
    </row>
    <row r="11725" spans="79:79" ht="24" thickBot="1">
      <c r="CA11725" s="136"/>
    </row>
    <row r="11726" spans="79:79" ht="24" thickBot="1">
      <c r="CA11726" s="136"/>
    </row>
    <row r="11727" spans="79:79" ht="24" thickBot="1">
      <c r="CA11727" s="136"/>
    </row>
    <row r="11728" spans="79:79" ht="24" thickBot="1">
      <c r="CA11728" s="136"/>
    </row>
    <row r="11729" spans="79:79" ht="24" thickBot="1">
      <c r="CA11729" s="136"/>
    </row>
    <row r="11730" spans="79:79" ht="24" thickBot="1">
      <c r="CA11730" s="136"/>
    </row>
    <row r="11731" spans="79:79" ht="24" thickBot="1">
      <c r="CA11731" s="136"/>
    </row>
    <row r="11732" spans="79:79" ht="24" thickBot="1">
      <c r="CA11732" s="136"/>
    </row>
    <row r="11733" spans="79:79" ht="24" thickBot="1">
      <c r="CA11733" s="136"/>
    </row>
    <row r="11734" spans="79:79" ht="24" thickBot="1">
      <c r="CA11734" s="136"/>
    </row>
    <row r="11735" spans="79:79" ht="24" thickBot="1">
      <c r="CA11735" s="136"/>
    </row>
    <row r="11736" spans="79:79" ht="24" thickBot="1">
      <c r="CA11736" s="136"/>
    </row>
    <row r="11737" spans="79:79" ht="24" thickBot="1">
      <c r="CA11737" s="136"/>
    </row>
    <row r="11738" spans="79:79" ht="24" thickBot="1">
      <c r="CA11738" s="136"/>
    </row>
    <row r="11739" spans="79:79" ht="24" thickBot="1">
      <c r="CA11739" s="136"/>
    </row>
    <row r="11740" spans="79:79" ht="24" thickBot="1">
      <c r="CA11740" s="136"/>
    </row>
    <row r="11741" spans="79:79" ht="24" thickBot="1">
      <c r="CA11741" s="136"/>
    </row>
    <row r="11742" spans="79:79" ht="24" thickBot="1">
      <c r="CA11742" s="136"/>
    </row>
    <row r="11743" spans="79:79" ht="24" thickBot="1">
      <c r="CA11743" s="136"/>
    </row>
    <row r="11744" spans="79:79" ht="24" thickBot="1">
      <c r="CA11744" s="136"/>
    </row>
    <row r="11745" spans="79:79" ht="24" thickBot="1">
      <c r="CA11745" s="136"/>
    </row>
    <row r="11746" spans="79:79" ht="24" thickBot="1">
      <c r="CA11746" s="136"/>
    </row>
    <row r="11747" spans="79:79" ht="24" thickBot="1">
      <c r="CA11747" s="136"/>
    </row>
    <row r="11748" spans="79:79" ht="24" thickBot="1">
      <c r="CA11748" s="136"/>
    </row>
    <row r="11749" spans="79:79" ht="24" thickBot="1">
      <c r="CA11749" s="136"/>
    </row>
    <row r="11750" spans="79:79" ht="24" thickBot="1">
      <c r="CA11750" s="136"/>
    </row>
    <row r="11751" spans="79:79" ht="24" thickBot="1">
      <c r="CA11751" s="136"/>
    </row>
    <row r="11752" spans="79:79" ht="24" thickBot="1">
      <c r="CA11752" s="136"/>
    </row>
    <row r="11753" spans="79:79" ht="24" thickBot="1">
      <c r="CA11753" s="136"/>
    </row>
    <row r="11754" spans="79:79" ht="24" thickBot="1">
      <c r="CA11754" s="136"/>
    </row>
    <row r="11755" spans="79:79" ht="24" thickBot="1">
      <c r="CA11755" s="136"/>
    </row>
    <row r="11756" spans="79:79" ht="24" thickBot="1">
      <c r="CA11756" s="136"/>
    </row>
    <row r="11757" spans="79:79" ht="24" thickBot="1">
      <c r="CA11757" s="136"/>
    </row>
    <row r="11758" spans="79:79" ht="24" thickBot="1">
      <c r="CA11758" s="136"/>
    </row>
    <row r="11759" spans="79:79" ht="24" thickBot="1">
      <c r="CA11759" s="136"/>
    </row>
    <row r="11760" spans="79:79" ht="24" thickBot="1">
      <c r="CA11760" s="136"/>
    </row>
    <row r="11761" spans="79:79" ht="24" thickBot="1">
      <c r="CA11761" s="136"/>
    </row>
    <row r="11762" spans="79:79" ht="24" thickBot="1">
      <c r="CA11762" s="136"/>
    </row>
    <row r="11763" spans="79:79" ht="24" thickBot="1">
      <c r="CA11763" s="136"/>
    </row>
    <row r="11764" spans="79:79" ht="24" thickBot="1">
      <c r="CA11764" s="136"/>
    </row>
    <row r="11765" spans="79:79" ht="24" thickBot="1">
      <c r="CA11765" s="136"/>
    </row>
    <row r="11766" spans="79:79" ht="24" thickBot="1">
      <c r="CA11766" s="136"/>
    </row>
    <row r="11767" spans="79:79" ht="24" thickBot="1">
      <c r="CA11767" s="136"/>
    </row>
    <row r="11768" spans="79:79" ht="24" thickBot="1">
      <c r="CA11768" s="136"/>
    </row>
    <row r="11769" spans="79:79" ht="24" thickBot="1">
      <c r="CA11769" s="136"/>
    </row>
    <row r="11770" spans="79:79" ht="24" thickBot="1">
      <c r="CA11770" s="136"/>
    </row>
    <row r="11771" spans="79:79" ht="24" thickBot="1">
      <c r="CA11771" s="136"/>
    </row>
    <row r="11772" spans="79:79" ht="24" thickBot="1">
      <c r="CA11772" s="136"/>
    </row>
    <row r="11773" spans="79:79" ht="24" thickBot="1">
      <c r="CA11773" s="136"/>
    </row>
    <row r="11774" spans="79:79" ht="24" thickBot="1">
      <c r="CA11774" s="136"/>
    </row>
    <row r="11775" spans="79:79" ht="24" thickBot="1">
      <c r="CA11775" s="136"/>
    </row>
    <row r="11776" spans="79:79" ht="24" thickBot="1">
      <c r="CA11776" s="136"/>
    </row>
    <row r="11777" spans="79:79" ht="24" thickBot="1">
      <c r="CA11777" s="136"/>
    </row>
    <row r="11778" spans="79:79" ht="24" thickBot="1">
      <c r="CA11778" s="136"/>
    </row>
    <row r="11779" spans="79:79" ht="24" thickBot="1">
      <c r="CA11779" s="136"/>
    </row>
    <row r="11780" spans="79:79" ht="24" thickBot="1">
      <c r="CA11780" s="136"/>
    </row>
    <row r="11781" spans="79:79" ht="24" thickBot="1">
      <c r="CA11781" s="136"/>
    </row>
    <row r="11782" spans="79:79" ht="24" thickBot="1">
      <c r="CA11782" s="136"/>
    </row>
    <row r="11783" spans="79:79" ht="24" thickBot="1">
      <c r="CA11783" s="136"/>
    </row>
    <row r="11784" spans="79:79" ht="24" thickBot="1">
      <c r="CA11784" s="136"/>
    </row>
    <row r="11785" spans="79:79" ht="24" thickBot="1">
      <c r="CA11785" s="136"/>
    </row>
    <row r="11786" spans="79:79" ht="24" thickBot="1">
      <c r="CA11786" s="136"/>
    </row>
    <row r="11787" spans="79:79" ht="24" thickBot="1">
      <c r="CA11787" s="136"/>
    </row>
    <row r="11788" spans="79:79" ht="24" thickBot="1">
      <c r="CA11788" s="136"/>
    </row>
    <row r="11789" spans="79:79" ht="24" thickBot="1">
      <c r="CA11789" s="136"/>
    </row>
    <row r="11790" spans="79:79" ht="24" thickBot="1">
      <c r="CA11790" s="136"/>
    </row>
    <row r="11791" spans="79:79" ht="24" thickBot="1">
      <c r="CA11791" s="136"/>
    </row>
    <row r="11792" spans="79:79" ht="24" thickBot="1">
      <c r="CA11792" s="136"/>
    </row>
    <row r="11793" spans="79:79" ht="24" thickBot="1">
      <c r="CA11793" s="136"/>
    </row>
    <row r="11794" spans="79:79" ht="24" thickBot="1">
      <c r="CA11794" s="136"/>
    </row>
    <row r="11795" spans="79:79" ht="24" thickBot="1">
      <c r="CA11795" s="136"/>
    </row>
    <row r="11796" spans="79:79" ht="24" thickBot="1">
      <c r="CA11796" s="136"/>
    </row>
    <row r="11797" spans="79:79" ht="24" thickBot="1">
      <c r="CA11797" s="136"/>
    </row>
    <row r="11798" spans="79:79" ht="24" thickBot="1">
      <c r="CA11798" s="136"/>
    </row>
    <row r="11799" spans="79:79" ht="24" thickBot="1">
      <c r="CA11799" s="136"/>
    </row>
    <row r="11800" spans="79:79" ht="24" thickBot="1">
      <c r="CA11800" s="136"/>
    </row>
    <row r="11801" spans="79:79" ht="24" thickBot="1">
      <c r="CA11801" s="136"/>
    </row>
    <row r="11802" spans="79:79" ht="24" thickBot="1">
      <c r="CA11802" s="136"/>
    </row>
    <row r="11803" spans="79:79" ht="24" thickBot="1">
      <c r="CA11803" s="136"/>
    </row>
    <row r="11804" spans="79:79" ht="24" thickBot="1">
      <c r="CA11804" s="136"/>
    </row>
    <row r="11805" spans="79:79" ht="24" thickBot="1">
      <c r="CA11805" s="136"/>
    </row>
    <row r="11806" spans="79:79" ht="24" thickBot="1">
      <c r="CA11806" s="136"/>
    </row>
    <row r="11807" spans="79:79" ht="24" thickBot="1">
      <c r="CA11807" s="136"/>
    </row>
    <row r="11808" spans="79:79" ht="24" thickBot="1">
      <c r="CA11808" s="136"/>
    </row>
    <row r="11809" spans="79:79" ht="24" thickBot="1">
      <c r="CA11809" s="136"/>
    </row>
    <row r="11810" spans="79:79" ht="24" thickBot="1">
      <c r="CA11810" s="136"/>
    </row>
    <row r="11811" spans="79:79" ht="24" thickBot="1">
      <c r="CA11811" s="136"/>
    </row>
    <row r="11812" spans="79:79" ht="24" thickBot="1">
      <c r="CA11812" s="136"/>
    </row>
    <row r="11813" spans="79:79" ht="24" thickBot="1">
      <c r="CA11813" s="136"/>
    </row>
    <row r="11814" spans="79:79" ht="24" thickBot="1">
      <c r="CA11814" s="136"/>
    </row>
    <row r="11815" spans="79:79" ht="24" thickBot="1">
      <c r="CA11815" s="136"/>
    </row>
    <row r="11816" spans="79:79" ht="24" thickBot="1">
      <c r="CA11816" s="136"/>
    </row>
    <row r="11817" spans="79:79" ht="24" thickBot="1">
      <c r="CA11817" s="136"/>
    </row>
    <row r="11818" spans="79:79" ht="24" thickBot="1">
      <c r="CA11818" s="136"/>
    </row>
    <row r="11819" spans="79:79" ht="24" thickBot="1">
      <c r="CA11819" s="136"/>
    </row>
    <row r="11820" spans="79:79" ht="24" thickBot="1">
      <c r="CA11820" s="136"/>
    </row>
    <row r="11821" spans="79:79" ht="24" thickBot="1">
      <c r="CA11821" s="136"/>
    </row>
    <row r="11822" spans="79:79" ht="24" thickBot="1">
      <c r="CA11822" s="136"/>
    </row>
    <row r="11823" spans="79:79" ht="24" thickBot="1">
      <c r="CA11823" s="136"/>
    </row>
    <row r="11824" spans="79:79" ht="24" thickBot="1">
      <c r="CA11824" s="136"/>
    </row>
    <row r="11825" spans="79:79" ht="24" thickBot="1">
      <c r="CA11825" s="136"/>
    </row>
    <row r="11826" spans="79:79" ht="24" thickBot="1">
      <c r="CA11826" s="136"/>
    </row>
    <row r="11827" spans="79:79" ht="24" thickBot="1">
      <c r="CA11827" s="136"/>
    </row>
    <row r="11828" spans="79:79" ht="24" thickBot="1">
      <c r="CA11828" s="136"/>
    </row>
    <row r="11829" spans="79:79" ht="24" thickBot="1">
      <c r="CA11829" s="136"/>
    </row>
    <row r="11830" spans="79:79" ht="24" thickBot="1">
      <c r="CA11830" s="136"/>
    </row>
    <row r="11831" spans="79:79" ht="24" thickBot="1">
      <c r="CA11831" s="136"/>
    </row>
    <row r="11832" spans="79:79" ht="24" thickBot="1">
      <c r="CA11832" s="136"/>
    </row>
    <row r="11833" spans="79:79" ht="24" thickBot="1">
      <c r="CA11833" s="136"/>
    </row>
    <row r="11834" spans="79:79" ht="24" thickBot="1">
      <c r="CA11834" s="136"/>
    </row>
    <row r="11835" spans="79:79" ht="24" thickBot="1">
      <c r="CA11835" s="136"/>
    </row>
    <row r="11836" spans="79:79" ht="24" thickBot="1">
      <c r="CA11836" s="136"/>
    </row>
    <row r="11837" spans="79:79" ht="24" thickBot="1">
      <c r="CA11837" s="136"/>
    </row>
    <row r="11838" spans="79:79" ht="24" thickBot="1">
      <c r="CA11838" s="136"/>
    </row>
    <row r="11839" spans="79:79" ht="24" thickBot="1">
      <c r="CA11839" s="136"/>
    </row>
    <row r="11840" spans="79:79" ht="24" thickBot="1">
      <c r="CA11840" s="136"/>
    </row>
    <row r="11841" spans="79:79" ht="24" thickBot="1">
      <c r="CA11841" s="136"/>
    </row>
    <row r="11842" spans="79:79" ht="24" thickBot="1">
      <c r="CA11842" s="136"/>
    </row>
    <row r="11843" spans="79:79" ht="24" thickBot="1">
      <c r="CA11843" s="136"/>
    </row>
    <row r="11844" spans="79:79" ht="24" thickBot="1">
      <c r="CA11844" s="136"/>
    </row>
    <row r="11845" spans="79:79" ht="24" thickBot="1">
      <c r="CA11845" s="136"/>
    </row>
    <row r="11846" spans="79:79" ht="24" thickBot="1">
      <c r="CA11846" s="136"/>
    </row>
    <row r="11847" spans="79:79" ht="24" thickBot="1">
      <c r="CA11847" s="136"/>
    </row>
    <row r="11848" spans="79:79" ht="24" thickBot="1">
      <c r="CA11848" s="136"/>
    </row>
    <row r="11849" spans="79:79" ht="24" thickBot="1">
      <c r="CA11849" s="136"/>
    </row>
    <row r="11850" spans="79:79" ht="24" thickBot="1">
      <c r="CA11850" s="136"/>
    </row>
    <row r="11851" spans="79:79" ht="24" thickBot="1">
      <c r="CA11851" s="136"/>
    </row>
    <row r="11852" spans="79:79" ht="24" thickBot="1">
      <c r="CA11852" s="136"/>
    </row>
    <row r="11853" spans="79:79" ht="24" thickBot="1">
      <c r="CA11853" s="136"/>
    </row>
    <row r="11854" spans="79:79" ht="24" thickBot="1">
      <c r="CA11854" s="136"/>
    </row>
    <row r="11855" spans="79:79" ht="24" thickBot="1">
      <c r="CA11855" s="136"/>
    </row>
    <row r="11856" spans="79:79" ht="24" thickBot="1">
      <c r="CA11856" s="136"/>
    </row>
    <row r="11857" spans="79:79" ht="24" thickBot="1">
      <c r="CA11857" s="136"/>
    </row>
    <row r="11858" spans="79:79" ht="24" thickBot="1">
      <c r="CA11858" s="136"/>
    </row>
    <row r="11859" spans="79:79" ht="24" thickBot="1">
      <c r="CA11859" s="136"/>
    </row>
    <row r="11860" spans="79:79" ht="24" thickBot="1">
      <c r="CA11860" s="136"/>
    </row>
    <row r="11861" spans="79:79" ht="24" thickBot="1">
      <c r="CA11861" s="136"/>
    </row>
    <row r="11862" spans="79:79" ht="24" thickBot="1">
      <c r="CA11862" s="136"/>
    </row>
    <row r="11863" spans="79:79" ht="24" thickBot="1">
      <c r="CA11863" s="136"/>
    </row>
    <row r="11864" spans="79:79" ht="24" thickBot="1">
      <c r="CA11864" s="136"/>
    </row>
    <row r="11865" spans="79:79" ht="24" thickBot="1">
      <c r="CA11865" s="136"/>
    </row>
    <row r="11866" spans="79:79" ht="24" thickBot="1">
      <c r="CA11866" s="136"/>
    </row>
    <row r="11867" spans="79:79" ht="24" thickBot="1">
      <c r="CA11867" s="136"/>
    </row>
    <row r="11868" spans="79:79" ht="24" thickBot="1">
      <c r="CA11868" s="136"/>
    </row>
    <row r="11869" spans="79:79" ht="24" thickBot="1">
      <c r="CA11869" s="136"/>
    </row>
    <row r="11870" spans="79:79" ht="24" thickBot="1">
      <c r="CA11870" s="136"/>
    </row>
    <row r="11871" spans="79:79" ht="24" thickBot="1">
      <c r="CA11871" s="136"/>
    </row>
    <row r="11872" spans="79:79" ht="24" thickBot="1">
      <c r="CA11872" s="136"/>
    </row>
    <row r="11873" spans="79:79" ht="24" thickBot="1">
      <c r="CA11873" s="136"/>
    </row>
    <row r="11874" spans="79:79" ht="24" thickBot="1">
      <c r="CA11874" s="136"/>
    </row>
    <row r="11875" spans="79:79" ht="24" thickBot="1">
      <c r="CA11875" s="136"/>
    </row>
    <row r="11876" spans="79:79" ht="24" thickBot="1">
      <c r="CA11876" s="136"/>
    </row>
    <row r="11877" spans="79:79" ht="24" thickBot="1">
      <c r="CA11877" s="136"/>
    </row>
    <row r="11878" spans="79:79" ht="24" thickBot="1">
      <c r="CA11878" s="136"/>
    </row>
    <row r="11879" spans="79:79" ht="24" thickBot="1">
      <c r="CA11879" s="136"/>
    </row>
    <row r="11880" spans="79:79" ht="24" thickBot="1">
      <c r="CA11880" s="136"/>
    </row>
    <row r="11881" spans="79:79" ht="24" thickBot="1">
      <c r="CA11881" s="136"/>
    </row>
    <row r="11882" spans="79:79" ht="24" thickBot="1">
      <c r="CA11882" s="136"/>
    </row>
    <row r="11883" spans="79:79" ht="24" thickBot="1">
      <c r="CA11883" s="136"/>
    </row>
    <row r="11884" spans="79:79" ht="24" thickBot="1">
      <c r="CA11884" s="136"/>
    </row>
    <row r="11885" spans="79:79" ht="24" thickBot="1">
      <c r="CA11885" s="136"/>
    </row>
    <row r="11886" spans="79:79" ht="24" thickBot="1">
      <c r="CA11886" s="136"/>
    </row>
    <row r="11887" spans="79:79" ht="24" thickBot="1">
      <c r="CA11887" s="136"/>
    </row>
    <row r="11888" spans="79:79" ht="24" thickBot="1">
      <c r="CA11888" s="136"/>
    </row>
    <row r="11889" spans="79:79" ht="24" thickBot="1">
      <c r="CA11889" s="136"/>
    </row>
    <row r="11890" spans="79:79" ht="24" thickBot="1">
      <c r="CA11890" s="136"/>
    </row>
    <row r="11891" spans="79:79" ht="24" thickBot="1">
      <c r="CA11891" s="136"/>
    </row>
    <row r="11892" spans="79:79" ht="24" thickBot="1">
      <c r="CA11892" s="136"/>
    </row>
    <row r="11893" spans="79:79" ht="24" thickBot="1">
      <c r="CA11893" s="136"/>
    </row>
    <row r="11894" spans="79:79" ht="24" thickBot="1">
      <c r="CA11894" s="136"/>
    </row>
    <row r="11895" spans="79:79" ht="24" thickBot="1">
      <c r="CA11895" s="136"/>
    </row>
    <row r="11896" spans="79:79" ht="24" thickBot="1">
      <c r="CA11896" s="136"/>
    </row>
    <row r="11897" spans="79:79" ht="24" thickBot="1">
      <c r="CA11897" s="136"/>
    </row>
    <row r="11898" spans="79:79" ht="24" thickBot="1">
      <c r="CA11898" s="136"/>
    </row>
    <row r="11899" spans="79:79" ht="24" thickBot="1">
      <c r="CA11899" s="136"/>
    </row>
    <row r="11900" spans="79:79" ht="24" thickBot="1">
      <c r="CA11900" s="136"/>
    </row>
    <row r="11901" spans="79:79" ht="24" thickBot="1">
      <c r="CA11901" s="136"/>
    </row>
    <row r="11902" spans="79:79" ht="24" thickBot="1">
      <c r="CA11902" s="136"/>
    </row>
    <row r="11903" spans="79:79" ht="24" thickBot="1">
      <c r="CA11903" s="136"/>
    </row>
    <row r="11904" spans="79:79" ht="24" thickBot="1">
      <c r="CA11904" s="136"/>
    </row>
    <row r="11905" spans="79:79" ht="24" thickBot="1">
      <c r="CA11905" s="136"/>
    </row>
    <row r="11906" spans="79:79" ht="24" thickBot="1">
      <c r="CA11906" s="136"/>
    </row>
    <row r="11907" spans="79:79" ht="24" thickBot="1">
      <c r="CA11907" s="136"/>
    </row>
    <row r="11908" spans="79:79" ht="24" thickBot="1">
      <c r="CA11908" s="136"/>
    </row>
    <row r="11909" spans="79:79" ht="24" thickBot="1">
      <c r="CA11909" s="136"/>
    </row>
    <row r="11910" spans="79:79" ht="24" thickBot="1">
      <c r="CA11910" s="136"/>
    </row>
    <row r="11911" spans="79:79" ht="24" thickBot="1">
      <c r="CA11911" s="136"/>
    </row>
    <row r="11912" spans="79:79" ht="24" thickBot="1">
      <c r="CA11912" s="136"/>
    </row>
    <row r="11913" spans="79:79" ht="24" thickBot="1">
      <c r="CA11913" s="136"/>
    </row>
    <row r="11914" spans="79:79" ht="24" thickBot="1">
      <c r="CA11914" s="136"/>
    </row>
    <row r="11915" spans="79:79" ht="24" thickBot="1">
      <c r="CA11915" s="136"/>
    </row>
    <row r="11916" spans="79:79" ht="24" thickBot="1">
      <c r="CA11916" s="136"/>
    </row>
    <row r="11917" spans="79:79" ht="24" thickBot="1">
      <c r="CA11917" s="136"/>
    </row>
    <row r="11918" spans="79:79" ht="24" thickBot="1">
      <c r="CA11918" s="136"/>
    </row>
    <row r="11919" spans="79:79" ht="24" thickBot="1">
      <c r="CA11919" s="136"/>
    </row>
    <row r="11920" spans="79:79" ht="24" thickBot="1">
      <c r="CA11920" s="136"/>
    </row>
    <row r="11921" spans="79:79" ht="24" thickBot="1">
      <c r="CA11921" s="136"/>
    </row>
    <row r="11922" spans="79:79" ht="24" thickBot="1">
      <c r="CA11922" s="136"/>
    </row>
    <row r="11923" spans="79:79" ht="24" thickBot="1">
      <c r="CA11923" s="136"/>
    </row>
    <row r="11924" spans="79:79" ht="24" thickBot="1">
      <c r="CA11924" s="136"/>
    </row>
    <row r="11925" spans="79:79" ht="24" thickBot="1">
      <c r="CA11925" s="136"/>
    </row>
    <row r="11926" spans="79:79" ht="24" thickBot="1">
      <c r="CA11926" s="136"/>
    </row>
    <row r="11927" spans="79:79" ht="24" thickBot="1">
      <c r="CA11927" s="136"/>
    </row>
    <row r="11928" spans="79:79" ht="24" thickBot="1">
      <c r="CA11928" s="136"/>
    </row>
    <row r="11929" spans="79:79" ht="24" thickBot="1">
      <c r="CA11929" s="136"/>
    </row>
    <row r="11930" spans="79:79" ht="24" thickBot="1">
      <c r="CA11930" s="136"/>
    </row>
    <row r="11931" spans="79:79" ht="24" thickBot="1">
      <c r="CA11931" s="136"/>
    </row>
    <row r="11932" spans="79:79" ht="24" thickBot="1">
      <c r="CA11932" s="136"/>
    </row>
    <row r="11933" spans="79:79" ht="24" thickBot="1">
      <c r="CA11933" s="136"/>
    </row>
    <row r="11934" spans="79:79" ht="24" thickBot="1">
      <c r="CA11934" s="136"/>
    </row>
    <row r="11935" spans="79:79" ht="24" thickBot="1">
      <c r="CA11935" s="136"/>
    </row>
    <row r="11936" spans="79:79" ht="24" thickBot="1">
      <c r="CA11936" s="136"/>
    </row>
    <row r="11937" spans="79:79" ht="24" thickBot="1">
      <c r="CA11937" s="136"/>
    </row>
    <row r="11938" spans="79:79" ht="24" thickBot="1">
      <c r="CA11938" s="136"/>
    </row>
    <row r="11939" spans="79:79" ht="24" thickBot="1">
      <c r="CA11939" s="136"/>
    </row>
    <row r="11940" spans="79:79" ht="24" thickBot="1">
      <c r="CA11940" s="136"/>
    </row>
    <row r="11941" spans="79:79" ht="24" thickBot="1">
      <c r="CA11941" s="136"/>
    </row>
    <row r="11942" spans="79:79" ht="24" thickBot="1">
      <c r="CA11942" s="136"/>
    </row>
    <row r="11943" spans="79:79" ht="24" thickBot="1">
      <c r="CA11943" s="136"/>
    </row>
    <row r="11944" spans="79:79" ht="24" thickBot="1">
      <c r="CA11944" s="136"/>
    </row>
    <row r="11945" spans="79:79" ht="24" thickBot="1">
      <c r="CA11945" s="136"/>
    </row>
    <row r="11946" spans="79:79" ht="24" thickBot="1">
      <c r="CA11946" s="136"/>
    </row>
    <row r="11947" spans="79:79" ht="24" thickBot="1">
      <c r="CA11947" s="136"/>
    </row>
    <row r="11948" spans="79:79" ht="24" thickBot="1">
      <c r="CA11948" s="136"/>
    </row>
    <row r="11949" spans="79:79" ht="24" thickBot="1">
      <c r="CA11949" s="136"/>
    </row>
    <row r="11950" spans="79:79" ht="24" thickBot="1">
      <c r="CA11950" s="136"/>
    </row>
    <row r="11951" spans="79:79" ht="24" thickBot="1">
      <c r="CA11951" s="136"/>
    </row>
    <row r="11952" spans="79:79" ht="24" thickBot="1">
      <c r="CA11952" s="136"/>
    </row>
    <row r="11953" spans="79:79" ht="24" thickBot="1">
      <c r="CA11953" s="136"/>
    </row>
    <row r="11954" spans="79:79" ht="24" thickBot="1">
      <c r="CA11954" s="136"/>
    </row>
    <row r="11955" spans="79:79" ht="24" thickBot="1">
      <c r="CA11955" s="136"/>
    </row>
    <row r="11956" spans="79:79" ht="24" thickBot="1">
      <c r="CA11956" s="136"/>
    </row>
    <row r="11957" spans="79:79" ht="24" thickBot="1">
      <c r="CA11957" s="136"/>
    </row>
    <row r="11958" spans="79:79" ht="24" thickBot="1">
      <c r="CA11958" s="136"/>
    </row>
    <row r="11959" spans="79:79" ht="24" thickBot="1">
      <c r="CA11959" s="136"/>
    </row>
    <row r="11960" spans="79:79" ht="24" thickBot="1">
      <c r="CA11960" s="136"/>
    </row>
    <row r="11961" spans="79:79" ht="24" thickBot="1">
      <c r="CA11961" s="136"/>
    </row>
    <row r="11962" spans="79:79" ht="24" thickBot="1">
      <c r="CA11962" s="136"/>
    </row>
    <row r="11963" spans="79:79" ht="24" thickBot="1">
      <c r="CA11963" s="136"/>
    </row>
    <row r="11964" spans="79:79" ht="24" thickBot="1">
      <c r="CA11964" s="136"/>
    </row>
    <row r="11965" spans="79:79" ht="24" thickBot="1">
      <c r="CA11965" s="136"/>
    </row>
    <row r="11966" spans="79:79" ht="24" thickBot="1">
      <c r="CA11966" s="136"/>
    </row>
    <row r="11967" spans="79:79" ht="24" thickBot="1">
      <c r="CA11967" s="136"/>
    </row>
    <row r="11968" spans="79:79" ht="24" thickBot="1">
      <c r="CA11968" s="136"/>
    </row>
    <row r="11969" spans="79:79" ht="24" thickBot="1">
      <c r="CA11969" s="136"/>
    </row>
    <row r="11970" spans="79:79" ht="24" thickBot="1">
      <c r="CA11970" s="136"/>
    </row>
    <row r="11971" spans="79:79" ht="24" thickBot="1">
      <c r="CA11971" s="136"/>
    </row>
    <row r="11972" spans="79:79" ht="24" thickBot="1">
      <c r="CA11972" s="136"/>
    </row>
    <row r="11973" spans="79:79" ht="24" thickBot="1">
      <c r="CA11973" s="136"/>
    </row>
    <row r="11974" spans="79:79" ht="24" thickBot="1">
      <c r="CA11974" s="136"/>
    </row>
    <row r="11975" spans="79:79" ht="24" thickBot="1">
      <c r="CA11975" s="136"/>
    </row>
    <row r="11976" spans="79:79" ht="24" thickBot="1">
      <c r="CA11976" s="136"/>
    </row>
    <row r="11977" spans="79:79" ht="24" thickBot="1">
      <c r="CA11977" s="136"/>
    </row>
    <row r="11978" spans="79:79" ht="24" thickBot="1">
      <c r="CA11978" s="136"/>
    </row>
    <row r="11979" spans="79:79" ht="24" thickBot="1">
      <c r="CA11979" s="136"/>
    </row>
    <row r="11980" spans="79:79" ht="24" thickBot="1">
      <c r="CA11980" s="136"/>
    </row>
    <row r="11981" spans="79:79" ht="24" thickBot="1">
      <c r="CA11981" s="136"/>
    </row>
    <row r="11982" spans="79:79" ht="24" thickBot="1">
      <c r="CA11982" s="136"/>
    </row>
    <row r="11983" spans="79:79" ht="24" thickBot="1">
      <c r="CA11983" s="136"/>
    </row>
    <row r="11984" spans="79:79" ht="24" thickBot="1">
      <c r="CA11984" s="136"/>
    </row>
    <row r="11985" spans="79:79" ht="24" thickBot="1">
      <c r="CA11985" s="136"/>
    </row>
    <row r="11986" spans="79:79" ht="24" thickBot="1">
      <c r="CA11986" s="136"/>
    </row>
    <row r="11987" spans="79:79" ht="24" thickBot="1">
      <c r="CA11987" s="136"/>
    </row>
    <row r="11988" spans="79:79" ht="24" thickBot="1">
      <c r="CA11988" s="136"/>
    </row>
    <row r="11989" spans="79:79" ht="24" thickBot="1">
      <c r="CA11989" s="136"/>
    </row>
    <row r="11990" spans="79:79" ht="24" thickBot="1">
      <c r="CA11990" s="136"/>
    </row>
    <row r="11991" spans="79:79" ht="24" thickBot="1">
      <c r="CA11991" s="136"/>
    </row>
    <row r="11992" spans="79:79" ht="24" thickBot="1">
      <c r="CA11992" s="136"/>
    </row>
    <row r="11993" spans="79:79" ht="24" thickBot="1">
      <c r="CA11993" s="136"/>
    </row>
    <row r="11994" spans="79:79" ht="24" thickBot="1">
      <c r="CA11994" s="136"/>
    </row>
    <row r="11995" spans="79:79" ht="24" thickBot="1">
      <c r="CA11995" s="136"/>
    </row>
    <row r="11996" spans="79:79" ht="24" thickBot="1">
      <c r="CA11996" s="136"/>
    </row>
    <row r="11997" spans="79:79" ht="24" thickBot="1">
      <c r="CA11997" s="136"/>
    </row>
    <row r="11998" spans="79:79" ht="24" thickBot="1">
      <c r="CA11998" s="136"/>
    </row>
    <row r="11999" spans="79:79" ht="24" thickBot="1">
      <c r="CA11999" s="136"/>
    </row>
    <row r="12000" spans="79:79" ht="24" thickBot="1">
      <c r="CA12000" s="136"/>
    </row>
    <row r="12001" spans="79:79" ht="24" thickBot="1">
      <c r="CA12001" s="136"/>
    </row>
    <row r="12002" spans="79:79" ht="24" thickBot="1">
      <c r="CA12002" s="136"/>
    </row>
    <row r="12003" spans="79:79" ht="24" thickBot="1">
      <c r="CA12003" s="136"/>
    </row>
    <row r="12004" spans="79:79" ht="24" thickBot="1">
      <c r="CA12004" s="136"/>
    </row>
    <row r="12005" spans="79:79" ht="24" thickBot="1">
      <c r="CA12005" s="136"/>
    </row>
    <row r="12006" spans="79:79" ht="24" thickBot="1">
      <c r="CA12006" s="136"/>
    </row>
    <row r="12007" spans="79:79" ht="24" thickBot="1">
      <c r="CA12007" s="136"/>
    </row>
    <row r="12008" spans="79:79" ht="24" thickBot="1">
      <c r="CA12008" s="136"/>
    </row>
    <row r="12009" spans="79:79" ht="24" thickBot="1">
      <c r="CA12009" s="136"/>
    </row>
    <row r="12010" spans="79:79" ht="24" thickBot="1">
      <c r="CA12010" s="136"/>
    </row>
    <row r="12011" spans="79:79" ht="24" thickBot="1">
      <c r="CA12011" s="136"/>
    </row>
    <row r="12012" spans="79:79" ht="24" thickBot="1">
      <c r="CA12012" s="136"/>
    </row>
    <row r="12013" spans="79:79" ht="24" thickBot="1">
      <c r="CA12013" s="136"/>
    </row>
    <row r="12014" spans="79:79" ht="24" thickBot="1">
      <c r="CA12014" s="136"/>
    </row>
    <row r="12015" spans="79:79" ht="24" thickBot="1">
      <c r="CA12015" s="136"/>
    </row>
    <row r="12016" spans="79:79" ht="24" thickBot="1">
      <c r="CA12016" s="136"/>
    </row>
    <row r="12017" spans="79:79" ht="24" thickBot="1">
      <c r="CA12017" s="136"/>
    </row>
    <row r="12018" spans="79:79" ht="24" thickBot="1">
      <c r="CA12018" s="136"/>
    </row>
    <row r="12019" spans="79:79" ht="24" thickBot="1">
      <c r="CA12019" s="136"/>
    </row>
    <row r="12020" spans="79:79" ht="24" thickBot="1">
      <c r="CA12020" s="136"/>
    </row>
    <row r="12021" spans="79:79" ht="24" thickBot="1">
      <c r="CA12021" s="136"/>
    </row>
    <row r="12022" spans="79:79" ht="24" thickBot="1">
      <c r="CA12022" s="136"/>
    </row>
    <row r="12023" spans="79:79" ht="24" thickBot="1">
      <c r="CA12023" s="136"/>
    </row>
    <row r="12024" spans="79:79" ht="24" thickBot="1">
      <c r="CA12024" s="136"/>
    </row>
    <row r="12025" spans="79:79" ht="24" thickBot="1">
      <c r="CA12025" s="136"/>
    </row>
    <row r="12026" spans="79:79" ht="24" thickBot="1">
      <c r="CA12026" s="136"/>
    </row>
    <row r="12027" spans="79:79" ht="24" thickBot="1">
      <c r="CA12027" s="136"/>
    </row>
    <row r="12028" spans="79:79" ht="24" thickBot="1">
      <c r="CA12028" s="136"/>
    </row>
    <row r="12029" spans="79:79" ht="24" thickBot="1">
      <c r="CA12029" s="136"/>
    </row>
    <row r="12030" spans="79:79" ht="24" thickBot="1">
      <c r="CA12030" s="136"/>
    </row>
    <row r="12031" spans="79:79" ht="24" thickBot="1">
      <c r="CA12031" s="136"/>
    </row>
    <row r="12032" spans="79:79" ht="24" thickBot="1">
      <c r="CA12032" s="136"/>
    </row>
    <row r="12033" spans="79:79" ht="24" thickBot="1">
      <c r="CA12033" s="136"/>
    </row>
    <row r="12034" spans="79:79" ht="24" thickBot="1">
      <c r="CA12034" s="136"/>
    </row>
    <row r="12035" spans="79:79" ht="24" thickBot="1">
      <c r="CA12035" s="136"/>
    </row>
    <row r="12036" spans="79:79" ht="24" thickBot="1">
      <c r="CA12036" s="136"/>
    </row>
    <row r="12037" spans="79:79" ht="24" thickBot="1">
      <c r="CA12037" s="136"/>
    </row>
    <row r="12038" spans="79:79" ht="24" thickBot="1">
      <c r="CA12038" s="136"/>
    </row>
    <row r="12039" spans="79:79" ht="24" thickBot="1">
      <c r="CA12039" s="136"/>
    </row>
    <row r="12040" spans="79:79" ht="24" thickBot="1">
      <c r="CA12040" s="136"/>
    </row>
    <row r="12041" spans="79:79" ht="24" thickBot="1">
      <c r="CA12041" s="136"/>
    </row>
    <row r="12042" spans="79:79" ht="24" thickBot="1">
      <c r="CA12042" s="136"/>
    </row>
    <row r="12043" spans="79:79" ht="24" thickBot="1">
      <c r="CA12043" s="136"/>
    </row>
    <row r="12044" spans="79:79" ht="24" thickBot="1">
      <c r="CA12044" s="136"/>
    </row>
    <row r="12045" spans="79:79" ht="24" thickBot="1">
      <c r="CA12045" s="136"/>
    </row>
    <row r="12046" spans="79:79" ht="24" thickBot="1">
      <c r="CA12046" s="136"/>
    </row>
    <row r="12047" spans="79:79" ht="24" thickBot="1">
      <c r="CA12047" s="136"/>
    </row>
    <row r="12048" spans="79:79" ht="24" thickBot="1">
      <c r="CA12048" s="136"/>
    </row>
    <row r="12049" spans="79:79" ht="24" thickBot="1">
      <c r="CA12049" s="136"/>
    </row>
    <row r="12050" spans="79:79" ht="24" thickBot="1">
      <c r="CA12050" s="136"/>
    </row>
    <row r="12051" spans="79:79" ht="24" thickBot="1">
      <c r="CA12051" s="136"/>
    </row>
    <row r="12052" spans="79:79" ht="24" thickBot="1">
      <c r="CA12052" s="136"/>
    </row>
    <row r="12053" spans="79:79" ht="24" thickBot="1">
      <c r="CA12053" s="136"/>
    </row>
    <row r="12054" spans="79:79" ht="24" thickBot="1">
      <c r="CA12054" s="136"/>
    </row>
    <row r="12055" spans="79:79" ht="24" thickBot="1">
      <c r="CA12055" s="136"/>
    </row>
    <row r="12056" spans="79:79" ht="24" thickBot="1">
      <c r="CA12056" s="136"/>
    </row>
    <row r="12057" spans="79:79" ht="24" thickBot="1">
      <c r="CA12057" s="136"/>
    </row>
    <row r="12058" spans="79:79" ht="24" thickBot="1">
      <c r="CA12058" s="136"/>
    </row>
    <row r="12059" spans="79:79" ht="24" thickBot="1">
      <c r="CA12059" s="136"/>
    </row>
    <row r="12060" spans="79:79" ht="24" thickBot="1">
      <c r="CA12060" s="136"/>
    </row>
    <row r="12061" spans="79:79" ht="24" thickBot="1">
      <c r="CA12061" s="136"/>
    </row>
    <row r="12062" spans="79:79" ht="24" thickBot="1">
      <c r="CA12062" s="136"/>
    </row>
    <row r="12063" spans="79:79" ht="24" thickBot="1">
      <c r="CA12063" s="136"/>
    </row>
    <row r="12064" spans="79:79" ht="24" thickBot="1">
      <c r="CA12064" s="136"/>
    </row>
    <row r="12065" spans="79:79" ht="24" thickBot="1">
      <c r="CA12065" s="136"/>
    </row>
    <row r="12066" spans="79:79" ht="24" thickBot="1">
      <c r="CA12066" s="136"/>
    </row>
    <row r="12067" spans="79:79" ht="24" thickBot="1">
      <c r="CA12067" s="136"/>
    </row>
    <row r="12068" spans="79:79" ht="24" thickBot="1">
      <c r="CA12068" s="136"/>
    </row>
    <row r="12069" spans="79:79" ht="24" thickBot="1">
      <c r="CA12069" s="136"/>
    </row>
    <row r="12070" spans="79:79" ht="24" thickBot="1">
      <c r="CA12070" s="136"/>
    </row>
    <row r="12071" spans="79:79" ht="24" thickBot="1">
      <c r="CA12071" s="136"/>
    </row>
    <row r="12072" spans="79:79" ht="24" thickBot="1">
      <c r="CA12072" s="136"/>
    </row>
    <row r="12073" spans="79:79" ht="24" thickBot="1">
      <c r="CA12073" s="136"/>
    </row>
    <row r="12074" spans="79:79" ht="24" thickBot="1">
      <c r="CA12074" s="136"/>
    </row>
    <row r="12075" spans="79:79" ht="24" thickBot="1">
      <c r="CA12075" s="136"/>
    </row>
    <row r="12076" spans="79:79" ht="24" thickBot="1">
      <c r="CA12076" s="136"/>
    </row>
    <row r="12077" spans="79:79" ht="24" thickBot="1">
      <c r="CA12077" s="136"/>
    </row>
    <row r="12078" spans="79:79" ht="24" thickBot="1">
      <c r="CA12078" s="136"/>
    </row>
    <row r="12079" spans="79:79" ht="24" thickBot="1">
      <c r="CA12079" s="136"/>
    </row>
    <row r="12080" spans="79:79" ht="24" thickBot="1">
      <c r="CA12080" s="136"/>
    </row>
    <row r="12081" spans="79:79" ht="24" thickBot="1">
      <c r="CA12081" s="136"/>
    </row>
    <row r="12082" spans="79:79" ht="24" thickBot="1">
      <c r="CA12082" s="136"/>
    </row>
    <row r="12083" spans="79:79" ht="24" thickBot="1">
      <c r="CA12083" s="136"/>
    </row>
    <row r="12084" spans="79:79" ht="24" thickBot="1">
      <c r="CA12084" s="136"/>
    </row>
    <row r="12085" spans="79:79" ht="24" thickBot="1">
      <c r="CA12085" s="136"/>
    </row>
    <row r="12086" spans="79:79" ht="24" thickBot="1">
      <c r="CA12086" s="136"/>
    </row>
    <row r="12087" spans="79:79" ht="24" thickBot="1">
      <c r="CA12087" s="136"/>
    </row>
    <row r="12088" spans="79:79" ht="24" thickBot="1">
      <c r="CA12088" s="136"/>
    </row>
    <row r="12089" spans="79:79" ht="24" thickBot="1">
      <c r="CA12089" s="136"/>
    </row>
    <row r="12090" spans="79:79" ht="24" thickBot="1">
      <c r="CA12090" s="136"/>
    </row>
    <row r="12091" spans="79:79" ht="24" thickBot="1">
      <c r="CA12091" s="136"/>
    </row>
    <row r="12092" spans="79:79" ht="24" thickBot="1">
      <c r="CA12092" s="136"/>
    </row>
    <row r="12093" spans="79:79" ht="24" thickBot="1">
      <c r="CA12093" s="136"/>
    </row>
    <row r="12094" spans="79:79" ht="24" thickBot="1">
      <c r="CA12094" s="136"/>
    </row>
    <row r="12095" spans="79:79" ht="24" thickBot="1">
      <c r="CA12095" s="136"/>
    </row>
    <row r="12096" spans="79:79" ht="24" thickBot="1">
      <c r="CA12096" s="136"/>
    </row>
    <row r="12097" spans="79:79" ht="24" thickBot="1">
      <c r="CA12097" s="136"/>
    </row>
    <row r="12098" spans="79:79" ht="24" thickBot="1">
      <c r="CA12098" s="136"/>
    </row>
    <row r="12099" spans="79:79" ht="24" thickBot="1">
      <c r="CA12099" s="136"/>
    </row>
    <row r="12100" spans="79:79" ht="24" thickBot="1">
      <c r="CA12100" s="136"/>
    </row>
    <row r="12101" spans="79:79" ht="24" thickBot="1">
      <c r="CA12101" s="136"/>
    </row>
    <row r="12102" spans="79:79" ht="24" thickBot="1">
      <c r="CA12102" s="136"/>
    </row>
    <row r="12103" spans="79:79" ht="24" thickBot="1">
      <c r="CA12103" s="136"/>
    </row>
    <row r="12104" spans="79:79" ht="24" thickBot="1">
      <c r="CA12104" s="136"/>
    </row>
    <row r="12105" spans="79:79" ht="24" thickBot="1">
      <c r="CA12105" s="136"/>
    </row>
    <row r="12106" spans="79:79" ht="24" thickBot="1">
      <c r="CA12106" s="136"/>
    </row>
    <row r="12107" spans="79:79" ht="24" thickBot="1">
      <c r="CA12107" s="136"/>
    </row>
    <row r="12108" spans="79:79" ht="24" thickBot="1">
      <c r="CA12108" s="136"/>
    </row>
    <row r="12109" spans="79:79" ht="24" thickBot="1">
      <c r="CA12109" s="136"/>
    </row>
    <row r="12110" spans="79:79" ht="24" thickBot="1">
      <c r="CA12110" s="136"/>
    </row>
    <row r="12111" spans="79:79" ht="24" thickBot="1">
      <c r="CA12111" s="136"/>
    </row>
    <row r="12112" spans="79:79" ht="24" thickBot="1">
      <c r="CA12112" s="136"/>
    </row>
    <row r="12113" spans="79:79" ht="24" thickBot="1">
      <c r="CA12113" s="136"/>
    </row>
    <row r="12114" spans="79:79" ht="24" thickBot="1">
      <c r="CA12114" s="136"/>
    </row>
    <row r="12115" spans="79:79" ht="24" thickBot="1">
      <c r="CA12115" s="136"/>
    </row>
    <row r="12116" spans="79:79" ht="24" thickBot="1">
      <c r="CA12116" s="136"/>
    </row>
    <row r="12117" spans="79:79" ht="24" thickBot="1">
      <c r="CA12117" s="136"/>
    </row>
    <row r="12118" spans="79:79" ht="24" thickBot="1">
      <c r="CA12118" s="136"/>
    </row>
    <row r="12119" spans="79:79" ht="24" thickBot="1">
      <c r="CA12119" s="136"/>
    </row>
    <row r="12120" spans="79:79" ht="24" thickBot="1">
      <c r="CA12120" s="136"/>
    </row>
    <row r="12121" spans="79:79" ht="24" thickBot="1">
      <c r="CA12121" s="136"/>
    </row>
    <row r="12122" spans="79:79" ht="24" thickBot="1">
      <c r="CA12122" s="136"/>
    </row>
    <row r="12123" spans="79:79" ht="24" thickBot="1">
      <c r="CA12123" s="136"/>
    </row>
    <row r="12124" spans="79:79" ht="24" thickBot="1">
      <c r="CA12124" s="136"/>
    </row>
    <row r="12125" spans="79:79" ht="24" thickBot="1">
      <c r="CA12125" s="136"/>
    </row>
    <row r="12126" spans="79:79" ht="24" thickBot="1">
      <c r="CA12126" s="136"/>
    </row>
    <row r="12127" spans="79:79" ht="24" thickBot="1">
      <c r="CA12127" s="136"/>
    </row>
    <row r="12128" spans="79:79" ht="24" thickBot="1">
      <c r="CA12128" s="136"/>
    </row>
    <row r="12129" spans="79:79" ht="24" thickBot="1">
      <c r="CA12129" s="136"/>
    </row>
    <row r="12130" spans="79:79" ht="24" thickBot="1">
      <c r="CA12130" s="136"/>
    </row>
    <row r="12131" spans="79:79" ht="24" thickBot="1">
      <c r="CA12131" s="136"/>
    </row>
    <row r="12132" spans="79:79" ht="24" thickBot="1">
      <c r="CA12132" s="136"/>
    </row>
    <row r="12133" spans="79:79" ht="24" thickBot="1">
      <c r="CA12133" s="136"/>
    </row>
    <row r="12134" spans="79:79" ht="24" thickBot="1">
      <c r="CA12134" s="136"/>
    </row>
    <row r="12135" spans="79:79" ht="24" thickBot="1">
      <c r="CA12135" s="136"/>
    </row>
    <row r="12136" spans="79:79" ht="24" thickBot="1">
      <c r="CA12136" s="136"/>
    </row>
    <row r="12137" spans="79:79" ht="24" thickBot="1">
      <c r="CA12137" s="136"/>
    </row>
    <row r="12138" spans="79:79" ht="24" thickBot="1">
      <c r="CA12138" s="136"/>
    </row>
    <row r="12139" spans="79:79" ht="24" thickBot="1">
      <c r="CA12139" s="136"/>
    </row>
    <row r="12140" spans="79:79" ht="24" thickBot="1">
      <c r="CA12140" s="136"/>
    </row>
    <row r="12141" spans="79:79" ht="24" thickBot="1">
      <c r="CA12141" s="136"/>
    </row>
    <row r="12142" spans="79:79" ht="24" thickBot="1">
      <c r="CA12142" s="136"/>
    </row>
    <row r="12143" spans="79:79" ht="24" thickBot="1">
      <c r="CA12143" s="136"/>
    </row>
    <row r="12144" spans="79:79" ht="24" thickBot="1">
      <c r="CA12144" s="136"/>
    </row>
    <row r="12145" spans="79:79" ht="24" thickBot="1">
      <c r="CA12145" s="136"/>
    </row>
    <row r="12146" spans="79:79" ht="24" thickBot="1">
      <c r="CA12146" s="136"/>
    </row>
    <row r="12147" spans="79:79" ht="24" thickBot="1">
      <c r="CA12147" s="136"/>
    </row>
    <row r="12148" spans="79:79" ht="24" thickBot="1">
      <c r="CA12148" s="136"/>
    </row>
    <row r="12149" spans="79:79" ht="24" thickBot="1">
      <c r="CA12149" s="136"/>
    </row>
    <row r="12150" spans="79:79" ht="24" thickBot="1">
      <c r="CA12150" s="136"/>
    </row>
    <row r="12151" spans="79:79" ht="24" thickBot="1">
      <c r="CA12151" s="136"/>
    </row>
    <row r="12152" spans="79:79" ht="24" thickBot="1">
      <c r="CA12152" s="136"/>
    </row>
    <row r="12153" spans="79:79" ht="24" thickBot="1">
      <c r="CA12153" s="136"/>
    </row>
    <row r="12154" spans="79:79" ht="24" thickBot="1">
      <c r="CA12154" s="136"/>
    </row>
    <row r="12155" spans="79:79" ht="24" thickBot="1">
      <c r="CA12155" s="136"/>
    </row>
    <row r="12156" spans="79:79" ht="24" thickBot="1">
      <c r="CA12156" s="136"/>
    </row>
    <row r="12157" spans="79:79" ht="24" thickBot="1">
      <c r="CA12157" s="136"/>
    </row>
    <row r="12158" spans="79:79" ht="24" thickBot="1">
      <c r="CA12158" s="136"/>
    </row>
    <row r="12159" spans="79:79" ht="24" thickBot="1">
      <c r="CA12159" s="136"/>
    </row>
    <row r="12160" spans="79:79" ht="24" thickBot="1">
      <c r="CA12160" s="136"/>
    </row>
    <row r="12161" spans="79:79" ht="24" thickBot="1">
      <c r="CA12161" s="136"/>
    </row>
    <row r="12162" spans="79:79" ht="24" thickBot="1">
      <c r="CA12162" s="136"/>
    </row>
    <row r="12163" spans="79:79" ht="24" thickBot="1">
      <c r="CA12163" s="136"/>
    </row>
    <row r="12164" spans="79:79" ht="24" thickBot="1">
      <c r="CA12164" s="136"/>
    </row>
    <row r="12165" spans="79:79" ht="24" thickBot="1">
      <c r="CA12165" s="136"/>
    </row>
    <row r="12166" spans="79:79" ht="24" thickBot="1">
      <c r="CA12166" s="136"/>
    </row>
    <row r="12167" spans="79:79" ht="24" thickBot="1">
      <c r="CA12167" s="136"/>
    </row>
    <row r="12168" spans="79:79" ht="24" thickBot="1">
      <c r="CA12168" s="136"/>
    </row>
    <row r="12169" spans="79:79" ht="24" thickBot="1">
      <c r="CA12169" s="136"/>
    </row>
    <row r="12170" spans="79:79" ht="24" thickBot="1">
      <c r="CA12170" s="136"/>
    </row>
    <row r="12171" spans="79:79" ht="24" thickBot="1">
      <c r="CA12171" s="136"/>
    </row>
    <row r="12172" spans="79:79" ht="24" thickBot="1">
      <c r="CA12172" s="136"/>
    </row>
    <row r="12173" spans="79:79" ht="24" thickBot="1">
      <c r="CA12173" s="136"/>
    </row>
    <row r="12174" spans="79:79" ht="24" thickBot="1">
      <c r="CA12174" s="136"/>
    </row>
    <row r="12175" spans="79:79" ht="24" thickBot="1">
      <c r="CA12175" s="136"/>
    </row>
    <row r="12176" spans="79:79" ht="24" thickBot="1">
      <c r="CA12176" s="136"/>
    </row>
    <row r="12177" spans="79:79" ht="24" thickBot="1">
      <c r="CA12177" s="136"/>
    </row>
    <row r="12178" spans="79:79" ht="24" thickBot="1">
      <c r="CA12178" s="136"/>
    </row>
    <row r="12179" spans="79:79" ht="24" thickBot="1">
      <c r="CA12179" s="136"/>
    </row>
    <row r="12180" spans="79:79" ht="24" thickBot="1">
      <c r="CA12180" s="136"/>
    </row>
    <row r="12181" spans="79:79" ht="24" thickBot="1">
      <c r="CA12181" s="136"/>
    </row>
    <row r="12182" spans="79:79" ht="24" thickBot="1">
      <c r="CA12182" s="136"/>
    </row>
    <row r="12183" spans="79:79" ht="24" thickBot="1">
      <c r="CA12183" s="136"/>
    </row>
    <row r="12184" spans="79:79" ht="24" thickBot="1">
      <c r="CA12184" s="136"/>
    </row>
    <row r="12185" spans="79:79" ht="24" thickBot="1">
      <c r="CA12185" s="136"/>
    </row>
    <row r="12186" spans="79:79" ht="24" thickBot="1">
      <c r="CA12186" s="136"/>
    </row>
    <row r="12187" spans="79:79" ht="24" thickBot="1">
      <c r="CA12187" s="136"/>
    </row>
    <row r="12188" spans="79:79" ht="24" thickBot="1">
      <c r="CA12188" s="136"/>
    </row>
    <row r="12189" spans="79:79" ht="24" thickBot="1">
      <c r="CA12189" s="136"/>
    </row>
    <row r="12190" spans="79:79" ht="24" thickBot="1">
      <c r="CA12190" s="136"/>
    </row>
    <row r="12191" spans="79:79" ht="24" thickBot="1">
      <c r="CA12191" s="136"/>
    </row>
    <row r="12192" spans="79:79" ht="24" thickBot="1">
      <c r="CA12192" s="136"/>
    </row>
    <row r="12193" spans="79:79" ht="24" thickBot="1">
      <c r="CA12193" s="136"/>
    </row>
    <row r="12194" spans="79:79" ht="24" thickBot="1">
      <c r="CA12194" s="136"/>
    </row>
    <row r="12195" spans="79:79" ht="24" thickBot="1">
      <c r="CA12195" s="136"/>
    </row>
    <row r="12196" spans="79:79" ht="24" thickBot="1">
      <c r="CA12196" s="136"/>
    </row>
    <row r="12197" spans="79:79" ht="24" thickBot="1">
      <c r="CA12197" s="136"/>
    </row>
    <row r="12198" spans="79:79" ht="24" thickBot="1">
      <c r="CA12198" s="136"/>
    </row>
    <row r="12199" spans="79:79" ht="24" thickBot="1">
      <c r="CA12199" s="136"/>
    </row>
    <row r="12200" spans="79:79" ht="24" thickBot="1">
      <c r="CA12200" s="136"/>
    </row>
    <row r="12201" spans="79:79" ht="24" thickBot="1">
      <c r="CA12201" s="136"/>
    </row>
    <row r="12202" spans="79:79" ht="24" thickBot="1">
      <c r="CA12202" s="136"/>
    </row>
    <row r="12203" spans="79:79" ht="24" thickBot="1">
      <c r="CA12203" s="136"/>
    </row>
    <row r="12204" spans="79:79" ht="24" thickBot="1">
      <c r="CA12204" s="136"/>
    </row>
    <row r="12205" spans="79:79" ht="24" thickBot="1">
      <c r="CA12205" s="136"/>
    </row>
    <row r="12206" spans="79:79" ht="24" thickBot="1">
      <c r="CA12206" s="136"/>
    </row>
    <row r="12207" spans="79:79" ht="24" thickBot="1">
      <c r="CA12207" s="136"/>
    </row>
    <row r="12208" spans="79:79" ht="24" thickBot="1">
      <c r="CA12208" s="136"/>
    </row>
    <row r="12209" spans="79:79" ht="24" thickBot="1">
      <c r="CA12209" s="136"/>
    </row>
    <row r="12210" spans="79:79" ht="24" thickBot="1">
      <c r="CA12210" s="136"/>
    </row>
    <row r="12211" spans="79:79" ht="24" thickBot="1">
      <c r="CA12211" s="136"/>
    </row>
    <row r="12212" spans="79:79" ht="24" thickBot="1">
      <c r="CA12212" s="136"/>
    </row>
    <row r="12213" spans="79:79" ht="24" thickBot="1">
      <c r="CA12213" s="136"/>
    </row>
    <row r="12214" spans="79:79" ht="24" thickBot="1">
      <c r="CA12214" s="136"/>
    </row>
    <row r="12215" spans="79:79" ht="24" thickBot="1">
      <c r="CA12215" s="136"/>
    </row>
    <row r="12216" spans="79:79" ht="24" thickBot="1">
      <c r="CA12216" s="136"/>
    </row>
    <row r="12217" spans="79:79" ht="24" thickBot="1">
      <c r="CA12217" s="136"/>
    </row>
    <row r="12218" spans="79:79" ht="24" thickBot="1">
      <c r="CA12218" s="136"/>
    </row>
    <row r="12219" spans="79:79" ht="24" thickBot="1">
      <c r="CA12219" s="136"/>
    </row>
    <row r="12220" spans="79:79" ht="24" thickBot="1">
      <c r="CA12220" s="136"/>
    </row>
    <row r="12221" spans="79:79" ht="24" thickBot="1">
      <c r="CA12221" s="136"/>
    </row>
    <row r="12222" spans="79:79" ht="24" thickBot="1">
      <c r="CA12222" s="136"/>
    </row>
    <row r="12223" spans="79:79" ht="24" thickBot="1">
      <c r="CA12223" s="136"/>
    </row>
    <row r="12224" spans="79:79" ht="24" thickBot="1">
      <c r="CA12224" s="136"/>
    </row>
    <row r="12225" spans="79:79" ht="24" thickBot="1">
      <c r="CA12225" s="136"/>
    </row>
    <row r="12226" spans="79:79" ht="24" thickBot="1">
      <c r="CA12226" s="136"/>
    </row>
    <row r="12227" spans="79:79" ht="24" thickBot="1">
      <c r="CA12227" s="136"/>
    </row>
    <row r="12228" spans="79:79" ht="24" thickBot="1">
      <c r="CA12228" s="136"/>
    </row>
    <row r="12229" spans="79:79" ht="24" thickBot="1">
      <c r="CA12229" s="136"/>
    </row>
    <row r="12230" spans="79:79" ht="24" thickBot="1">
      <c r="CA12230" s="136"/>
    </row>
    <row r="12231" spans="79:79" ht="24" thickBot="1">
      <c r="CA12231" s="136"/>
    </row>
    <row r="12232" spans="79:79" ht="24" thickBot="1">
      <c r="CA12232" s="136"/>
    </row>
    <row r="12233" spans="79:79" ht="24" thickBot="1">
      <c r="CA12233" s="136"/>
    </row>
    <row r="12234" spans="79:79" ht="24" thickBot="1">
      <c r="CA12234" s="136"/>
    </row>
    <row r="12235" spans="79:79" ht="24" thickBot="1">
      <c r="CA12235" s="136"/>
    </row>
    <row r="12236" spans="79:79" ht="24" thickBot="1">
      <c r="CA12236" s="136"/>
    </row>
    <row r="12237" spans="79:79" ht="24" thickBot="1">
      <c r="CA12237" s="136"/>
    </row>
    <row r="12238" spans="79:79" ht="24" thickBot="1">
      <c r="CA12238" s="136"/>
    </row>
    <row r="12239" spans="79:79" ht="24" thickBot="1">
      <c r="CA12239" s="136"/>
    </row>
    <row r="12240" spans="79:79" ht="24" thickBot="1">
      <c r="CA12240" s="136"/>
    </row>
    <row r="12241" spans="79:79" ht="24" thickBot="1">
      <c r="CA12241" s="136"/>
    </row>
    <row r="12242" spans="79:79" ht="24" thickBot="1">
      <c r="CA12242" s="136"/>
    </row>
    <row r="12243" spans="79:79" ht="24" thickBot="1">
      <c r="CA12243" s="136"/>
    </row>
    <row r="12244" spans="79:79" ht="24" thickBot="1">
      <c r="CA12244" s="136"/>
    </row>
    <row r="12245" spans="79:79" ht="24" thickBot="1">
      <c r="CA12245" s="136"/>
    </row>
    <row r="12246" spans="79:79" ht="24" thickBot="1">
      <c r="CA12246" s="136"/>
    </row>
    <row r="12247" spans="79:79" ht="24" thickBot="1">
      <c r="CA12247" s="136"/>
    </row>
    <row r="12248" spans="79:79" ht="24" thickBot="1">
      <c r="CA12248" s="136"/>
    </row>
    <row r="12249" spans="79:79" ht="24" thickBot="1">
      <c r="CA12249" s="136"/>
    </row>
    <row r="12250" spans="79:79" ht="24" thickBot="1">
      <c r="CA12250" s="136"/>
    </row>
    <row r="12251" spans="79:79" ht="24" thickBot="1">
      <c r="CA12251" s="136"/>
    </row>
    <row r="12252" spans="79:79" ht="24" thickBot="1">
      <c r="CA12252" s="136"/>
    </row>
    <row r="12253" spans="79:79" ht="24" thickBot="1">
      <c r="CA12253" s="136"/>
    </row>
    <row r="12254" spans="79:79" ht="24" thickBot="1">
      <c r="CA12254" s="136"/>
    </row>
    <row r="12255" spans="79:79" ht="24" thickBot="1">
      <c r="CA12255" s="136"/>
    </row>
    <row r="12256" spans="79:79" ht="24" thickBot="1">
      <c r="CA12256" s="136"/>
    </row>
    <row r="12257" spans="79:79" ht="24" thickBot="1">
      <c r="CA12257" s="136"/>
    </row>
    <row r="12258" spans="79:79" ht="24" thickBot="1">
      <c r="CA12258" s="136"/>
    </row>
    <row r="12259" spans="79:79" ht="24" thickBot="1">
      <c r="CA12259" s="136"/>
    </row>
    <row r="12260" spans="79:79" ht="24" thickBot="1">
      <c r="CA12260" s="136"/>
    </row>
    <row r="12261" spans="79:79" ht="24" thickBot="1">
      <c r="CA12261" s="136"/>
    </row>
    <row r="12262" spans="79:79" ht="24" thickBot="1">
      <c r="CA12262" s="136"/>
    </row>
    <row r="12263" spans="79:79" ht="24" thickBot="1">
      <c r="CA12263" s="136"/>
    </row>
    <row r="12264" spans="79:79" ht="24" thickBot="1">
      <c r="CA12264" s="136"/>
    </row>
    <row r="12265" spans="79:79" ht="24" thickBot="1">
      <c r="CA12265" s="136"/>
    </row>
    <row r="12266" spans="79:79" ht="24" thickBot="1">
      <c r="CA12266" s="136"/>
    </row>
    <row r="12267" spans="79:79" ht="24" thickBot="1">
      <c r="CA12267" s="136"/>
    </row>
    <row r="12268" spans="79:79" ht="24" thickBot="1">
      <c r="CA12268" s="136"/>
    </row>
    <row r="12269" spans="79:79" ht="24" thickBot="1">
      <c r="CA12269" s="136"/>
    </row>
    <row r="12270" spans="79:79" ht="24" thickBot="1">
      <c r="CA12270" s="136"/>
    </row>
    <row r="12271" spans="79:79" ht="24" thickBot="1">
      <c r="CA12271" s="136"/>
    </row>
    <row r="12272" spans="79:79" ht="24" thickBot="1">
      <c r="CA12272" s="136"/>
    </row>
    <row r="12273" spans="79:79" ht="24" thickBot="1">
      <c r="CA12273" s="136"/>
    </row>
    <row r="12274" spans="79:79" ht="24" thickBot="1">
      <c r="CA12274" s="136"/>
    </row>
    <row r="12275" spans="79:79" ht="24" thickBot="1">
      <c r="CA12275" s="136"/>
    </row>
    <row r="12276" spans="79:79" ht="24" thickBot="1">
      <c r="CA12276" s="136"/>
    </row>
    <row r="12277" spans="79:79" ht="24" thickBot="1">
      <c r="CA12277" s="136"/>
    </row>
    <row r="12278" spans="79:79" ht="24" thickBot="1">
      <c r="CA12278" s="136"/>
    </row>
    <row r="12279" spans="79:79" ht="24" thickBot="1">
      <c r="CA12279" s="136"/>
    </row>
    <row r="12280" spans="79:79" ht="24" thickBot="1">
      <c r="CA12280" s="136"/>
    </row>
    <row r="12281" spans="79:79" ht="24" thickBot="1">
      <c r="CA12281" s="136"/>
    </row>
    <row r="12282" spans="79:79" ht="24" thickBot="1">
      <c r="CA12282" s="136"/>
    </row>
    <row r="12283" spans="79:79" ht="24" thickBot="1">
      <c r="CA12283" s="136"/>
    </row>
    <row r="12284" spans="79:79" ht="24" thickBot="1">
      <c r="CA12284" s="136"/>
    </row>
    <row r="12285" spans="79:79" ht="24" thickBot="1">
      <c r="CA12285" s="136"/>
    </row>
    <row r="12286" spans="79:79" ht="24" thickBot="1">
      <c r="CA12286" s="136"/>
    </row>
    <row r="12287" spans="79:79" ht="24" thickBot="1">
      <c r="CA12287" s="136"/>
    </row>
    <row r="12288" spans="79:79" ht="24" thickBot="1">
      <c r="CA12288" s="136"/>
    </row>
    <row r="12289" spans="79:79" ht="24" thickBot="1">
      <c r="CA12289" s="136"/>
    </row>
    <row r="12290" spans="79:79" ht="24" thickBot="1">
      <c r="CA12290" s="136"/>
    </row>
    <row r="12291" spans="79:79" ht="24" thickBot="1">
      <c r="CA12291" s="136"/>
    </row>
    <row r="12292" spans="79:79" ht="24" thickBot="1">
      <c r="CA12292" s="136"/>
    </row>
    <row r="12293" spans="79:79" ht="24" thickBot="1">
      <c r="CA12293" s="136"/>
    </row>
    <row r="12294" spans="79:79" ht="24" thickBot="1">
      <c r="CA12294" s="136"/>
    </row>
    <row r="12295" spans="79:79" ht="24" thickBot="1">
      <c r="CA12295" s="136"/>
    </row>
    <row r="12296" spans="79:79" ht="24" thickBot="1">
      <c r="CA12296" s="136"/>
    </row>
    <row r="12297" spans="79:79" ht="24" thickBot="1">
      <c r="CA12297" s="136"/>
    </row>
    <row r="12298" spans="79:79" ht="24" thickBot="1">
      <c r="CA12298" s="136"/>
    </row>
    <row r="12299" spans="79:79" ht="24" thickBot="1">
      <c r="CA12299" s="136"/>
    </row>
    <row r="12300" spans="79:79" ht="24" thickBot="1">
      <c r="CA12300" s="136"/>
    </row>
    <row r="12301" spans="79:79" ht="24" thickBot="1">
      <c r="CA12301" s="136"/>
    </row>
    <row r="12302" spans="79:79" ht="24" thickBot="1">
      <c r="CA12302" s="136"/>
    </row>
    <row r="12303" spans="79:79" ht="24" thickBot="1">
      <c r="CA12303" s="136"/>
    </row>
    <row r="12304" spans="79:79" ht="24" thickBot="1">
      <c r="CA12304" s="136"/>
    </row>
    <row r="12305" spans="79:79" ht="24" thickBot="1">
      <c r="CA12305" s="136"/>
    </row>
    <row r="12306" spans="79:79" ht="24" thickBot="1">
      <c r="CA12306" s="136"/>
    </row>
    <row r="12307" spans="79:79" ht="24" thickBot="1">
      <c r="CA12307" s="136"/>
    </row>
    <row r="12308" spans="79:79" ht="24" thickBot="1">
      <c r="CA12308" s="136"/>
    </row>
    <row r="12309" spans="79:79" ht="24" thickBot="1">
      <c r="CA12309" s="136"/>
    </row>
    <row r="12310" spans="79:79" ht="24" thickBot="1">
      <c r="CA12310" s="136"/>
    </row>
    <row r="12311" spans="79:79" ht="24" thickBot="1">
      <c r="CA12311" s="136"/>
    </row>
    <row r="12312" spans="79:79" ht="24" thickBot="1">
      <c r="CA12312" s="136"/>
    </row>
    <row r="12313" spans="79:79" ht="24" thickBot="1">
      <c r="CA12313" s="136"/>
    </row>
    <row r="12314" spans="79:79" ht="24" thickBot="1">
      <c r="CA12314" s="136"/>
    </row>
    <row r="12315" spans="79:79" ht="24" thickBot="1">
      <c r="CA12315" s="136"/>
    </row>
    <row r="12316" spans="79:79" ht="24" thickBot="1">
      <c r="CA12316" s="136"/>
    </row>
    <row r="12317" spans="79:79" ht="24" thickBot="1">
      <c r="CA12317" s="136"/>
    </row>
    <row r="12318" spans="79:79" ht="24" thickBot="1">
      <c r="CA12318" s="136"/>
    </row>
    <row r="12319" spans="79:79" ht="24" thickBot="1">
      <c r="CA12319" s="136"/>
    </row>
    <row r="12320" spans="79:79" ht="24" thickBot="1">
      <c r="CA12320" s="136"/>
    </row>
    <row r="12321" spans="79:79" ht="24" thickBot="1">
      <c r="CA12321" s="136"/>
    </row>
    <row r="12322" spans="79:79" ht="24" thickBot="1">
      <c r="CA12322" s="136"/>
    </row>
    <row r="12323" spans="79:79" ht="24" thickBot="1">
      <c r="CA12323" s="136"/>
    </row>
    <row r="12324" spans="79:79" ht="24" thickBot="1">
      <c r="CA12324" s="136"/>
    </row>
    <row r="12325" spans="79:79" ht="24" thickBot="1">
      <c r="CA12325" s="136"/>
    </row>
    <row r="12326" spans="79:79" ht="24" thickBot="1">
      <c r="CA12326" s="136"/>
    </row>
    <row r="12327" spans="79:79" ht="24" thickBot="1">
      <c r="CA12327" s="136"/>
    </row>
    <row r="12328" spans="79:79" ht="24" thickBot="1">
      <c r="CA12328" s="136"/>
    </row>
    <row r="12329" spans="79:79" ht="24" thickBot="1">
      <c r="CA12329" s="136"/>
    </row>
    <row r="12330" spans="79:79" ht="24" thickBot="1">
      <c r="CA12330" s="136"/>
    </row>
    <row r="12331" spans="79:79" ht="24" thickBot="1">
      <c r="CA12331" s="136"/>
    </row>
    <row r="12332" spans="79:79" ht="24" thickBot="1">
      <c r="CA12332" s="136"/>
    </row>
    <row r="12333" spans="79:79" ht="24" thickBot="1">
      <c r="CA12333" s="136"/>
    </row>
    <row r="12334" spans="79:79" ht="24" thickBot="1">
      <c r="CA12334" s="136"/>
    </row>
    <row r="12335" spans="79:79" ht="24" thickBot="1">
      <c r="CA12335" s="136"/>
    </row>
    <row r="12336" spans="79:79" ht="24" thickBot="1">
      <c r="CA12336" s="136"/>
    </row>
    <row r="12337" spans="79:79" ht="24" thickBot="1">
      <c r="CA12337" s="136"/>
    </row>
    <row r="12338" spans="79:79" ht="24" thickBot="1">
      <c r="CA12338" s="136"/>
    </row>
    <row r="12339" spans="79:79" ht="24" thickBot="1">
      <c r="CA12339" s="136"/>
    </row>
    <row r="12340" spans="79:79" ht="24" thickBot="1">
      <c r="CA12340" s="136"/>
    </row>
    <row r="12341" spans="79:79" ht="24" thickBot="1">
      <c r="CA12341" s="136"/>
    </row>
    <row r="12342" spans="79:79" ht="24" thickBot="1">
      <c r="CA12342" s="136"/>
    </row>
    <row r="12343" spans="79:79" ht="24" thickBot="1">
      <c r="CA12343" s="136"/>
    </row>
    <row r="12344" spans="79:79" ht="24" thickBot="1">
      <c r="CA12344" s="136"/>
    </row>
    <row r="12345" spans="79:79" ht="24" thickBot="1">
      <c r="CA12345" s="136"/>
    </row>
    <row r="12346" spans="79:79" ht="24" thickBot="1">
      <c r="CA12346" s="136"/>
    </row>
    <row r="12347" spans="79:79" ht="24" thickBot="1">
      <c r="CA12347" s="136"/>
    </row>
    <row r="12348" spans="79:79" ht="24" thickBot="1">
      <c r="CA12348" s="136"/>
    </row>
    <row r="12349" spans="79:79" ht="24" thickBot="1">
      <c r="CA12349" s="136"/>
    </row>
    <row r="12350" spans="79:79" ht="24" thickBot="1">
      <c r="CA12350" s="136"/>
    </row>
    <row r="12351" spans="79:79" ht="24" thickBot="1">
      <c r="CA12351" s="136"/>
    </row>
    <row r="12352" spans="79:79" ht="24" thickBot="1">
      <c r="CA12352" s="136"/>
    </row>
    <row r="12353" spans="79:79" ht="24" thickBot="1">
      <c r="CA12353" s="136"/>
    </row>
    <row r="12354" spans="79:79" ht="24" thickBot="1">
      <c r="CA12354" s="136"/>
    </row>
    <row r="12355" spans="79:79" ht="24" thickBot="1">
      <c r="CA12355" s="136"/>
    </row>
    <row r="12356" spans="79:79" ht="24" thickBot="1">
      <c r="CA12356" s="136"/>
    </row>
    <row r="12357" spans="79:79" ht="24" thickBot="1">
      <c r="CA12357" s="136"/>
    </row>
    <row r="12358" spans="79:79" ht="24" thickBot="1">
      <c r="CA12358" s="136"/>
    </row>
    <row r="12359" spans="79:79" ht="24" thickBot="1">
      <c r="CA12359" s="136"/>
    </row>
    <row r="12360" spans="79:79" ht="24" thickBot="1">
      <c r="CA12360" s="136"/>
    </row>
    <row r="12361" spans="79:79" ht="24" thickBot="1">
      <c r="CA12361" s="136"/>
    </row>
    <row r="12362" spans="79:79" ht="24" thickBot="1">
      <c r="CA12362" s="136"/>
    </row>
    <row r="12363" spans="79:79" ht="24" thickBot="1">
      <c r="CA12363" s="136"/>
    </row>
    <row r="12364" spans="79:79" ht="24" thickBot="1">
      <c r="CA12364" s="136"/>
    </row>
    <row r="12365" spans="79:79" ht="24" thickBot="1">
      <c r="CA12365" s="136"/>
    </row>
    <row r="12366" spans="79:79" ht="24" thickBot="1">
      <c r="CA12366" s="136"/>
    </row>
    <row r="12367" spans="79:79" ht="24" thickBot="1">
      <c r="CA12367" s="136"/>
    </row>
    <row r="12368" spans="79:79" ht="24" thickBot="1">
      <c r="CA12368" s="136"/>
    </row>
    <row r="12369" spans="79:79" ht="24" thickBot="1">
      <c r="CA12369" s="136"/>
    </row>
    <row r="12370" spans="79:79" ht="24" thickBot="1">
      <c r="CA12370" s="136"/>
    </row>
    <row r="12371" spans="79:79" ht="24" thickBot="1">
      <c r="CA12371" s="136"/>
    </row>
    <row r="12372" spans="79:79" ht="24" thickBot="1">
      <c r="CA12372" s="136"/>
    </row>
    <row r="12373" spans="79:79" ht="24" thickBot="1">
      <c r="CA12373" s="136"/>
    </row>
    <row r="12374" spans="79:79" ht="24" thickBot="1">
      <c r="CA12374" s="136"/>
    </row>
    <row r="12375" spans="79:79" ht="24" thickBot="1">
      <c r="CA12375" s="136"/>
    </row>
    <row r="12376" spans="79:79" ht="24" thickBot="1">
      <c r="CA12376" s="136"/>
    </row>
    <row r="12377" spans="79:79" ht="24" thickBot="1">
      <c r="CA12377" s="136"/>
    </row>
    <row r="12378" spans="79:79" ht="24" thickBot="1">
      <c r="CA12378" s="136"/>
    </row>
    <row r="12379" spans="79:79" ht="24" thickBot="1">
      <c r="CA12379" s="136"/>
    </row>
    <row r="12380" spans="79:79" ht="24" thickBot="1">
      <c r="CA12380" s="136"/>
    </row>
    <row r="12381" spans="79:79" ht="24" thickBot="1">
      <c r="CA12381" s="136"/>
    </row>
    <row r="12382" spans="79:79" ht="24" thickBot="1">
      <c r="CA12382" s="136"/>
    </row>
    <row r="12383" spans="79:79" ht="24" thickBot="1">
      <c r="CA12383" s="136"/>
    </row>
    <row r="12384" spans="79:79" ht="24" thickBot="1">
      <c r="CA12384" s="136"/>
    </row>
    <row r="12385" spans="79:79" ht="24" thickBot="1">
      <c r="CA12385" s="136"/>
    </row>
    <row r="12386" spans="79:79" ht="24" thickBot="1">
      <c r="CA12386" s="136"/>
    </row>
    <row r="12387" spans="79:79" ht="24" thickBot="1">
      <c r="CA12387" s="136"/>
    </row>
    <row r="12388" spans="79:79" ht="24" thickBot="1">
      <c r="CA12388" s="136"/>
    </row>
    <row r="12389" spans="79:79" ht="24" thickBot="1">
      <c r="CA12389" s="136"/>
    </row>
    <row r="12390" spans="79:79" ht="24" thickBot="1">
      <c r="CA12390" s="136"/>
    </row>
    <row r="12391" spans="79:79" ht="24" thickBot="1">
      <c r="CA12391" s="136"/>
    </row>
    <row r="12392" spans="79:79" ht="24" thickBot="1">
      <c r="CA12392" s="136"/>
    </row>
    <row r="12393" spans="79:79" ht="24" thickBot="1">
      <c r="CA12393" s="136"/>
    </row>
    <row r="12394" spans="79:79" ht="24" thickBot="1">
      <c r="CA12394" s="136"/>
    </row>
    <row r="12395" spans="79:79" ht="24" thickBot="1">
      <c r="CA12395" s="136"/>
    </row>
    <row r="12396" spans="79:79" ht="24" thickBot="1">
      <c r="CA12396" s="136"/>
    </row>
    <row r="12397" spans="79:79" ht="24" thickBot="1">
      <c r="CA12397" s="136"/>
    </row>
    <row r="12398" spans="79:79" ht="24" thickBot="1">
      <c r="CA12398" s="136"/>
    </row>
    <row r="12399" spans="79:79" ht="24" thickBot="1">
      <c r="CA12399" s="136"/>
    </row>
    <row r="12400" spans="79:79" ht="24" thickBot="1">
      <c r="CA12400" s="136"/>
    </row>
    <row r="12401" spans="79:79" ht="24" thickBot="1">
      <c r="CA12401" s="136"/>
    </row>
    <row r="12402" spans="79:79" ht="24" thickBot="1">
      <c r="CA12402" s="136"/>
    </row>
    <row r="12403" spans="79:79" ht="24" thickBot="1">
      <c r="CA12403" s="136"/>
    </row>
    <row r="12404" spans="79:79" ht="24" thickBot="1">
      <c r="CA12404" s="136"/>
    </row>
    <row r="12405" spans="79:79" ht="24" thickBot="1">
      <c r="CA12405" s="136"/>
    </row>
    <row r="12406" spans="79:79" ht="24" thickBot="1">
      <c r="CA12406" s="136"/>
    </row>
    <row r="12407" spans="79:79" ht="24" thickBot="1">
      <c r="CA12407" s="136"/>
    </row>
    <row r="12408" spans="79:79" ht="24" thickBot="1">
      <c r="CA12408" s="136"/>
    </row>
    <row r="12409" spans="79:79" ht="24" thickBot="1">
      <c r="CA12409" s="136"/>
    </row>
    <row r="12410" spans="79:79" ht="24" thickBot="1">
      <c r="CA12410" s="136"/>
    </row>
    <row r="12411" spans="79:79" ht="24" thickBot="1">
      <c r="CA12411" s="136"/>
    </row>
    <row r="12412" spans="79:79" ht="24" thickBot="1">
      <c r="CA12412" s="136"/>
    </row>
    <row r="12413" spans="79:79" ht="24" thickBot="1">
      <c r="CA12413" s="136"/>
    </row>
    <row r="12414" spans="79:79" ht="24" thickBot="1">
      <c r="CA12414" s="136"/>
    </row>
    <row r="12415" spans="79:79" ht="24" thickBot="1">
      <c r="CA12415" s="136"/>
    </row>
    <row r="12416" spans="79:79" ht="24" thickBot="1">
      <c r="CA12416" s="136"/>
    </row>
    <row r="12417" spans="79:79" ht="24" thickBot="1">
      <c r="CA12417" s="136"/>
    </row>
    <row r="12418" spans="79:79" ht="24" thickBot="1">
      <c r="CA12418" s="136"/>
    </row>
    <row r="12419" spans="79:79" ht="24" thickBot="1">
      <c r="CA12419" s="136"/>
    </row>
    <row r="12420" spans="79:79" ht="24" thickBot="1">
      <c r="CA12420" s="136"/>
    </row>
    <row r="12421" spans="79:79" ht="24" thickBot="1">
      <c r="CA12421" s="136"/>
    </row>
    <row r="12422" spans="79:79" ht="24" thickBot="1">
      <c r="CA12422" s="136"/>
    </row>
    <row r="12423" spans="79:79" ht="24" thickBot="1">
      <c r="CA12423" s="136"/>
    </row>
    <row r="12424" spans="79:79" ht="24" thickBot="1">
      <c r="CA12424" s="136"/>
    </row>
    <row r="12425" spans="79:79" ht="24" thickBot="1">
      <c r="CA12425" s="136"/>
    </row>
    <row r="12426" spans="79:79" ht="24" thickBot="1">
      <c r="CA12426" s="136"/>
    </row>
    <row r="12427" spans="79:79" ht="24" thickBot="1">
      <c r="CA12427" s="136"/>
    </row>
    <row r="12428" spans="79:79" ht="24" thickBot="1">
      <c r="CA12428" s="136"/>
    </row>
    <row r="12429" spans="79:79" ht="24" thickBot="1">
      <c r="CA12429" s="136"/>
    </row>
    <row r="12430" spans="79:79" ht="24" thickBot="1">
      <c r="CA12430" s="136"/>
    </row>
    <row r="12431" spans="79:79" ht="24" thickBot="1">
      <c r="CA12431" s="136"/>
    </row>
    <row r="12432" spans="79:79" ht="24" thickBot="1">
      <c r="CA12432" s="136"/>
    </row>
    <row r="12433" spans="79:79" ht="24" thickBot="1">
      <c r="CA12433" s="136"/>
    </row>
    <row r="12434" spans="79:79" ht="24" thickBot="1">
      <c r="CA12434" s="136"/>
    </row>
    <row r="12435" spans="79:79" ht="24" thickBot="1">
      <c r="CA12435" s="136"/>
    </row>
    <row r="12436" spans="79:79" ht="24" thickBot="1">
      <c r="CA12436" s="136"/>
    </row>
    <row r="12437" spans="79:79" ht="24" thickBot="1">
      <c r="CA12437" s="136"/>
    </row>
    <row r="12438" spans="79:79" ht="24" thickBot="1">
      <c r="CA12438" s="136"/>
    </row>
    <row r="12439" spans="79:79" ht="24" thickBot="1">
      <c r="CA12439" s="136"/>
    </row>
    <row r="12440" spans="79:79" ht="24" thickBot="1">
      <c r="CA12440" s="136"/>
    </row>
    <row r="12441" spans="79:79" ht="24" thickBot="1">
      <c r="CA12441" s="136"/>
    </row>
    <row r="12442" spans="79:79" ht="24" thickBot="1">
      <c r="CA12442" s="136"/>
    </row>
    <row r="12443" spans="79:79" ht="24" thickBot="1">
      <c r="CA12443" s="136"/>
    </row>
    <row r="12444" spans="79:79" ht="24" thickBot="1">
      <c r="CA12444" s="136"/>
    </row>
    <row r="12445" spans="79:79" ht="24" thickBot="1">
      <c r="CA12445" s="136"/>
    </row>
    <row r="12446" spans="79:79" ht="24" thickBot="1">
      <c r="CA12446" s="136"/>
    </row>
    <row r="12447" spans="79:79" ht="24" thickBot="1">
      <c r="CA12447" s="136"/>
    </row>
    <row r="12448" spans="79:79" ht="24" thickBot="1">
      <c r="CA12448" s="136"/>
    </row>
    <row r="12449" spans="79:79" ht="24" thickBot="1">
      <c r="CA12449" s="136"/>
    </row>
    <row r="12450" spans="79:79" ht="24" thickBot="1">
      <c r="CA12450" s="136"/>
    </row>
    <row r="12451" spans="79:79" ht="24" thickBot="1">
      <c r="CA12451" s="136"/>
    </row>
    <row r="12452" spans="79:79" ht="24" thickBot="1">
      <c r="CA12452" s="136"/>
    </row>
    <row r="12453" spans="79:79" ht="24" thickBot="1">
      <c r="CA12453" s="136"/>
    </row>
    <row r="12454" spans="79:79" ht="24" thickBot="1">
      <c r="CA12454" s="136"/>
    </row>
    <row r="12455" spans="79:79" ht="24" thickBot="1">
      <c r="CA12455" s="136"/>
    </row>
    <row r="12456" spans="79:79" ht="24" thickBot="1">
      <c r="CA12456" s="136"/>
    </row>
    <row r="12457" spans="79:79" ht="24" thickBot="1">
      <c r="CA12457" s="136"/>
    </row>
    <row r="12458" spans="79:79" ht="24" thickBot="1">
      <c r="CA12458" s="136"/>
    </row>
    <row r="12459" spans="79:79" ht="24" thickBot="1">
      <c r="CA12459" s="136"/>
    </row>
    <row r="12460" spans="79:79" ht="24" thickBot="1">
      <c r="CA12460" s="136"/>
    </row>
    <row r="12461" spans="79:79" ht="24" thickBot="1">
      <c r="CA12461" s="136"/>
    </row>
    <row r="12462" spans="79:79" ht="24" thickBot="1">
      <c r="CA12462" s="136"/>
    </row>
    <row r="12463" spans="79:79" ht="24" thickBot="1">
      <c r="CA12463" s="136"/>
    </row>
    <row r="12464" spans="79:79" ht="24" thickBot="1">
      <c r="CA12464" s="136"/>
    </row>
    <row r="12465" spans="79:79" ht="24" thickBot="1">
      <c r="CA12465" s="136"/>
    </row>
    <row r="12466" spans="79:79" ht="24" thickBot="1">
      <c r="CA12466" s="136"/>
    </row>
    <row r="12467" spans="79:79" ht="24" thickBot="1">
      <c r="CA12467" s="136"/>
    </row>
    <row r="12468" spans="79:79" ht="24" thickBot="1">
      <c r="CA12468" s="136"/>
    </row>
    <row r="12469" spans="79:79" ht="24" thickBot="1">
      <c r="CA12469" s="136"/>
    </row>
    <row r="12470" spans="79:79" ht="24" thickBot="1">
      <c r="CA12470" s="136"/>
    </row>
    <row r="12471" spans="79:79" ht="24" thickBot="1">
      <c r="CA12471" s="136"/>
    </row>
    <row r="12472" spans="79:79" ht="24" thickBot="1">
      <c r="CA12472" s="136"/>
    </row>
    <row r="12473" spans="79:79" ht="24" thickBot="1">
      <c r="CA12473" s="136"/>
    </row>
    <row r="12474" spans="79:79" ht="24" thickBot="1">
      <c r="CA12474" s="136"/>
    </row>
    <row r="12475" spans="79:79" ht="24" thickBot="1">
      <c r="CA12475" s="136"/>
    </row>
    <row r="12476" spans="79:79" ht="24" thickBot="1">
      <c r="CA12476" s="136"/>
    </row>
    <row r="12477" spans="79:79" ht="24" thickBot="1">
      <c r="CA12477" s="136"/>
    </row>
    <row r="12478" spans="79:79" ht="24" thickBot="1">
      <c r="CA12478" s="136"/>
    </row>
    <row r="12479" spans="79:79" ht="24" thickBot="1">
      <c r="CA12479" s="136"/>
    </row>
    <row r="12480" spans="79:79" ht="24" thickBot="1">
      <c r="CA12480" s="136"/>
    </row>
    <row r="12481" spans="79:79" ht="24" thickBot="1">
      <c r="CA12481" s="136"/>
    </row>
    <row r="12482" spans="79:79" ht="24" thickBot="1">
      <c r="CA12482" s="136"/>
    </row>
    <row r="12483" spans="79:79" ht="24" thickBot="1">
      <c r="CA12483" s="136"/>
    </row>
    <row r="12484" spans="79:79" ht="24" thickBot="1">
      <c r="CA12484" s="136"/>
    </row>
    <row r="12485" spans="79:79" ht="24" thickBot="1">
      <c r="CA12485" s="136"/>
    </row>
    <row r="12486" spans="79:79" ht="24" thickBot="1">
      <c r="CA12486" s="136"/>
    </row>
    <row r="12487" spans="79:79" ht="24" thickBot="1">
      <c r="CA12487" s="136"/>
    </row>
    <row r="12488" spans="79:79" ht="24" thickBot="1">
      <c r="CA12488" s="136"/>
    </row>
    <row r="12489" spans="79:79" ht="24" thickBot="1">
      <c r="CA12489" s="136"/>
    </row>
    <row r="12490" spans="79:79" ht="24" thickBot="1">
      <c r="CA12490" s="136"/>
    </row>
    <row r="12491" spans="79:79" ht="24" thickBot="1">
      <c r="CA12491" s="136"/>
    </row>
    <row r="12492" spans="79:79" ht="24" thickBot="1">
      <c r="CA12492" s="136"/>
    </row>
    <row r="12493" spans="79:79" ht="24" thickBot="1">
      <c r="CA12493" s="136"/>
    </row>
    <row r="12494" spans="79:79" ht="24" thickBot="1">
      <c r="CA12494" s="136"/>
    </row>
    <row r="12495" spans="79:79" ht="24" thickBot="1">
      <c r="CA12495" s="136"/>
    </row>
    <row r="12496" spans="79:79" ht="24" thickBot="1">
      <c r="CA12496" s="136"/>
    </row>
    <row r="12497" spans="79:79" ht="24" thickBot="1">
      <c r="CA12497" s="136"/>
    </row>
    <row r="12498" spans="79:79" ht="24" thickBot="1">
      <c r="CA12498" s="136"/>
    </row>
    <row r="12499" spans="79:79" ht="24" thickBot="1">
      <c r="CA12499" s="136"/>
    </row>
    <row r="12500" spans="79:79" ht="24" thickBot="1">
      <c r="CA12500" s="136"/>
    </row>
    <row r="12501" spans="79:79" ht="24" thickBot="1">
      <c r="CA12501" s="136"/>
    </row>
    <row r="12502" spans="79:79" ht="24" thickBot="1">
      <c r="CA12502" s="136"/>
    </row>
    <row r="12503" spans="79:79" ht="24" thickBot="1">
      <c r="CA12503" s="136"/>
    </row>
    <row r="12504" spans="79:79" ht="24" thickBot="1">
      <c r="CA12504" s="136"/>
    </row>
    <row r="12505" spans="79:79" ht="24" thickBot="1">
      <c r="CA12505" s="136"/>
    </row>
    <row r="12506" spans="79:79" ht="24" thickBot="1">
      <c r="CA12506" s="136"/>
    </row>
    <row r="12507" spans="79:79" ht="24" thickBot="1">
      <c r="CA12507" s="136"/>
    </row>
    <row r="12508" spans="79:79" ht="24" thickBot="1">
      <c r="CA12508" s="136"/>
    </row>
    <row r="12509" spans="79:79" ht="24" thickBot="1">
      <c r="CA12509" s="136"/>
    </row>
    <row r="12510" spans="79:79" ht="24" thickBot="1">
      <c r="CA12510" s="136"/>
    </row>
    <row r="12511" spans="79:79" ht="24" thickBot="1">
      <c r="CA12511" s="136"/>
    </row>
    <row r="12512" spans="79:79" ht="24" thickBot="1">
      <c r="CA12512" s="136"/>
    </row>
    <row r="12513" spans="79:79" ht="24" thickBot="1">
      <c r="CA12513" s="136"/>
    </row>
    <row r="12514" spans="79:79" ht="24" thickBot="1">
      <c r="CA12514" s="136"/>
    </row>
    <row r="12515" spans="79:79" ht="24" thickBot="1">
      <c r="CA12515" s="136"/>
    </row>
    <row r="12516" spans="79:79" ht="24" thickBot="1">
      <c r="CA12516" s="136"/>
    </row>
    <row r="12517" spans="79:79" ht="24" thickBot="1">
      <c r="CA12517" s="136"/>
    </row>
    <row r="12518" spans="79:79" ht="24" thickBot="1">
      <c r="CA12518" s="136"/>
    </row>
    <row r="12519" spans="79:79" ht="24" thickBot="1">
      <c r="CA12519" s="136"/>
    </row>
    <row r="12520" spans="79:79" ht="24" thickBot="1">
      <c r="CA12520" s="136"/>
    </row>
    <row r="12521" spans="79:79" ht="24" thickBot="1">
      <c r="CA12521" s="136"/>
    </row>
    <row r="12522" spans="79:79" ht="24" thickBot="1">
      <c r="CA12522" s="136"/>
    </row>
    <row r="12523" spans="79:79" ht="24" thickBot="1">
      <c r="CA12523" s="136"/>
    </row>
    <row r="12524" spans="79:79" ht="24" thickBot="1">
      <c r="CA12524" s="136"/>
    </row>
    <row r="12525" spans="79:79" ht="24" thickBot="1">
      <c r="CA12525" s="136"/>
    </row>
    <row r="12526" spans="79:79" ht="24" thickBot="1">
      <c r="CA12526" s="136"/>
    </row>
    <row r="12527" spans="79:79" ht="24" thickBot="1">
      <c r="CA12527" s="136"/>
    </row>
    <row r="12528" spans="79:79" ht="24" thickBot="1">
      <c r="CA12528" s="136"/>
    </row>
    <row r="12529" spans="79:79" ht="24" thickBot="1">
      <c r="CA12529" s="136"/>
    </row>
    <row r="12530" spans="79:79" ht="24" thickBot="1">
      <c r="CA12530" s="136"/>
    </row>
    <row r="12531" spans="79:79" ht="24" thickBot="1">
      <c r="CA12531" s="136"/>
    </row>
    <row r="12532" spans="79:79" ht="24" thickBot="1">
      <c r="CA12532" s="136"/>
    </row>
    <row r="12533" spans="79:79" ht="24" thickBot="1">
      <c r="CA12533" s="136"/>
    </row>
    <row r="12534" spans="79:79" ht="24" thickBot="1">
      <c r="CA12534" s="136"/>
    </row>
    <row r="12535" spans="79:79" ht="24" thickBot="1">
      <c r="CA12535" s="136"/>
    </row>
    <row r="12536" spans="79:79" ht="24" thickBot="1">
      <c r="CA12536" s="136"/>
    </row>
    <row r="12537" spans="79:79" ht="24" thickBot="1">
      <c r="CA12537" s="136"/>
    </row>
    <row r="12538" spans="79:79" ht="24" thickBot="1">
      <c r="CA12538" s="136"/>
    </row>
    <row r="12539" spans="79:79" ht="24" thickBot="1">
      <c r="CA12539" s="136"/>
    </row>
    <row r="12540" spans="79:79" ht="24" thickBot="1">
      <c r="CA12540" s="136"/>
    </row>
    <row r="12541" spans="79:79" ht="24" thickBot="1">
      <c r="CA12541" s="136"/>
    </row>
    <row r="12542" spans="79:79" ht="24" thickBot="1">
      <c r="CA12542" s="136"/>
    </row>
    <row r="12543" spans="79:79" ht="24" thickBot="1">
      <c r="CA12543" s="136"/>
    </row>
    <row r="12544" spans="79:79" ht="24" thickBot="1">
      <c r="CA12544" s="136"/>
    </row>
    <row r="12545" spans="79:79" ht="24" thickBot="1">
      <c r="CA12545" s="136"/>
    </row>
    <row r="12546" spans="79:79" ht="24" thickBot="1">
      <c r="CA12546" s="136"/>
    </row>
    <row r="12547" spans="79:79" ht="24" thickBot="1">
      <c r="CA12547" s="136"/>
    </row>
    <row r="12548" spans="79:79" ht="24" thickBot="1">
      <c r="CA12548" s="136"/>
    </row>
    <row r="12549" spans="79:79" ht="24" thickBot="1">
      <c r="CA12549" s="136"/>
    </row>
    <row r="12550" spans="79:79" ht="24" thickBot="1">
      <c r="CA12550" s="136"/>
    </row>
    <row r="12551" spans="79:79" ht="24" thickBot="1">
      <c r="CA12551" s="136"/>
    </row>
    <row r="12552" spans="79:79" ht="24" thickBot="1">
      <c r="CA12552" s="136"/>
    </row>
    <row r="12553" spans="79:79" ht="24" thickBot="1">
      <c r="CA12553" s="136"/>
    </row>
    <row r="12554" spans="79:79" ht="24" thickBot="1">
      <c r="CA12554" s="136"/>
    </row>
    <row r="12555" spans="79:79" ht="24" thickBot="1">
      <c r="CA12555" s="136"/>
    </row>
    <row r="12556" spans="79:79" ht="24" thickBot="1">
      <c r="CA12556" s="136"/>
    </row>
    <row r="12557" spans="79:79" ht="24" thickBot="1">
      <c r="CA12557" s="136"/>
    </row>
    <row r="12558" spans="79:79" ht="24" thickBot="1">
      <c r="CA12558" s="136"/>
    </row>
    <row r="12559" spans="79:79" ht="24" thickBot="1">
      <c r="CA12559" s="136"/>
    </row>
    <row r="12560" spans="79:79" ht="24" thickBot="1">
      <c r="CA12560" s="136"/>
    </row>
    <row r="12561" spans="79:79" ht="24" thickBot="1">
      <c r="CA12561" s="136"/>
    </row>
    <row r="12562" spans="79:79" ht="24" thickBot="1">
      <c r="CA12562" s="136"/>
    </row>
    <row r="12563" spans="79:79" ht="24" thickBot="1">
      <c r="CA12563" s="136"/>
    </row>
    <row r="12564" spans="79:79" ht="24" thickBot="1">
      <c r="CA12564" s="136"/>
    </row>
    <row r="12565" spans="79:79" ht="24" thickBot="1">
      <c r="CA12565" s="136"/>
    </row>
    <row r="12566" spans="79:79" ht="24" thickBot="1">
      <c r="CA12566" s="136"/>
    </row>
    <row r="12567" spans="79:79" ht="24" thickBot="1">
      <c r="CA12567" s="136"/>
    </row>
    <row r="12568" spans="79:79" ht="24" thickBot="1">
      <c r="CA12568" s="136"/>
    </row>
    <row r="12569" spans="79:79" ht="24" thickBot="1">
      <c r="CA12569" s="136"/>
    </row>
    <row r="12570" spans="79:79" ht="24" thickBot="1">
      <c r="CA12570" s="136"/>
    </row>
    <row r="12571" spans="79:79" ht="24" thickBot="1">
      <c r="CA12571" s="136"/>
    </row>
    <row r="12572" spans="79:79" ht="24" thickBot="1">
      <c r="CA12572" s="136"/>
    </row>
    <row r="12573" spans="79:79" ht="24" thickBot="1">
      <c r="CA12573" s="136"/>
    </row>
    <row r="12574" spans="79:79" ht="24" thickBot="1">
      <c r="CA12574" s="136"/>
    </row>
    <row r="12575" spans="79:79" ht="24" thickBot="1">
      <c r="CA12575" s="136"/>
    </row>
    <row r="12576" spans="79:79" ht="24" thickBot="1">
      <c r="CA12576" s="136"/>
    </row>
    <row r="12577" spans="79:79" ht="24" thickBot="1">
      <c r="CA12577" s="136"/>
    </row>
    <row r="12578" spans="79:79" ht="24" thickBot="1">
      <c r="CA12578" s="136"/>
    </row>
    <row r="12579" spans="79:79" ht="24" thickBot="1">
      <c r="CA12579" s="136"/>
    </row>
    <row r="12580" spans="79:79" ht="24" thickBot="1">
      <c r="CA12580" s="136"/>
    </row>
    <row r="12581" spans="79:79" ht="24" thickBot="1">
      <c r="CA12581" s="136"/>
    </row>
    <row r="12582" spans="79:79" ht="24" thickBot="1">
      <c r="CA12582" s="136"/>
    </row>
    <row r="12583" spans="79:79" ht="24" thickBot="1">
      <c r="CA12583" s="136"/>
    </row>
    <row r="12584" spans="79:79" ht="24" thickBot="1">
      <c r="CA12584" s="136"/>
    </row>
    <row r="12585" spans="79:79" ht="24" thickBot="1">
      <c r="CA12585" s="136"/>
    </row>
    <row r="12586" spans="79:79" ht="24" thickBot="1">
      <c r="CA12586" s="136"/>
    </row>
    <row r="12587" spans="79:79" ht="24" thickBot="1">
      <c r="CA12587" s="136"/>
    </row>
    <row r="12588" spans="79:79" ht="24" thickBot="1">
      <c r="CA12588" s="136"/>
    </row>
    <row r="12589" spans="79:79" ht="24" thickBot="1">
      <c r="CA12589" s="136"/>
    </row>
    <row r="12590" spans="79:79" ht="24" thickBot="1">
      <c r="CA12590" s="136"/>
    </row>
    <row r="12591" spans="79:79" ht="24" thickBot="1">
      <c r="CA12591" s="136"/>
    </row>
    <row r="12592" spans="79:79" ht="24" thickBot="1">
      <c r="CA12592" s="136"/>
    </row>
    <row r="12593" spans="79:79" ht="24" thickBot="1">
      <c r="CA12593" s="136"/>
    </row>
    <row r="12594" spans="79:79" ht="24" thickBot="1">
      <c r="CA12594" s="136"/>
    </row>
    <row r="12595" spans="79:79" ht="24" thickBot="1">
      <c r="CA12595" s="136"/>
    </row>
    <row r="12596" spans="79:79" ht="24" thickBot="1">
      <c r="CA12596" s="136"/>
    </row>
    <row r="12597" spans="79:79" ht="24" thickBot="1">
      <c r="CA12597" s="136"/>
    </row>
    <row r="12598" spans="79:79" ht="24" thickBot="1">
      <c r="CA12598" s="136"/>
    </row>
    <row r="12599" spans="79:79" ht="24" thickBot="1">
      <c r="CA12599" s="136"/>
    </row>
    <row r="12600" spans="79:79" ht="24" thickBot="1">
      <c r="CA12600" s="136"/>
    </row>
    <row r="12601" spans="79:79" ht="24" thickBot="1">
      <c r="CA12601" s="136"/>
    </row>
    <row r="12602" spans="79:79" ht="24" thickBot="1">
      <c r="CA12602" s="136"/>
    </row>
    <row r="12603" spans="79:79" ht="24" thickBot="1">
      <c r="CA12603" s="136"/>
    </row>
    <row r="12604" spans="79:79" ht="24" thickBot="1">
      <c r="CA12604" s="136"/>
    </row>
    <row r="12605" spans="79:79" ht="24" thickBot="1">
      <c r="CA12605" s="136"/>
    </row>
    <row r="12606" spans="79:79" ht="24" thickBot="1">
      <c r="CA12606" s="136"/>
    </row>
    <row r="12607" spans="79:79" ht="24" thickBot="1">
      <c r="CA12607" s="136"/>
    </row>
    <row r="12608" spans="79:79" ht="24" thickBot="1">
      <c r="CA12608" s="136"/>
    </row>
    <row r="12609" spans="79:79" ht="24" thickBot="1">
      <c r="CA12609" s="136"/>
    </row>
    <row r="12610" spans="79:79" ht="24" thickBot="1">
      <c r="CA12610" s="136"/>
    </row>
    <row r="12611" spans="79:79" ht="24" thickBot="1">
      <c r="CA12611" s="136"/>
    </row>
    <row r="12612" spans="79:79" ht="24" thickBot="1">
      <c r="CA12612" s="136"/>
    </row>
    <row r="12613" spans="79:79" ht="24" thickBot="1">
      <c r="CA12613" s="136"/>
    </row>
    <row r="12614" spans="79:79" ht="24" thickBot="1">
      <c r="CA12614" s="136"/>
    </row>
    <row r="12615" spans="79:79" ht="24" thickBot="1">
      <c r="CA12615" s="136"/>
    </row>
    <row r="12616" spans="79:79" ht="24" thickBot="1">
      <c r="CA12616" s="136"/>
    </row>
    <row r="12617" spans="79:79" ht="24" thickBot="1">
      <c r="CA12617" s="136"/>
    </row>
    <row r="12618" spans="79:79" ht="24" thickBot="1">
      <c r="CA12618" s="136"/>
    </row>
    <row r="12619" spans="79:79" ht="24" thickBot="1">
      <c r="CA12619" s="136"/>
    </row>
    <row r="12620" spans="79:79" ht="24" thickBot="1">
      <c r="CA12620" s="136"/>
    </row>
    <row r="12621" spans="79:79" ht="24" thickBot="1">
      <c r="CA12621" s="136"/>
    </row>
    <row r="12622" spans="79:79" ht="24" thickBot="1">
      <c r="CA12622" s="136"/>
    </row>
    <row r="12623" spans="79:79" ht="24" thickBot="1">
      <c r="CA12623" s="136"/>
    </row>
    <row r="12624" spans="79:79" ht="24" thickBot="1">
      <c r="CA12624" s="136"/>
    </row>
    <row r="12625" spans="79:79" ht="24" thickBot="1">
      <c r="CA12625" s="136"/>
    </row>
    <row r="12626" spans="79:79" ht="24" thickBot="1">
      <c r="CA12626" s="136"/>
    </row>
    <row r="12627" spans="79:79" ht="24" thickBot="1">
      <c r="CA12627" s="136"/>
    </row>
    <row r="12628" spans="79:79" ht="24" thickBot="1">
      <c r="CA12628" s="136"/>
    </row>
    <row r="12629" spans="79:79" ht="24" thickBot="1">
      <c r="CA12629" s="136"/>
    </row>
    <row r="12630" spans="79:79" ht="24" thickBot="1">
      <c r="CA12630" s="136"/>
    </row>
    <row r="12631" spans="79:79" ht="24" thickBot="1">
      <c r="CA12631" s="136"/>
    </row>
    <row r="12632" spans="79:79" ht="24" thickBot="1">
      <c r="CA12632" s="136"/>
    </row>
    <row r="12633" spans="79:79" ht="24" thickBot="1">
      <c r="CA12633" s="136"/>
    </row>
    <row r="12634" spans="79:79" ht="24" thickBot="1">
      <c r="CA12634" s="136"/>
    </row>
    <row r="12635" spans="79:79" ht="24" thickBot="1">
      <c r="CA12635" s="136"/>
    </row>
    <row r="12636" spans="79:79" ht="24" thickBot="1">
      <c r="CA12636" s="136"/>
    </row>
    <row r="12637" spans="79:79" ht="24" thickBot="1">
      <c r="CA12637" s="136"/>
    </row>
    <row r="12638" spans="79:79" ht="24" thickBot="1">
      <c r="CA12638" s="136"/>
    </row>
    <row r="12639" spans="79:79" ht="24" thickBot="1">
      <c r="CA12639" s="136"/>
    </row>
    <row r="12640" spans="79:79" ht="24" thickBot="1">
      <c r="CA12640" s="136"/>
    </row>
    <row r="12641" spans="79:79" ht="24" thickBot="1">
      <c r="CA12641" s="136"/>
    </row>
    <row r="12642" spans="79:79" ht="24" thickBot="1">
      <c r="CA12642" s="136"/>
    </row>
    <row r="12643" spans="79:79" ht="24" thickBot="1">
      <c r="CA12643" s="136"/>
    </row>
    <row r="12644" spans="79:79" ht="24" thickBot="1">
      <c r="CA12644" s="136"/>
    </row>
    <row r="12645" spans="79:79" ht="24" thickBot="1">
      <c r="CA12645" s="136"/>
    </row>
    <row r="12646" spans="79:79" ht="24" thickBot="1">
      <c r="CA12646" s="136"/>
    </row>
    <row r="12647" spans="79:79" ht="24" thickBot="1">
      <c r="CA12647" s="136"/>
    </row>
    <row r="12648" spans="79:79" ht="24" thickBot="1">
      <c r="CA12648" s="136"/>
    </row>
    <row r="12649" spans="79:79" ht="24" thickBot="1">
      <c r="CA12649" s="136"/>
    </row>
    <row r="12650" spans="79:79" ht="24" thickBot="1">
      <c r="CA12650" s="136"/>
    </row>
    <row r="12651" spans="79:79" ht="24" thickBot="1">
      <c r="CA12651" s="136"/>
    </row>
    <row r="12652" spans="79:79" ht="24" thickBot="1">
      <c r="CA12652" s="136"/>
    </row>
    <row r="12653" spans="79:79" ht="24" thickBot="1">
      <c r="CA12653" s="136"/>
    </row>
    <row r="12654" spans="79:79" ht="24" thickBot="1">
      <c r="CA12654" s="136"/>
    </row>
    <row r="12655" spans="79:79" ht="24" thickBot="1">
      <c r="CA12655" s="136"/>
    </row>
    <row r="12656" spans="79:79" ht="24" thickBot="1">
      <c r="CA12656" s="136"/>
    </row>
    <row r="12657" spans="79:79" ht="24" thickBot="1">
      <c r="CA12657" s="136"/>
    </row>
    <row r="12658" spans="79:79" ht="24" thickBot="1">
      <c r="CA12658" s="136"/>
    </row>
    <row r="12659" spans="79:79" ht="24" thickBot="1">
      <c r="CA12659" s="136"/>
    </row>
    <row r="12660" spans="79:79" ht="24" thickBot="1">
      <c r="CA12660" s="136"/>
    </row>
    <row r="12661" spans="79:79" ht="24" thickBot="1">
      <c r="CA12661" s="136"/>
    </row>
    <row r="12662" spans="79:79" ht="24" thickBot="1">
      <c r="CA12662" s="136"/>
    </row>
    <row r="12663" spans="79:79" ht="24" thickBot="1">
      <c r="CA12663" s="136"/>
    </row>
    <row r="12664" spans="79:79" ht="24" thickBot="1">
      <c r="CA12664" s="136"/>
    </row>
    <row r="12665" spans="79:79" ht="24" thickBot="1">
      <c r="CA12665" s="136"/>
    </row>
    <row r="12666" spans="79:79" ht="24" thickBot="1">
      <c r="CA12666" s="136"/>
    </row>
    <row r="12667" spans="79:79" ht="24" thickBot="1">
      <c r="CA12667" s="136"/>
    </row>
    <row r="12668" spans="79:79" ht="24" thickBot="1">
      <c r="CA12668" s="136"/>
    </row>
    <row r="12669" spans="79:79" ht="24" thickBot="1">
      <c r="CA12669" s="136"/>
    </row>
    <row r="12670" spans="79:79" ht="24" thickBot="1">
      <c r="CA12670" s="136"/>
    </row>
    <row r="12671" spans="79:79" ht="24" thickBot="1">
      <c r="CA12671" s="136"/>
    </row>
    <row r="12672" spans="79:79" ht="24" thickBot="1">
      <c r="CA12672" s="136"/>
    </row>
    <row r="12673" spans="79:79" ht="24" thickBot="1">
      <c r="CA12673" s="136"/>
    </row>
    <row r="12674" spans="79:79" ht="24" thickBot="1">
      <c r="CA12674" s="136"/>
    </row>
    <row r="12675" spans="79:79" ht="24" thickBot="1">
      <c r="CA12675" s="136"/>
    </row>
    <row r="12676" spans="79:79" ht="24" thickBot="1">
      <c r="CA12676" s="136"/>
    </row>
    <row r="12677" spans="79:79" ht="24" thickBot="1">
      <c r="CA12677" s="136"/>
    </row>
    <row r="12678" spans="79:79" ht="24" thickBot="1">
      <c r="CA12678" s="136"/>
    </row>
    <row r="12679" spans="79:79" ht="24" thickBot="1">
      <c r="CA12679" s="136"/>
    </row>
    <row r="12680" spans="79:79" ht="24" thickBot="1">
      <c r="CA12680" s="136"/>
    </row>
    <row r="12681" spans="79:79" ht="24" thickBot="1">
      <c r="CA12681" s="136"/>
    </row>
    <row r="12682" spans="79:79" ht="24" thickBot="1">
      <c r="CA12682" s="136"/>
    </row>
    <row r="12683" spans="79:79" ht="24" thickBot="1">
      <c r="CA12683" s="136"/>
    </row>
    <row r="12684" spans="79:79" ht="24" thickBot="1">
      <c r="CA12684" s="136"/>
    </row>
    <row r="12685" spans="79:79" ht="24" thickBot="1">
      <c r="CA12685" s="136"/>
    </row>
    <row r="12686" spans="79:79" ht="24" thickBot="1">
      <c r="CA12686" s="136"/>
    </row>
    <row r="12687" spans="79:79" ht="24" thickBot="1">
      <c r="CA12687" s="136"/>
    </row>
    <row r="12688" spans="79:79" ht="24" thickBot="1">
      <c r="CA12688" s="136"/>
    </row>
    <row r="12689" spans="79:79" ht="24" thickBot="1">
      <c r="CA12689" s="136"/>
    </row>
    <row r="12690" spans="79:79" ht="24" thickBot="1">
      <c r="CA12690" s="136"/>
    </row>
    <row r="12691" spans="79:79" ht="24" thickBot="1">
      <c r="CA12691" s="136"/>
    </row>
    <row r="12692" spans="79:79" ht="24" thickBot="1">
      <c r="CA12692" s="136"/>
    </row>
    <row r="12693" spans="79:79" ht="24" thickBot="1">
      <c r="CA12693" s="136"/>
    </row>
    <row r="12694" spans="79:79" ht="24" thickBot="1">
      <c r="CA12694" s="136"/>
    </row>
    <row r="12695" spans="79:79" ht="24" thickBot="1">
      <c r="CA12695" s="136"/>
    </row>
    <row r="12696" spans="79:79" ht="24" thickBot="1">
      <c r="CA12696" s="136"/>
    </row>
    <row r="12697" spans="79:79" ht="24" thickBot="1">
      <c r="CA12697" s="136"/>
    </row>
    <row r="12698" spans="79:79" ht="24" thickBot="1">
      <c r="CA12698" s="136"/>
    </row>
    <row r="12699" spans="79:79" ht="24" thickBot="1">
      <c r="CA12699" s="136"/>
    </row>
    <row r="12700" spans="79:79" ht="24" thickBot="1">
      <c r="CA12700" s="136"/>
    </row>
    <row r="12701" spans="79:79" ht="24" thickBot="1">
      <c r="CA12701" s="136"/>
    </row>
    <row r="12702" spans="79:79" ht="24" thickBot="1">
      <c r="CA12702" s="136"/>
    </row>
    <row r="12703" spans="79:79" ht="24" thickBot="1">
      <c r="CA12703" s="136"/>
    </row>
    <row r="12704" spans="79:79" ht="24" thickBot="1">
      <c r="CA12704" s="136"/>
    </row>
    <row r="12705" spans="79:79" ht="24" thickBot="1">
      <c r="CA12705" s="136"/>
    </row>
    <row r="12706" spans="79:79" ht="24" thickBot="1">
      <c r="CA12706" s="136"/>
    </row>
    <row r="12707" spans="79:79" ht="24" thickBot="1">
      <c r="CA12707" s="136"/>
    </row>
    <row r="12708" spans="79:79" ht="24" thickBot="1">
      <c r="CA12708" s="136"/>
    </row>
    <row r="12709" spans="79:79" ht="24" thickBot="1">
      <c r="CA12709" s="136"/>
    </row>
    <row r="12710" spans="79:79" ht="24" thickBot="1">
      <c r="CA12710" s="136"/>
    </row>
    <row r="12711" spans="79:79" ht="24" thickBot="1">
      <c r="CA12711" s="136"/>
    </row>
    <row r="12712" spans="79:79" ht="24" thickBot="1">
      <c r="CA12712" s="136"/>
    </row>
    <row r="12713" spans="79:79" ht="24" thickBot="1">
      <c r="CA12713" s="136"/>
    </row>
    <row r="12714" spans="79:79" ht="24" thickBot="1">
      <c r="CA12714" s="136"/>
    </row>
    <row r="12715" spans="79:79" ht="24" thickBot="1">
      <c r="CA12715" s="136"/>
    </row>
    <row r="12716" spans="79:79" ht="24" thickBot="1">
      <c r="CA12716" s="136"/>
    </row>
    <row r="12717" spans="79:79" ht="24" thickBot="1">
      <c r="CA12717" s="136"/>
    </row>
    <row r="12718" spans="79:79" ht="24" thickBot="1">
      <c r="CA12718" s="136"/>
    </row>
    <row r="12719" spans="79:79" ht="24" thickBot="1">
      <c r="CA12719" s="136"/>
    </row>
    <row r="12720" spans="79:79" ht="24" thickBot="1">
      <c r="CA12720" s="136"/>
    </row>
    <row r="12721" spans="79:79" ht="24" thickBot="1">
      <c r="CA12721" s="136"/>
    </row>
    <row r="12722" spans="79:79" ht="24" thickBot="1">
      <c r="CA12722" s="136"/>
    </row>
    <row r="12723" spans="79:79" ht="24" thickBot="1">
      <c r="CA12723" s="136"/>
    </row>
    <row r="12724" spans="79:79" ht="24" thickBot="1">
      <c r="CA12724" s="136"/>
    </row>
    <row r="12725" spans="79:79" ht="24" thickBot="1">
      <c r="CA12725" s="136"/>
    </row>
    <row r="12726" spans="79:79" ht="24" thickBot="1">
      <c r="CA12726" s="136"/>
    </row>
    <row r="12727" spans="79:79" ht="24" thickBot="1">
      <c r="CA12727" s="136"/>
    </row>
    <row r="12728" spans="79:79" ht="24" thickBot="1">
      <c r="CA12728" s="136"/>
    </row>
    <row r="12729" spans="79:79" ht="24" thickBot="1">
      <c r="CA12729" s="136"/>
    </row>
    <row r="12730" spans="79:79" ht="24" thickBot="1">
      <c r="CA12730" s="136"/>
    </row>
    <row r="12731" spans="79:79" ht="24" thickBot="1">
      <c r="CA12731" s="136"/>
    </row>
    <row r="12732" spans="79:79" ht="24" thickBot="1">
      <c r="CA12732" s="136"/>
    </row>
    <row r="12733" spans="79:79" ht="24" thickBot="1">
      <c r="CA12733" s="136"/>
    </row>
    <row r="12734" spans="79:79" ht="24" thickBot="1">
      <c r="CA12734" s="136"/>
    </row>
    <row r="12735" spans="79:79" ht="24" thickBot="1">
      <c r="CA12735" s="136"/>
    </row>
    <row r="12736" spans="79:79" ht="24" thickBot="1">
      <c r="CA12736" s="136"/>
    </row>
    <row r="12737" spans="79:79" ht="24" thickBot="1">
      <c r="CA12737" s="136"/>
    </row>
    <row r="12738" spans="79:79" ht="24" thickBot="1">
      <c r="CA12738" s="136"/>
    </row>
    <row r="12739" spans="79:79" ht="24" thickBot="1">
      <c r="CA12739" s="136"/>
    </row>
    <row r="12740" spans="79:79" ht="24" thickBot="1">
      <c r="CA12740" s="136"/>
    </row>
    <row r="12741" spans="79:79" ht="24" thickBot="1">
      <c r="CA12741" s="136"/>
    </row>
    <row r="12742" spans="79:79" ht="24" thickBot="1">
      <c r="CA12742" s="136"/>
    </row>
    <row r="12743" spans="79:79" ht="24" thickBot="1">
      <c r="CA12743" s="136"/>
    </row>
    <row r="12744" spans="79:79" ht="24" thickBot="1">
      <c r="CA12744" s="136"/>
    </row>
    <row r="12745" spans="79:79" ht="24" thickBot="1">
      <c r="CA12745" s="136"/>
    </row>
    <row r="12746" spans="79:79" ht="24" thickBot="1">
      <c r="CA12746" s="136"/>
    </row>
    <row r="12747" spans="79:79" ht="24" thickBot="1">
      <c r="CA12747" s="136"/>
    </row>
    <row r="12748" spans="79:79" ht="24" thickBot="1">
      <c r="CA12748" s="136"/>
    </row>
    <row r="12749" spans="79:79" ht="24" thickBot="1">
      <c r="CA12749" s="136"/>
    </row>
    <row r="12750" spans="79:79" ht="24" thickBot="1">
      <c r="CA12750" s="136"/>
    </row>
    <row r="12751" spans="79:79" ht="24" thickBot="1">
      <c r="CA12751" s="136"/>
    </row>
    <row r="12752" spans="79:79" ht="24" thickBot="1">
      <c r="CA12752" s="136"/>
    </row>
    <row r="12753" spans="79:79" ht="24" thickBot="1">
      <c r="CA12753" s="136"/>
    </row>
    <row r="12754" spans="79:79" ht="24" thickBot="1">
      <c r="CA12754" s="136"/>
    </row>
    <row r="12755" spans="79:79" ht="24" thickBot="1">
      <c r="CA12755" s="136"/>
    </row>
    <row r="12756" spans="79:79" ht="24" thickBot="1">
      <c r="CA12756" s="136"/>
    </row>
    <row r="12757" spans="79:79" ht="24" thickBot="1">
      <c r="CA12757" s="136"/>
    </row>
    <row r="12758" spans="79:79" ht="24" thickBot="1">
      <c r="CA12758" s="136"/>
    </row>
    <row r="12759" spans="79:79" ht="24" thickBot="1">
      <c r="CA12759" s="136"/>
    </row>
    <row r="12760" spans="79:79" ht="24" thickBot="1">
      <c r="CA12760" s="136"/>
    </row>
    <row r="12761" spans="79:79" ht="24" thickBot="1">
      <c r="CA12761" s="136"/>
    </row>
    <row r="12762" spans="79:79" ht="24" thickBot="1">
      <c r="CA12762" s="136"/>
    </row>
    <row r="12763" spans="79:79" ht="24" thickBot="1">
      <c r="CA12763" s="136"/>
    </row>
    <row r="12764" spans="79:79" ht="24" thickBot="1">
      <c r="CA12764" s="136"/>
    </row>
    <row r="12765" spans="79:79" ht="24" thickBot="1">
      <c r="CA12765" s="136"/>
    </row>
    <row r="12766" spans="79:79" ht="24" thickBot="1">
      <c r="CA12766" s="136"/>
    </row>
    <row r="12767" spans="79:79" ht="24" thickBot="1">
      <c r="CA12767" s="136"/>
    </row>
    <row r="12768" spans="79:79" ht="24" thickBot="1">
      <c r="CA12768" s="136"/>
    </row>
    <row r="12769" spans="79:79" ht="24" thickBot="1">
      <c r="CA12769" s="136"/>
    </row>
    <row r="12770" spans="79:79" ht="24" thickBot="1">
      <c r="CA12770" s="136"/>
    </row>
    <row r="12771" spans="79:79" ht="24" thickBot="1">
      <c r="CA12771" s="136"/>
    </row>
    <row r="12772" spans="79:79" ht="24" thickBot="1">
      <c r="CA12772" s="136"/>
    </row>
    <row r="12773" spans="79:79" ht="24" thickBot="1">
      <c r="CA12773" s="136"/>
    </row>
    <row r="12774" spans="79:79" ht="24" thickBot="1">
      <c r="CA12774" s="136"/>
    </row>
    <row r="12775" spans="79:79" ht="24" thickBot="1">
      <c r="CA12775" s="136"/>
    </row>
    <row r="12776" spans="79:79" ht="24" thickBot="1">
      <c r="CA12776" s="136"/>
    </row>
    <row r="12777" spans="79:79" ht="24" thickBot="1">
      <c r="CA12777" s="136"/>
    </row>
    <row r="12778" spans="79:79" ht="24" thickBot="1">
      <c r="CA12778" s="136"/>
    </row>
    <row r="12779" spans="79:79" ht="24" thickBot="1">
      <c r="CA12779" s="136"/>
    </row>
    <row r="12780" spans="79:79" ht="24" thickBot="1">
      <c r="CA12780" s="136"/>
    </row>
    <row r="12781" spans="79:79" ht="24" thickBot="1">
      <c r="CA12781" s="136"/>
    </row>
    <row r="12782" spans="79:79" ht="24" thickBot="1">
      <c r="CA12782" s="136"/>
    </row>
    <row r="12783" spans="79:79" ht="24" thickBot="1">
      <c r="CA12783" s="136"/>
    </row>
    <row r="12784" spans="79:79" ht="24" thickBot="1">
      <c r="CA12784" s="136"/>
    </row>
    <row r="12785" spans="79:79" ht="24" thickBot="1">
      <c r="CA12785" s="136"/>
    </row>
    <row r="12786" spans="79:79" ht="24" thickBot="1">
      <c r="CA12786" s="136"/>
    </row>
    <row r="12787" spans="79:79" ht="24" thickBot="1">
      <c r="CA12787" s="136"/>
    </row>
    <row r="12788" spans="79:79" ht="24" thickBot="1">
      <c r="CA12788" s="136"/>
    </row>
    <row r="12789" spans="79:79" ht="24" thickBot="1">
      <c r="CA12789" s="136"/>
    </row>
    <row r="12790" spans="79:79" ht="24" thickBot="1">
      <c r="CA12790" s="136"/>
    </row>
    <row r="12791" spans="79:79" ht="24" thickBot="1">
      <c r="CA12791" s="136"/>
    </row>
    <row r="12792" spans="79:79" ht="24" thickBot="1">
      <c r="CA12792" s="136"/>
    </row>
    <row r="12793" spans="79:79" ht="24" thickBot="1">
      <c r="CA12793" s="136"/>
    </row>
    <row r="12794" spans="79:79" ht="24" thickBot="1">
      <c r="CA12794" s="136"/>
    </row>
    <row r="12795" spans="79:79" ht="24" thickBot="1">
      <c r="CA12795" s="136"/>
    </row>
    <row r="12796" spans="79:79" ht="24" thickBot="1">
      <c r="CA12796" s="136"/>
    </row>
    <row r="12797" spans="79:79" ht="24" thickBot="1">
      <c r="CA12797" s="136"/>
    </row>
    <row r="12798" spans="79:79" ht="24" thickBot="1">
      <c r="CA12798" s="136"/>
    </row>
    <row r="12799" spans="79:79" ht="24" thickBot="1">
      <c r="CA12799" s="136"/>
    </row>
    <row r="12800" spans="79:79" ht="24" thickBot="1">
      <c r="CA12800" s="136"/>
    </row>
    <row r="12801" spans="79:79" ht="24" thickBot="1">
      <c r="CA12801" s="136"/>
    </row>
    <row r="12802" spans="79:79" ht="24" thickBot="1">
      <c r="CA12802" s="136"/>
    </row>
    <row r="12803" spans="79:79" ht="24" thickBot="1">
      <c r="CA12803" s="136"/>
    </row>
    <row r="12804" spans="79:79" ht="24" thickBot="1">
      <c r="CA12804" s="136"/>
    </row>
    <row r="12805" spans="79:79" ht="24" thickBot="1">
      <c r="CA12805" s="136"/>
    </row>
    <row r="12806" spans="79:79" ht="24" thickBot="1">
      <c r="CA12806" s="136"/>
    </row>
    <row r="12807" spans="79:79" ht="24" thickBot="1">
      <c r="CA12807" s="136"/>
    </row>
    <row r="12808" spans="79:79" ht="24" thickBot="1">
      <c r="CA12808" s="136"/>
    </row>
    <row r="12809" spans="79:79" ht="24" thickBot="1">
      <c r="CA12809" s="136"/>
    </row>
    <row r="12810" spans="79:79" ht="24" thickBot="1">
      <c r="CA12810" s="136"/>
    </row>
    <row r="12811" spans="79:79" ht="24" thickBot="1">
      <c r="CA12811" s="136"/>
    </row>
    <row r="12812" spans="79:79" ht="24" thickBot="1">
      <c r="CA12812" s="136"/>
    </row>
    <row r="12813" spans="79:79" ht="24" thickBot="1">
      <c r="CA12813" s="136"/>
    </row>
    <row r="12814" spans="79:79" ht="24" thickBot="1">
      <c r="CA12814" s="136"/>
    </row>
    <row r="12815" spans="79:79" ht="24" thickBot="1">
      <c r="CA12815" s="136"/>
    </row>
    <row r="12816" spans="79:79" ht="24" thickBot="1">
      <c r="CA12816" s="136"/>
    </row>
    <row r="12817" spans="79:79" ht="24" thickBot="1">
      <c r="CA12817" s="136"/>
    </row>
    <row r="12818" spans="79:79" ht="24" thickBot="1">
      <c r="CA12818" s="136"/>
    </row>
    <row r="12819" spans="79:79" ht="24" thickBot="1">
      <c r="CA12819" s="136"/>
    </row>
    <row r="12820" spans="79:79" ht="24" thickBot="1">
      <c r="CA12820" s="136"/>
    </row>
    <row r="12821" spans="79:79" ht="24" thickBot="1">
      <c r="CA12821" s="136"/>
    </row>
    <row r="12822" spans="79:79" ht="24" thickBot="1">
      <c r="CA12822" s="136"/>
    </row>
    <row r="12823" spans="79:79" ht="24" thickBot="1">
      <c r="CA12823" s="136"/>
    </row>
    <row r="12824" spans="79:79" ht="24" thickBot="1">
      <c r="CA12824" s="136"/>
    </row>
    <row r="12825" spans="79:79" ht="24" thickBot="1">
      <c r="CA12825" s="136"/>
    </row>
    <row r="12826" spans="79:79" ht="24" thickBot="1">
      <c r="CA12826" s="136"/>
    </row>
    <row r="12827" spans="79:79" ht="24" thickBot="1">
      <c r="CA12827" s="136"/>
    </row>
    <row r="12828" spans="79:79" ht="24" thickBot="1">
      <c r="CA12828" s="136"/>
    </row>
    <row r="12829" spans="79:79" ht="24" thickBot="1">
      <c r="CA12829" s="136"/>
    </row>
    <row r="12830" spans="79:79" ht="24" thickBot="1">
      <c r="CA12830" s="136"/>
    </row>
    <row r="12831" spans="79:79" ht="24" thickBot="1">
      <c r="CA12831" s="136"/>
    </row>
    <row r="12832" spans="79:79" ht="24" thickBot="1">
      <c r="CA12832" s="136"/>
    </row>
    <row r="12833" spans="79:79" ht="24" thickBot="1">
      <c r="CA12833" s="136"/>
    </row>
    <row r="12834" spans="79:79" ht="24" thickBot="1">
      <c r="CA12834" s="136"/>
    </row>
    <row r="12835" spans="79:79" ht="24" thickBot="1">
      <c r="CA12835" s="136"/>
    </row>
    <row r="12836" spans="79:79" ht="24" thickBot="1">
      <c r="CA12836" s="136"/>
    </row>
    <row r="12837" spans="79:79" ht="24" thickBot="1">
      <c r="CA12837" s="136"/>
    </row>
    <row r="12838" spans="79:79" ht="24" thickBot="1">
      <c r="CA12838" s="136"/>
    </row>
    <row r="12839" spans="79:79" ht="24" thickBot="1">
      <c r="CA12839" s="136"/>
    </row>
    <row r="12840" spans="79:79" ht="24" thickBot="1">
      <c r="CA12840" s="136"/>
    </row>
    <row r="12841" spans="79:79" ht="24" thickBot="1">
      <c r="CA12841" s="136"/>
    </row>
    <row r="12842" spans="79:79" ht="24" thickBot="1">
      <c r="CA12842" s="136"/>
    </row>
    <row r="12843" spans="79:79" ht="24" thickBot="1">
      <c r="CA12843" s="136"/>
    </row>
    <row r="12844" spans="79:79" ht="24" thickBot="1">
      <c r="CA12844" s="136"/>
    </row>
    <row r="12845" spans="79:79" ht="24" thickBot="1">
      <c r="CA12845" s="136"/>
    </row>
    <row r="12846" spans="79:79" ht="24" thickBot="1">
      <c r="CA12846" s="136"/>
    </row>
    <row r="12847" spans="79:79" ht="24" thickBot="1">
      <c r="CA12847" s="136"/>
    </row>
    <row r="12848" spans="79:79" ht="24" thickBot="1">
      <c r="CA12848" s="136"/>
    </row>
    <row r="12849" spans="79:79" ht="24" thickBot="1">
      <c r="CA12849" s="136"/>
    </row>
    <row r="12850" spans="79:79" ht="24" thickBot="1">
      <c r="CA12850" s="136"/>
    </row>
    <row r="12851" spans="79:79" ht="24" thickBot="1">
      <c r="CA12851" s="136"/>
    </row>
    <row r="12852" spans="79:79" ht="24" thickBot="1">
      <c r="CA12852" s="136"/>
    </row>
    <row r="12853" spans="79:79" ht="24" thickBot="1">
      <c r="CA12853" s="136"/>
    </row>
    <row r="12854" spans="79:79" ht="24" thickBot="1">
      <c r="CA12854" s="136"/>
    </row>
    <row r="12855" spans="79:79" ht="24" thickBot="1">
      <c r="CA12855" s="136"/>
    </row>
    <row r="12856" spans="79:79" ht="24" thickBot="1">
      <c r="CA12856" s="136"/>
    </row>
    <row r="12857" spans="79:79" ht="24" thickBot="1">
      <c r="CA12857" s="136"/>
    </row>
    <row r="12858" spans="79:79" ht="24" thickBot="1">
      <c r="CA12858" s="136"/>
    </row>
    <row r="12859" spans="79:79" ht="24" thickBot="1">
      <c r="CA12859" s="136"/>
    </row>
    <row r="12860" spans="79:79" ht="24" thickBot="1">
      <c r="CA12860" s="136"/>
    </row>
    <row r="12861" spans="79:79" ht="24" thickBot="1">
      <c r="CA12861" s="136"/>
    </row>
    <row r="12862" spans="79:79" ht="24" thickBot="1">
      <c r="CA12862" s="136"/>
    </row>
    <row r="12863" spans="79:79" ht="24" thickBot="1">
      <c r="CA12863" s="136"/>
    </row>
    <row r="12864" spans="79:79" ht="24" thickBot="1">
      <c r="CA12864" s="136"/>
    </row>
    <row r="12865" spans="79:79" ht="24" thickBot="1">
      <c r="CA12865" s="136"/>
    </row>
    <row r="12866" spans="79:79" ht="24" thickBot="1">
      <c r="CA12866" s="136"/>
    </row>
    <row r="12867" spans="79:79" ht="24" thickBot="1">
      <c r="CA12867" s="136"/>
    </row>
    <row r="12868" spans="79:79" ht="24" thickBot="1">
      <c r="CA12868" s="136"/>
    </row>
    <row r="12869" spans="79:79" ht="24" thickBot="1">
      <c r="CA12869" s="136"/>
    </row>
    <row r="12870" spans="79:79" ht="24" thickBot="1">
      <c r="CA12870" s="136"/>
    </row>
    <row r="12871" spans="79:79" ht="24" thickBot="1">
      <c r="CA12871" s="136"/>
    </row>
    <row r="12872" spans="79:79" ht="24" thickBot="1">
      <c r="CA12872" s="136"/>
    </row>
    <row r="12873" spans="79:79" ht="24" thickBot="1">
      <c r="CA12873" s="136"/>
    </row>
    <row r="12874" spans="79:79" ht="24" thickBot="1">
      <c r="CA12874" s="136"/>
    </row>
    <row r="12875" spans="79:79" ht="24" thickBot="1">
      <c r="CA12875" s="136"/>
    </row>
    <row r="12876" spans="79:79" ht="24" thickBot="1">
      <c r="CA12876" s="136"/>
    </row>
    <row r="12877" spans="79:79" ht="24" thickBot="1">
      <c r="CA12877" s="136"/>
    </row>
    <row r="12878" spans="79:79" ht="24" thickBot="1">
      <c r="CA12878" s="136"/>
    </row>
    <row r="12879" spans="79:79" ht="24" thickBot="1">
      <c r="CA12879" s="136"/>
    </row>
    <row r="12880" spans="79:79" ht="24" thickBot="1">
      <c r="CA12880" s="136"/>
    </row>
    <row r="12881" spans="79:79" ht="24" thickBot="1">
      <c r="CA12881" s="136"/>
    </row>
    <row r="12882" spans="79:79" ht="24" thickBot="1">
      <c r="CA12882" s="136"/>
    </row>
    <row r="12883" spans="79:79" ht="24" thickBot="1">
      <c r="CA12883" s="136"/>
    </row>
    <row r="12884" spans="79:79" ht="24" thickBot="1">
      <c r="CA12884" s="136"/>
    </row>
    <row r="12885" spans="79:79" ht="24" thickBot="1">
      <c r="CA12885" s="136"/>
    </row>
    <row r="12886" spans="79:79" ht="24" thickBot="1">
      <c r="CA12886" s="136"/>
    </row>
    <row r="12887" spans="79:79" ht="24" thickBot="1">
      <c r="CA12887" s="136"/>
    </row>
    <row r="12888" spans="79:79" ht="24" thickBot="1">
      <c r="CA12888" s="136"/>
    </row>
    <row r="12889" spans="79:79" ht="24" thickBot="1">
      <c r="CA12889" s="136"/>
    </row>
    <row r="12890" spans="79:79" ht="24" thickBot="1">
      <c r="CA12890" s="136"/>
    </row>
    <row r="12891" spans="79:79" ht="24" thickBot="1">
      <c r="CA12891" s="136"/>
    </row>
    <row r="12892" spans="79:79" ht="24" thickBot="1">
      <c r="CA12892" s="136"/>
    </row>
    <row r="12893" spans="79:79" ht="24" thickBot="1">
      <c r="CA12893" s="136"/>
    </row>
    <row r="12894" spans="79:79" ht="24" thickBot="1">
      <c r="CA12894" s="136"/>
    </row>
    <row r="12895" spans="79:79" ht="24" thickBot="1">
      <c r="CA12895" s="136"/>
    </row>
    <row r="12896" spans="79:79" ht="24" thickBot="1">
      <c r="CA12896" s="136"/>
    </row>
    <row r="12897" spans="79:79" ht="24" thickBot="1">
      <c r="CA12897" s="136"/>
    </row>
    <row r="12898" spans="79:79" ht="24" thickBot="1">
      <c r="CA12898" s="136"/>
    </row>
    <row r="12899" spans="79:79" ht="24" thickBot="1">
      <c r="CA12899" s="136"/>
    </row>
    <row r="12900" spans="79:79" ht="24" thickBot="1">
      <c r="CA12900" s="136"/>
    </row>
    <row r="12901" spans="79:79" ht="24" thickBot="1">
      <c r="CA12901" s="136"/>
    </row>
    <row r="12902" spans="79:79" ht="24" thickBot="1">
      <c r="CA12902" s="136"/>
    </row>
    <row r="12903" spans="79:79" ht="24" thickBot="1">
      <c r="CA12903" s="136"/>
    </row>
    <row r="12904" spans="79:79" ht="24" thickBot="1">
      <c r="CA12904" s="136"/>
    </row>
    <row r="12905" spans="79:79" ht="24" thickBot="1">
      <c r="CA12905" s="136"/>
    </row>
    <row r="12906" spans="79:79" ht="24" thickBot="1">
      <c r="CA12906" s="136"/>
    </row>
    <row r="12907" spans="79:79" ht="24" thickBot="1">
      <c r="CA12907" s="136"/>
    </row>
    <row r="12908" spans="79:79" ht="24" thickBot="1">
      <c r="CA12908" s="136"/>
    </row>
    <row r="12909" spans="79:79" ht="24" thickBot="1">
      <c r="CA12909" s="136"/>
    </row>
    <row r="12910" spans="79:79" ht="24" thickBot="1">
      <c r="CA12910" s="136"/>
    </row>
    <row r="12911" spans="79:79" ht="24" thickBot="1">
      <c r="CA12911" s="136"/>
    </row>
    <row r="12912" spans="79:79" ht="24" thickBot="1">
      <c r="CA12912" s="136"/>
    </row>
    <row r="12913" spans="79:79" ht="24" thickBot="1">
      <c r="CA12913" s="136"/>
    </row>
    <row r="12914" spans="79:79" ht="24" thickBot="1">
      <c r="CA12914" s="136"/>
    </row>
    <row r="12915" spans="79:79" ht="24" thickBot="1">
      <c r="CA12915" s="136"/>
    </row>
    <row r="12916" spans="79:79" ht="24" thickBot="1">
      <c r="CA12916" s="136"/>
    </row>
    <row r="12917" spans="79:79" ht="24" thickBot="1">
      <c r="CA12917" s="136"/>
    </row>
    <row r="12918" spans="79:79" ht="24" thickBot="1">
      <c r="CA12918" s="136"/>
    </row>
    <row r="12919" spans="79:79" ht="24" thickBot="1">
      <c r="CA12919" s="136"/>
    </row>
    <row r="12920" spans="79:79" ht="24" thickBot="1">
      <c r="CA12920" s="136"/>
    </row>
    <row r="12921" spans="79:79" ht="24" thickBot="1">
      <c r="CA12921" s="136"/>
    </row>
    <row r="12922" spans="79:79" ht="24" thickBot="1">
      <c r="CA12922" s="136"/>
    </row>
    <row r="12923" spans="79:79" ht="24" thickBot="1">
      <c r="CA12923" s="136"/>
    </row>
    <row r="12924" spans="79:79" ht="24" thickBot="1">
      <c r="CA12924" s="136"/>
    </row>
    <row r="12925" spans="79:79" ht="24" thickBot="1">
      <c r="CA12925" s="136"/>
    </row>
    <row r="12926" spans="79:79" ht="24" thickBot="1">
      <c r="CA12926" s="136"/>
    </row>
    <row r="12927" spans="79:79" ht="24" thickBot="1">
      <c r="CA12927" s="136"/>
    </row>
    <row r="12928" spans="79:79" ht="24" thickBot="1">
      <c r="CA12928" s="136"/>
    </row>
    <row r="12929" spans="79:79" ht="24" thickBot="1">
      <c r="CA12929" s="136"/>
    </row>
    <row r="12930" spans="79:79" ht="24" thickBot="1">
      <c r="CA12930" s="136"/>
    </row>
    <row r="12931" spans="79:79" ht="24" thickBot="1">
      <c r="CA12931" s="136"/>
    </row>
    <row r="12932" spans="79:79" ht="24" thickBot="1">
      <c r="CA12932" s="136"/>
    </row>
    <row r="12933" spans="79:79" ht="24" thickBot="1">
      <c r="CA12933" s="136"/>
    </row>
    <row r="12934" spans="79:79" ht="24" thickBot="1">
      <c r="CA12934" s="136"/>
    </row>
    <row r="12935" spans="79:79" ht="24" thickBot="1">
      <c r="CA12935" s="136"/>
    </row>
    <row r="12936" spans="79:79" ht="24" thickBot="1">
      <c r="CA12936" s="136"/>
    </row>
    <row r="12937" spans="79:79" ht="24" thickBot="1">
      <c r="CA12937" s="136"/>
    </row>
    <row r="12938" spans="79:79" ht="24" thickBot="1">
      <c r="CA12938" s="136"/>
    </row>
    <row r="12939" spans="79:79" ht="24" thickBot="1">
      <c r="CA12939" s="136"/>
    </row>
    <row r="12940" spans="79:79" ht="24" thickBot="1">
      <c r="CA12940" s="136"/>
    </row>
    <row r="12941" spans="79:79" ht="24" thickBot="1">
      <c r="CA12941" s="136"/>
    </row>
    <row r="12942" spans="79:79" ht="24" thickBot="1">
      <c r="CA12942" s="136"/>
    </row>
    <row r="12943" spans="79:79" ht="24" thickBot="1">
      <c r="CA12943" s="136"/>
    </row>
    <row r="12944" spans="79:79" ht="24" thickBot="1">
      <c r="CA12944" s="136"/>
    </row>
    <row r="12945" spans="79:79" ht="24" thickBot="1">
      <c r="CA12945" s="136"/>
    </row>
    <row r="12946" spans="79:79" ht="24" thickBot="1">
      <c r="CA12946" s="136"/>
    </row>
    <row r="12947" spans="79:79" ht="24" thickBot="1">
      <c r="CA12947" s="136"/>
    </row>
    <row r="12948" spans="79:79" ht="24" thickBot="1">
      <c r="CA12948" s="136"/>
    </row>
    <row r="12949" spans="79:79" ht="24" thickBot="1">
      <c r="CA12949" s="136"/>
    </row>
    <row r="12950" spans="79:79" ht="24" thickBot="1">
      <c r="CA12950" s="136"/>
    </row>
    <row r="12951" spans="79:79" ht="24" thickBot="1">
      <c r="CA12951" s="136"/>
    </row>
    <row r="12952" spans="79:79" ht="24" thickBot="1">
      <c r="CA12952" s="136"/>
    </row>
    <row r="12953" spans="79:79" ht="24" thickBot="1">
      <c r="CA12953" s="136"/>
    </row>
    <row r="12954" spans="79:79" ht="24" thickBot="1">
      <c r="CA12954" s="136"/>
    </row>
    <row r="12955" spans="79:79" ht="24" thickBot="1">
      <c r="CA12955" s="136"/>
    </row>
    <row r="12956" spans="79:79" ht="24" thickBot="1">
      <c r="CA12956" s="136"/>
    </row>
    <row r="12957" spans="79:79" ht="24" thickBot="1">
      <c r="CA12957" s="136"/>
    </row>
    <row r="12958" spans="79:79" ht="24" thickBot="1">
      <c r="CA12958" s="136"/>
    </row>
    <row r="12959" spans="79:79" ht="24" thickBot="1">
      <c r="CA12959" s="136"/>
    </row>
    <row r="12960" spans="79:79" ht="24" thickBot="1">
      <c r="CA12960" s="136"/>
    </row>
    <row r="12961" spans="79:79" ht="24" thickBot="1">
      <c r="CA12961" s="136"/>
    </row>
    <row r="12962" spans="79:79" ht="24" thickBot="1">
      <c r="CA12962" s="136"/>
    </row>
    <row r="12963" spans="79:79" ht="24" thickBot="1">
      <c r="CA12963" s="136"/>
    </row>
    <row r="12964" spans="79:79" ht="24" thickBot="1">
      <c r="CA12964" s="136"/>
    </row>
    <row r="12965" spans="79:79" ht="24" thickBot="1">
      <c r="CA12965" s="136"/>
    </row>
    <row r="12966" spans="79:79" ht="24" thickBot="1">
      <c r="CA12966" s="136"/>
    </row>
    <row r="12967" spans="79:79" ht="24" thickBot="1">
      <c r="CA12967" s="136"/>
    </row>
    <row r="12968" spans="79:79" ht="24" thickBot="1">
      <c r="CA12968" s="136"/>
    </row>
    <row r="12969" spans="79:79" ht="24" thickBot="1">
      <c r="CA12969" s="136"/>
    </row>
    <row r="12970" spans="79:79" ht="24" thickBot="1">
      <c r="CA12970" s="136"/>
    </row>
    <row r="12971" spans="79:79" ht="24" thickBot="1">
      <c r="CA12971" s="136"/>
    </row>
    <row r="12972" spans="79:79" ht="24" thickBot="1">
      <c r="CA12972" s="136"/>
    </row>
    <row r="12973" spans="79:79" ht="24" thickBot="1">
      <c r="CA12973" s="136"/>
    </row>
    <row r="12974" spans="79:79" ht="24" thickBot="1">
      <c r="CA12974" s="136"/>
    </row>
    <row r="12975" spans="79:79" ht="24" thickBot="1">
      <c r="CA12975" s="136"/>
    </row>
    <row r="12976" spans="79:79" ht="24" thickBot="1">
      <c r="CA12976" s="136"/>
    </row>
    <row r="12977" spans="79:79" ht="24" thickBot="1">
      <c r="CA12977" s="136"/>
    </row>
    <row r="12978" spans="79:79" ht="24" thickBot="1">
      <c r="CA12978" s="136"/>
    </row>
    <row r="12979" spans="79:79" ht="24" thickBot="1">
      <c r="CA12979" s="136"/>
    </row>
    <row r="12980" spans="79:79" ht="24" thickBot="1">
      <c r="CA12980" s="136"/>
    </row>
    <row r="12981" spans="79:79" ht="24" thickBot="1">
      <c r="CA12981" s="136"/>
    </row>
    <row r="12982" spans="79:79" ht="24" thickBot="1">
      <c r="CA12982" s="136"/>
    </row>
    <row r="12983" spans="79:79" ht="24" thickBot="1">
      <c r="CA12983" s="136"/>
    </row>
    <row r="12984" spans="79:79" ht="24" thickBot="1">
      <c r="CA12984" s="136"/>
    </row>
    <row r="12985" spans="79:79" ht="24" thickBot="1">
      <c r="CA12985" s="136"/>
    </row>
    <row r="12986" spans="79:79" ht="24" thickBot="1">
      <c r="CA12986" s="136"/>
    </row>
    <row r="12987" spans="79:79" ht="24" thickBot="1">
      <c r="CA12987" s="136"/>
    </row>
    <row r="12988" spans="79:79" ht="24" thickBot="1">
      <c r="CA12988" s="136"/>
    </row>
    <row r="12989" spans="79:79" ht="24" thickBot="1">
      <c r="CA12989" s="136"/>
    </row>
    <row r="12990" spans="79:79" ht="24" thickBot="1">
      <c r="CA12990" s="136"/>
    </row>
    <row r="12991" spans="79:79" ht="24" thickBot="1">
      <c r="CA12991" s="136"/>
    </row>
    <row r="12992" spans="79:79" ht="24" thickBot="1">
      <c r="CA12992" s="136"/>
    </row>
    <row r="12993" spans="79:79" ht="24" thickBot="1">
      <c r="CA12993" s="136"/>
    </row>
    <row r="12994" spans="79:79" ht="24" thickBot="1">
      <c r="CA12994" s="136"/>
    </row>
    <row r="12995" spans="79:79" ht="24" thickBot="1">
      <c r="CA12995" s="136"/>
    </row>
    <row r="12996" spans="79:79" ht="24" thickBot="1">
      <c r="CA12996" s="136"/>
    </row>
    <row r="12997" spans="79:79" ht="24" thickBot="1">
      <c r="CA12997" s="136"/>
    </row>
    <row r="12998" spans="79:79" ht="24" thickBot="1">
      <c r="CA12998" s="136"/>
    </row>
    <row r="12999" spans="79:79" ht="24" thickBot="1">
      <c r="CA12999" s="136"/>
    </row>
    <row r="13000" spans="79:79" ht="24" thickBot="1">
      <c r="CA13000" s="136"/>
    </row>
    <row r="13001" spans="79:79" ht="24" thickBot="1">
      <c r="CA13001" s="136"/>
    </row>
    <row r="13002" spans="79:79" ht="24" thickBot="1">
      <c r="CA13002" s="136"/>
    </row>
    <row r="13003" spans="79:79" ht="24" thickBot="1">
      <c r="CA13003" s="136"/>
    </row>
    <row r="13004" spans="79:79" ht="24" thickBot="1">
      <c r="CA13004" s="136"/>
    </row>
    <row r="13005" spans="79:79" ht="24" thickBot="1">
      <c r="CA13005" s="136"/>
    </row>
    <row r="13006" spans="79:79" ht="24" thickBot="1">
      <c r="CA13006" s="136"/>
    </row>
    <row r="13007" spans="79:79" ht="24" thickBot="1">
      <c r="CA13007" s="136"/>
    </row>
    <row r="13008" spans="79:79" ht="24" thickBot="1">
      <c r="CA13008" s="136"/>
    </row>
    <row r="13009" spans="79:79" ht="24" thickBot="1">
      <c r="CA13009" s="136"/>
    </row>
    <row r="13010" spans="79:79" ht="24" thickBot="1">
      <c r="CA13010" s="136"/>
    </row>
    <row r="13011" spans="79:79" ht="24" thickBot="1">
      <c r="CA13011" s="136"/>
    </row>
    <row r="13012" spans="79:79" ht="24" thickBot="1">
      <c r="CA13012" s="136"/>
    </row>
    <row r="13013" spans="79:79" ht="24" thickBot="1">
      <c r="CA13013" s="136"/>
    </row>
    <row r="13014" spans="79:79" ht="24" thickBot="1">
      <c r="CA13014" s="136"/>
    </row>
    <row r="13015" spans="79:79" ht="24" thickBot="1">
      <c r="CA13015" s="136"/>
    </row>
    <row r="13016" spans="79:79" ht="24" thickBot="1">
      <c r="CA13016" s="136"/>
    </row>
    <row r="13017" spans="79:79" ht="24" thickBot="1">
      <c r="CA13017" s="136"/>
    </row>
    <row r="13018" spans="79:79" ht="24" thickBot="1">
      <c r="CA13018" s="136"/>
    </row>
    <row r="13019" spans="79:79" ht="24" thickBot="1">
      <c r="CA13019" s="136"/>
    </row>
    <row r="13020" spans="79:79" ht="24" thickBot="1">
      <c r="CA13020" s="136"/>
    </row>
    <row r="13021" spans="79:79" ht="24" thickBot="1">
      <c r="CA13021" s="136"/>
    </row>
    <row r="13022" spans="79:79" ht="24" thickBot="1">
      <c r="CA13022" s="136"/>
    </row>
    <row r="13023" spans="79:79" ht="24" thickBot="1">
      <c r="CA13023" s="136"/>
    </row>
    <row r="13024" spans="79:79" ht="24" thickBot="1">
      <c r="CA13024" s="136"/>
    </row>
    <row r="13025" spans="79:79" ht="24" thickBot="1">
      <c r="CA13025" s="136"/>
    </row>
    <row r="13026" spans="79:79" ht="24" thickBot="1">
      <c r="CA13026" s="136"/>
    </row>
    <row r="13027" spans="79:79" ht="24" thickBot="1">
      <c r="CA13027" s="136"/>
    </row>
    <row r="13028" spans="79:79" ht="24" thickBot="1">
      <c r="CA13028" s="136"/>
    </row>
    <row r="13029" spans="79:79" ht="24" thickBot="1">
      <c r="CA13029" s="136"/>
    </row>
    <row r="13030" spans="79:79" ht="24" thickBot="1">
      <c r="CA13030" s="136"/>
    </row>
    <row r="13031" spans="79:79" ht="24" thickBot="1">
      <c r="CA13031" s="136"/>
    </row>
    <row r="13032" spans="79:79" ht="24" thickBot="1">
      <c r="CA13032" s="136"/>
    </row>
    <row r="13033" spans="79:79" ht="24" thickBot="1">
      <c r="CA13033" s="136"/>
    </row>
    <row r="13034" spans="79:79" ht="24" thickBot="1">
      <c r="CA13034" s="136"/>
    </row>
    <row r="13035" spans="79:79" ht="24" thickBot="1">
      <c r="CA13035" s="136"/>
    </row>
    <row r="13036" spans="79:79" ht="24" thickBot="1">
      <c r="CA13036" s="136"/>
    </row>
    <row r="13037" spans="79:79" ht="24" thickBot="1">
      <c r="CA13037" s="136"/>
    </row>
    <row r="13038" spans="79:79" ht="24" thickBot="1">
      <c r="CA13038" s="136"/>
    </row>
    <row r="13039" spans="79:79" ht="24" thickBot="1">
      <c r="CA13039" s="136"/>
    </row>
    <row r="13040" spans="79:79" ht="24" thickBot="1">
      <c r="CA13040" s="136"/>
    </row>
    <row r="13041" spans="79:79" ht="24" thickBot="1">
      <c r="CA13041" s="136"/>
    </row>
    <row r="13042" spans="79:79" ht="24" thickBot="1">
      <c r="CA13042" s="136"/>
    </row>
    <row r="13043" spans="79:79" ht="24" thickBot="1">
      <c r="CA13043" s="136"/>
    </row>
    <row r="13044" spans="79:79" ht="24" thickBot="1">
      <c r="CA13044" s="136"/>
    </row>
    <row r="13045" spans="79:79" ht="24" thickBot="1">
      <c r="CA13045" s="136"/>
    </row>
    <row r="13046" spans="79:79" ht="24" thickBot="1">
      <c r="CA13046" s="136"/>
    </row>
    <row r="13047" spans="79:79" ht="24" thickBot="1">
      <c r="CA13047" s="136"/>
    </row>
    <row r="13048" spans="79:79" ht="24" thickBot="1">
      <c r="CA13048" s="136"/>
    </row>
    <row r="13049" spans="79:79" ht="24" thickBot="1">
      <c r="CA13049" s="136"/>
    </row>
    <row r="13050" spans="79:79" ht="24" thickBot="1">
      <c r="CA13050" s="136"/>
    </row>
    <row r="13051" spans="79:79" ht="24" thickBot="1">
      <c r="CA13051" s="136"/>
    </row>
    <row r="13052" spans="79:79" ht="24" thickBot="1">
      <c r="CA13052" s="136"/>
    </row>
    <row r="13053" spans="79:79" ht="24" thickBot="1">
      <c r="CA13053" s="136"/>
    </row>
    <row r="13054" spans="79:79" ht="24" thickBot="1">
      <c r="CA13054" s="136"/>
    </row>
    <row r="13055" spans="79:79" ht="24" thickBot="1">
      <c r="CA13055" s="136"/>
    </row>
    <row r="13056" spans="79:79" ht="24" thickBot="1">
      <c r="CA13056" s="136"/>
    </row>
    <row r="13057" spans="79:79" ht="24" thickBot="1">
      <c r="CA13057" s="136"/>
    </row>
    <row r="13058" spans="79:79" ht="24" thickBot="1">
      <c r="CA13058" s="136"/>
    </row>
    <row r="13059" spans="79:79" ht="24" thickBot="1">
      <c r="CA13059" s="136"/>
    </row>
    <row r="13060" spans="79:79" ht="24" thickBot="1">
      <c r="CA13060" s="136"/>
    </row>
    <row r="13061" spans="79:79" ht="24" thickBot="1">
      <c r="CA13061" s="136"/>
    </row>
    <row r="13062" spans="79:79" ht="24" thickBot="1">
      <c r="CA13062" s="136"/>
    </row>
    <row r="13063" spans="79:79" ht="24" thickBot="1">
      <c r="CA13063" s="136"/>
    </row>
    <row r="13064" spans="79:79" ht="24" thickBot="1">
      <c r="CA13064" s="136"/>
    </row>
    <row r="13065" spans="79:79" ht="24" thickBot="1">
      <c r="CA13065" s="136"/>
    </row>
    <row r="13066" spans="79:79" ht="24" thickBot="1">
      <c r="CA13066" s="136"/>
    </row>
    <row r="13067" spans="79:79" ht="24" thickBot="1">
      <c r="CA13067" s="136"/>
    </row>
    <row r="13068" spans="79:79" ht="24" thickBot="1">
      <c r="CA13068" s="136"/>
    </row>
    <row r="13069" spans="79:79" ht="24" thickBot="1">
      <c r="CA13069" s="136"/>
    </row>
    <row r="13070" spans="79:79" ht="24" thickBot="1">
      <c r="CA13070" s="136"/>
    </row>
    <row r="13071" spans="79:79" ht="24" thickBot="1">
      <c r="CA13071" s="136"/>
    </row>
    <row r="13072" spans="79:79" ht="24" thickBot="1">
      <c r="CA13072" s="136"/>
    </row>
    <row r="13073" spans="79:79" ht="24" thickBot="1">
      <c r="CA13073" s="136"/>
    </row>
    <row r="13074" spans="79:79" ht="24" thickBot="1">
      <c r="CA13074" s="136"/>
    </row>
    <row r="13075" spans="79:79" ht="24" thickBot="1">
      <c r="CA13075" s="136"/>
    </row>
    <row r="13076" spans="79:79" ht="24" thickBot="1">
      <c r="CA13076" s="136"/>
    </row>
    <row r="13077" spans="79:79" ht="24" thickBot="1">
      <c r="CA13077" s="136"/>
    </row>
    <row r="13078" spans="79:79" ht="24" thickBot="1">
      <c r="CA13078" s="136"/>
    </row>
    <row r="13079" spans="79:79" ht="24" thickBot="1">
      <c r="CA13079" s="136"/>
    </row>
    <row r="13080" spans="79:79" ht="24" thickBot="1">
      <c r="CA13080" s="136"/>
    </row>
    <row r="13081" spans="79:79" ht="24" thickBot="1">
      <c r="CA13081" s="136"/>
    </row>
    <row r="13082" spans="79:79" ht="24" thickBot="1">
      <c r="CA13082" s="136"/>
    </row>
    <row r="13083" spans="79:79" ht="24" thickBot="1">
      <c r="CA13083" s="136"/>
    </row>
    <row r="13084" spans="79:79" ht="24" thickBot="1">
      <c r="CA13084" s="136"/>
    </row>
    <row r="13085" spans="79:79" ht="24" thickBot="1">
      <c r="CA13085" s="136"/>
    </row>
    <row r="13086" spans="79:79" ht="24" thickBot="1">
      <c r="CA13086" s="136"/>
    </row>
    <row r="13087" spans="79:79" ht="24" thickBot="1">
      <c r="CA13087" s="136"/>
    </row>
    <row r="13088" spans="79:79" ht="24" thickBot="1">
      <c r="CA13088" s="136"/>
    </row>
    <row r="13089" spans="79:79" ht="24" thickBot="1">
      <c r="CA13089" s="136"/>
    </row>
    <row r="13090" spans="79:79" ht="24" thickBot="1">
      <c r="CA13090" s="136"/>
    </row>
    <row r="13091" spans="79:79" ht="24" thickBot="1">
      <c r="CA13091" s="136"/>
    </row>
    <row r="13092" spans="79:79" ht="24" thickBot="1">
      <c r="CA13092" s="136"/>
    </row>
    <row r="13093" spans="79:79" ht="24" thickBot="1">
      <c r="CA13093" s="136"/>
    </row>
    <row r="13094" spans="79:79" ht="24" thickBot="1">
      <c r="CA13094" s="136"/>
    </row>
    <row r="13095" spans="79:79" ht="24" thickBot="1">
      <c r="CA13095" s="136"/>
    </row>
    <row r="13096" spans="79:79" ht="24" thickBot="1">
      <c r="CA13096" s="136"/>
    </row>
    <row r="13097" spans="79:79" ht="24" thickBot="1">
      <c r="CA13097" s="136"/>
    </row>
    <row r="13098" spans="79:79" ht="24" thickBot="1">
      <c r="CA13098" s="136"/>
    </row>
    <row r="13099" spans="79:79" ht="24" thickBot="1">
      <c r="CA13099" s="136"/>
    </row>
    <row r="13100" spans="79:79" ht="24" thickBot="1">
      <c r="CA13100" s="136"/>
    </row>
    <row r="13101" spans="79:79" ht="24" thickBot="1">
      <c r="CA13101" s="136"/>
    </row>
    <row r="13102" spans="79:79" ht="24" thickBot="1">
      <c r="CA13102" s="136"/>
    </row>
    <row r="13103" spans="79:79" ht="24" thickBot="1">
      <c r="CA13103" s="136"/>
    </row>
    <row r="13104" spans="79:79" ht="24" thickBot="1">
      <c r="CA13104" s="136"/>
    </row>
    <row r="13105" spans="79:79" ht="24" thickBot="1">
      <c r="CA13105" s="136"/>
    </row>
    <row r="13106" spans="79:79" ht="24" thickBot="1">
      <c r="CA13106" s="136"/>
    </row>
    <row r="13107" spans="79:79" ht="24" thickBot="1">
      <c r="CA13107" s="136"/>
    </row>
    <row r="13108" spans="79:79" ht="24" thickBot="1">
      <c r="CA13108" s="136"/>
    </row>
    <row r="13109" spans="79:79" ht="24" thickBot="1">
      <c r="CA13109" s="136"/>
    </row>
    <row r="13110" spans="79:79" ht="24" thickBot="1">
      <c r="CA13110" s="136"/>
    </row>
    <row r="13111" spans="79:79" ht="24" thickBot="1">
      <c r="CA13111" s="136"/>
    </row>
    <row r="13112" spans="79:79" ht="24" thickBot="1">
      <c r="CA13112" s="136"/>
    </row>
    <row r="13113" spans="79:79" ht="24" thickBot="1">
      <c r="CA13113" s="136"/>
    </row>
    <row r="13114" spans="79:79" ht="24" thickBot="1">
      <c r="CA13114" s="136"/>
    </row>
    <row r="13115" spans="79:79" ht="24" thickBot="1">
      <c r="CA13115" s="136"/>
    </row>
    <row r="13116" spans="79:79" ht="24" thickBot="1">
      <c r="CA13116" s="136"/>
    </row>
    <row r="13117" spans="79:79" ht="24" thickBot="1">
      <c r="CA13117" s="136"/>
    </row>
    <row r="13118" spans="79:79" ht="24" thickBot="1">
      <c r="CA13118" s="136"/>
    </row>
    <row r="13119" spans="79:79" ht="24" thickBot="1">
      <c r="CA13119" s="136"/>
    </row>
    <row r="13120" spans="79:79" ht="24" thickBot="1">
      <c r="CA13120" s="136"/>
    </row>
    <row r="13121" spans="79:79" ht="24" thickBot="1">
      <c r="CA13121" s="136"/>
    </row>
    <row r="13122" spans="79:79" ht="24" thickBot="1">
      <c r="CA13122" s="136"/>
    </row>
    <row r="13123" spans="79:79" ht="24" thickBot="1">
      <c r="CA13123" s="136"/>
    </row>
    <row r="13124" spans="79:79" ht="24" thickBot="1">
      <c r="CA13124" s="136"/>
    </row>
    <row r="13125" spans="79:79" ht="24" thickBot="1">
      <c r="CA13125" s="136"/>
    </row>
    <row r="13126" spans="79:79" ht="24" thickBot="1">
      <c r="CA13126" s="136"/>
    </row>
    <row r="13127" spans="79:79" ht="24" thickBot="1">
      <c r="CA13127" s="136"/>
    </row>
    <row r="13128" spans="79:79" ht="24" thickBot="1">
      <c r="CA13128" s="136"/>
    </row>
    <row r="13129" spans="79:79" ht="24" thickBot="1">
      <c r="CA13129" s="136"/>
    </row>
    <row r="13130" spans="79:79" ht="24" thickBot="1">
      <c r="CA13130" s="136"/>
    </row>
    <row r="13131" spans="79:79" ht="24" thickBot="1">
      <c r="CA13131" s="136"/>
    </row>
    <row r="13132" spans="79:79" ht="24" thickBot="1">
      <c r="CA13132" s="136"/>
    </row>
    <row r="13133" spans="79:79" ht="24" thickBot="1">
      <c r="CA13133" s="136"/>
    </row>
    <row r="13134" spans="79:79" ht="24" thickBot="1">
      <c r="CA13134" s="136"/>
    </row>
    <row r="13135" spans="79:79" ht="24" thickBot="1">
      <c r="CA13135" s="136"/>
    </row>
    <row r="13136" spans="79:79" ht="24" thickBot="1">
      <c r="CA13136" s="136"/>
    </row>
    <row r="13137" spans="79:79" ht="24" thickBot="1">
      <c r="CA13137" s="136"/>
    </row>
    <row r="13138" spans="79:79" ht="24" thickBot="1">
      <c r="CA13138" s="136"/>
    </row>
    <row r="13139" spans="79:79" ht="24" thickBot="1">
      <c r="CA13139" s="136"/>
    </row>
    <row r="13140" spans="79:79" ht="24" thickBot="1">
      <c r="CA13140" s="136"/>
    </row>
    <row r="13141" spans="79:79" ht="24" thickBot="1">
      <c r="CA13141" s="136"/>
    </row>
    <row r="13142" spans="79:79" ht="24" thickBot="1">
      <c r="CA13142" s="136"/>
    </row>
    <row r="13143" spans="79:79" ht="24" thickBot="1">
      <c r="CA13143" s="136"/>
    </row>
    <row r="13144" spans="79:79" ht="24" thickBot="1">
      <c r="CA13144" s="136"/>
    </row>
    <row r="13145" spans="79:79" ht="24" thickBot="1">
      <c r="CA13145" s="136"/>
    </row>
    <row r="13146" spans="79:79" ht="24" thickBot="1">
      <c r="CA13146" s="136"/>
    </row>
    <row r="13147" spans="79:79" ht="24" thickBot="1">
      <c r="CA13147" s="136"/>
    </row>
    <row r="13148" spans="79:79" ht="24" thickBot="1">
      <c r="CA13148" s="136"/>
    </row>
    <row r="13149" spans="79:79" ht="24" thickBot="1">
      <c r="CA13149" s="136"/>
    </row>
    <row r="13150" spans="79:79" ht="24" thickBot="1">
      <c r="CA13150" s="136"/>
    </row>
    <row r="13151" spans="79:79" ht="24" thickBot="1">
      <c r="CA13151" s="136"/>
    </row>
    <row r="13152" spans="79:79" ht="24" thickBot="1">
      <c r="CA13152" s="136"/>
    </row>
    <row r="13153" spans="79:79" ht="24" thickBot="1">
      <c r="CA13153" s="136"/>
    </row>
    <row r="13154" spans="79:79" ht="24" thickBot="1">
      <c r="CA13154" s="136"/>
    </row>
    <row r="13155" spans="79:79" ht="24" thickBot="1">
      <c r="CA13155" s="136"/>
    </row>
    <row r="13156" spans="79:79" ht="24" thickBot="1">
      <c r="CA13156" s="136"/>
    </row>
    <row r="13157" spans="79:79" ht="24" thickBot="1">
      <c r="CA13157" s="136"/>
    </row>
    <row r="13158" spans="79:79" ht="24" thickBot="1">
      <c r="CA13158" s="136"/>
    </row>
    <row r="13159" spans="79:79" ht="24" thickBot="1">
      <c r="CA13159" s="136"/>
    </row>
    <row r="13160" spans="79:79" ht="24" thickBot="1">
      <c r="CA13160" s="136"/>
    </row>
    <row r="13161" spans="79:79" ht="24" thickBot="1">
      <c r="CA13161" s="136"/>
    </row>
    <row r="13162" spans="79:79" ht="24" thickBot="1">
      <c r="CA13162" s="136"/>
    </row>
    <row r="13163" spans="79:79" ht="24" thickBot="1">
      <c r="CA13163" s="136"/>
    </row>
    <row r="13164" spans="79:79" ht="24" thickBot="1">
      <c r="CA13164" s="136"/>
    </row>
    <row r="13165" spans="79:79" ht="24" thickBot="1">
      <c r="CA13165" s="136"/>
    </row>
    <row r="13166" spans="79:79" ht="24" thickBot="1">
      <c r="CA13166" s="136"/>
    </row>
    <row r="13167" spans="79:79" ht="24" thickBot="1">
      <c r="CA13167" s="136"/>
    </row>
    <row r="13168" spans="79:79" ht="24" thickBot="1">
      <c r="CA13168" s="136"/>
    </row>
    <row r="13169" spans="79:79" ht="24" thickBot="1">
      <c r="CA13169" s="136"/>
    </row>
    <row r="13170" spans="79:79" ht="24" thickBot="1">
      <c r="CA13170" s="136"/>
    </row>
    <row r="13171" spans="79:79" ht="24" thickBot="1">
      <c r="CA13171" s="136"/>
    </row>
    <row r="13172" spans="79:79" ht="24" thickBot="1">
      <c r="CA13172" s="136"/>
    </row>
    <row r="13173" spans="79:79" ht="24" thickBot="1">
      <c r="CA13173" s="136"/>
    </row>
    <row r="13174" spans="79:79" ht="24" thickBot="1">
      <c r="CA13174" s="136"/>
    </row>
    <row r="13175" spans="79:79" ht="24" thickBot="1">
      <c r="CA13175" s="136"/>
    </row>
    <row r="13176" spans="79:79" ht="24" thickBot="1">
      <c r="CA13176" s="136"/>
    </row>
    <row r="13177" spans="79:79" ht="24" thickBot="1">
      <c r="CA13177" s="136"/>
    </row>
    <row r="13178" spans="79:79" ht="24" thickBot="1">
      <c r="CA13178" s="136"/>
    </row>
    <row r="13179" spans="79:79" ht="24" thickBot="1">
      <c r="CA13179" s="136"/>
    </row>
    <row r="13180" spans="79:79" ht="24" thickBot="1">
      <c r="CA13180" s="136"/>
    </row>
    <row r="13181" spans="79:79" ht="24" thickBot="1">
      <c r="CA13181" s="136"/>
    </row>
    <row r="13182" spans="79:79" ht="24" thickBot="1">
      <c r="CA13182" s="136"/>
    </row>
    <row r="13183" spans="79:79" ht="24" thickBot="1">
      <c r="CA13183" s="136"/>
    </row>
    <row r="13184" spans="79:79" ht="24" thickBot="1">
      <c r="CA13184" s="136"/>
    </row>
    <row r="13185" spans="79:79" ht="24" thickBot="1">
      <c r="CA13185" s="136"/>
    </row>
    <row r="13186" spans="79:79" ht="24" thickBot="1">
      <c r="CA13186" s="136"/>
    </row>
    <row r="13187" spans="79:79" ht="24" thickBot="1">
      <c r="CA13187" s="136"/>
    </row>
    <row r="13188" spans="79:79" ht="24" thickBot="1">
      <c r="CA13188" s="136"/>
    </row>
    <row r="13189" spans="79:79" ht="24" thickBot="1">
      <c r="CA13189" s="136"/>
    </row>
    <row r="13190" spans="79:79" ht="24" thickBot="1">
      <c r="CA13190" s="136"/>
    </row>
    <row r="13191" spans="79:79" ht="24" thickBot="1">
      <c r="CA13191" s="136"/>
    </row>
    <row r="13192" spans="79:79" ht="24" thickBot="1">
      <c r="CA13192" s="136"/>
    </row>
    <row r="13193" spans="79:79" ht="24" thickBot="1">
      <c r="CA13193" s="136"/>
    </row>
    <row r="13194" spans="79:79" ht="24" thickBot="1">
      <c r="CA13194" s="136"/>
    </row>
    <row r="13195" spans="79:79" ht="24" thickBot="1">
      <c r="CA13195" s="136"/>
    </row>
    <row r="13196" spans="79:79" ht="24" thickBot="1">
      <c r="CA13196" s="136"/>
    </row>
    <row r="13197" spans="79:79" ht="24" thickBot="1">
      <c r="CA13197" s="136"/>
    </row>
    <row r="13198" spans="79:79" ht="24" thickBot="1">
      <c r="CA13198" s="136"/>
    </row>
    <row r="13199" spans="79:79" ht="24" thickBot="1">
      <c r="CA13199" s="136"/>
    </row>
    <row r="13200" spans="79:79" ht="24" thickBot="1">
      <c r="CA13200" s="136"/>
    </row>
    <row r="13201" spans="79:79" ht="24" thickBot="1">
      <c r="CA13201" s="136"/>
    </row>
    <row r="13202" spans="79:79" ht="24" thickBot="1">
      <c r="CA13202" s="136"/>
    </row>
    <row r="13203" spans="79:79" ht="24" thickBot="1">
      <c r="CA13203" s="136"/>
    </row>
    <row r="13204" spans="79:79" ht="24" thickBot="1">
      <c r="CA13204" s="136"/>
    </row>
    <row r="13205" spans="79:79" ht="24" thickBot="1">
      <c r="CA13205" s="136"/>
    </row>
    <row r="13206" spans="79:79" ht="24" thickBot="1">
      <c r="CA13206" s="136"/>
    </row>
    <row r="13207" spans="79:79" ht="24" thickBot="1">
      <c r="CA13207" s="136"/>
    </row>
    <row r="13208" spans="79:79" ht="24" thickBot="1">
      <c r="CA13208" s="136"/>
    </row>
    <row r="13209" spans="79:79" ht="24" thickBot="1">
      <c r="CA13209" s="136"/>
    </row>
    <row r="13210" spans="79:79" ht="24" thickBot="1">
      <c r="CA13210" s="136"/>
    </row>
    <row r="13211" spans="79:79" ht="24" thickBot="1">
      <c r="CA13211" s="136"/>
    </row>
    <row r="13212" spans="79:79" ht="24" thickBot="1">
      <c r="CA13212" s="136"/>
    </row>
    <row r="13213" spans="79:79" ht="24" thickBot="1">
      <c r="CA13213" s="136"/>
    </row>
    <row r="13214" spans="79:79" ht="24" thickBot="1">
      <c r="CA13214" s="136"/>
    </row>
    <row r="13215" spans="79:79" ht="24" thickBot="1">
      <c r="CA13215" s="136"/>
    </row>
    <row r="13216" spans="79:79" ht="24" thickBot="1">
      <c r="CA13216" s="136"/>
    </row>
    <row r="13217" spans="79:79" ht="24" thickBot="1">
      <c r="CA13217" s="136"/>
    </row>
    <row r="13218" spans="79:79" ht="24" thickBot="1">
      <c r="CA13218" s="136"/>
    </row>
    <row r="13219" spans="79:79" ht="24" thickBot="1">
      <c r="CA13219" s="136"/>
    </row>
    <row r="13220" spans="79:79" ht="24" thickBot="1">
      <c r="CA13220" s="136"/>
    </row>
    <row r="13221" spans="79:79" ht="24" thickBot="1">
      <c r="CA13221" s="136"/>
    </row>
    <row r="13222" spans="79:79" ht="24" thickBot="1">
      <c r="CA13222" s="136"/>
    </row>
    <row r="13223" spans="79:79" ht="24" thickBot="1">
      <c r="CA13223" s="136"/>
    </row>
    <row r="13224" spans="79:79" ht="24" thickBot="1">
      <c r="CA13224" s="136"/>
    </row>
    <row r="13225" spans="79:79" ht="24" thickBot="1">
      <c r="CA13225" s="136"/>
    </row>
    <row r="13226" spans="79:79" ht="24" thickBot="1">
      <c r="CA13226" s="136"/>
    </row>
    <row r="13227" spans="79:79" ht="24" thickBot="1">
      <c r="CA13227" s="136"/>
    </row>
    <row r="13228" spans="79:79" ht="24" thickBot="1">
      <c r="CA13228" s="136"/>
    </row>
    <row r="13229" spans="79:79" ht="24" thickBot="1">
      <c r="CA13229" s="136"/>
    </row>
    <row r="13230" spans="79:79" ht="24" thickBot="1">
      <c r="CA13230" s="136"/>
    </row>
    <row r="13231" spans="79:79" ht="24" thickBot="1">
      <c r="CA13231" s="136"/>
    </row>
    <row r="13232" spans="79:79" ht="24" thickBot="1">
      <c r="CA13232" s="136"/>
    </row>
    <row r="13233" spans="79:79" ht="24" thickBot="1">
      <c r="CA13233" s="136"/>
    </row>
    <row r="13234" spans="79:79" ht="24" thickBot="1">
      <c r="CA13234" s="136"/>
    </row>
    <row r="13235" spans="79:79" ht="24" thickBot="1">
      <c r="CA13235" s="136"/>
    </row>
    <row r="13236" spans="79:79" ht="24" thickBot="1">
      <c r="CA13236" s="136"/>
    </row>
    <row r="13237" spans="79:79" ht="24" thickBot="1">
      <c r="CA13237" s="136"/>
    </row>
    <row r="13238" spans="79:79" ht="24" thickBot="1">
      <c r="CA13238" s="136"/>
    </row>
    <row r="13239" spans="79:79" ht="24" thickBot="1">
      <c r="CA13239" s="136"/>
    </row>
    <row r="13240" spans="79:79" ht="24" thickBot="1">
      <c r="CA13240" s="136"/>
    </row>
    <row r="13241" spans="79:79" ht="24" thickBot="1">
      <c r="CA13241" s="136"/>
    </row>
    <row r="13242" spans="79:79" ht="24" thickBot="1">
      <c r="CA13242" s="136"/>
    </row>
    <row r="13243" spans="79:79" ht="24" thickBot="1">
      <c r="CA13243" s="136"/>
    </row>
    <row r="13244" spans="79:79" ht="24" thickBot="1">
      <c r="CA13244" s="136"/>
    </row>
    <row r="13245" spans="79:79" ht="24" thickBot="1">
      <c r="CA13245" s="136"/>
    </row>
    <row r="13246" spans="79:79" ht="24" thickBot="1">
      <c r="CA13246" s="136"/>
    </row>
    <row r="13247" spans="79:79" ht="24" thickBot="1">
      <c r="CA13247" s="136"/>
    </row>
    <row r="13248" spans="79:79" ht="24" thickBot="1">
      <c r="CA13248" s="136"/>
    </row>
    <row r="13249" spans="79:79" ht="24" thickBot="1">
      <c r="CA13249" s="136"/>
    </row>
    <row r="13250" spans="79:79" ht="24" thickBot="1">
      <c r="CA13250" s="136"/>
    </row>
    <row r="13251" spans="79:79" ht="24" thickBot="1">
      <c r="CA13251" s="136"/>
    </row>
    <row r="13252" spans="79:79" ht="24" thickBot="1">
      <c r="CA13252" s="136"/>
    </row>
    <row r="13253" spans="79:79" ht="24" thickBot="1">
      <c r="CA13253" s="136"/>
    </row>
    <row r="13254" spans="79:79" ht="24" thickBot="1">
      <c r="CA13254" s="136"/>
    </row>
    <row r="13255" spans="79:79" ht="24" thickBot="1">
      <c r="CA13255" s="136"/>
    </row>
    <row r="13256" spans="79:79" ht="24" thickBot="1">
      <c r="CA13256" s="136"/>
    </row>
    <row r="13257" spans="79:79" ht="24" thickBot="1">
      <c r="CA13257" s="136"/>
    </row>
    <row r="13258" spans="79:79" ht="24" thickBot="1">
      <c r="CA13258" s="136"/>
    </row>
    <row r="13259" spans="79:79" ht="24" thickBot="1">
      <c r="CA13259" s="136"/>
    </row>
    <row r="13260" spans="79:79" ht="24" thickBot="1">
      <c r="CA13260" s="136"/>
    </row>
    <row r="13261" spans="79:79" ht="24" thickBot="1">
      <c r="CA13261" s="136"/>
    </row>
    <row r="13262" spans="79:79" ht="24" thickBot="1">
      <c r="CA13262" s="136"/>
    </row>
    <row r="13263" spans="79:79" ht="24" thickBot="1">
      <c r="CA13263" s="136"/>
    </row>
    <row r="13264" spans="79:79" ht="24" thickBot="1">
      <c r="CA13264" s="136"/>
    </row>
    <row r="13265" spans="79:79" ht="24" thickBot="1">
      <c r="CA13265" s="136"/>
    </row>
    <row r="13266" spans="79:79" ht="24" thickBot="1">
      <c r="CA13266" s="136"/>
    </row>
    <row r="13267" spans="79:79" ht="24" thickBot="1">
      <c r="CA13267" s="136"/>
    </row>
    <row r="13268" spans="79:79" ht="24" thickBot="1">
      <c r="CA13268" s="136"/>
    </row>
    <row r="13269" spans="79:79" ht="24" thickBot="1">
      <c r="CA13269" s="136"/>
    </row>
    <row r="13270" spans="79:79" ht="24" thickBot="1">
      <c r="CA13270" s="136"/>
    </row>
    <row r="13271" spans="79:79" ht="24" thickBot="1">
      <c r="CA13271" s="136"/>
    </row>
    <row r="13272" spans="79:79" ht="24" thickBot="1">
      <c r="CA13272" s="136"/>
    </row>
    <row r="13273" spans="79:79" ht="24" thickBot="1">
      <c r="CA13273" s="136"/>
    </row>
    <row r="13274" spans="79:79" ht="24" thickBot="1">
      <c r="CA13274" s="136"/>
    </row>
    <row r="13275" spans="79:79" ht="24" thickBot="1">
      <c r="CA13275" s="136"/>
    </row>
    <row r="13276" spans="79:79" ht="24" thickBot="1">
      <c r="CA13276" s="136"/>
    </row>
    <row r="13277" spans="79:79" ht="24" thickBot="1">
      <c r="CA13277" s="136"/>
    </row>
    <row r="13278" spans="79:79" ht="24" thickBot="1">
      <c r="CA13278" s="136"/>
    </row>
    <row r="13279" spans="79:79" ht="24" thickBot="1">
      <c r="CA13279" s="136"/>
    </row>
    <row r="13280" spans="79:79" ht="24" thickBot="1">
      <c r="CA13280" s="136"/>
    </row>
    <row r="13281" spans="79:79" ht="24" thickBot="1">
      <c r="CA13281" s="136"/>
    </row>
    <row r="13282" spans="79:79" ht="24" thickBot="1">
      <c r="CA13282" s="136"/>
    </row>
    <row r="13283" spans="79:79" ht="24" thickBot="1">
      <c r="CA13283" s="136"/>
    </row>
    <row r="13284" spans="79:79" ht="24" thickBot="1">
      <c r="CA13284" s="136"/>
    </row>
    <row r="13285" spans="79:79" ht="24" thickBot="1">
      <c r="CA13285" s="136"/>
    </row>
    <row r="13286" spans="79:79" ht="24" thickBot="1">
      <c r="CA13286" s="136"/>
    </row>
    <row r="13287" spans="79:79" ht="24" thickBot="1">
      <c r="CA13287" s="136"/>
    </row>
    <row r="13288" spans="79:79" ht="24" thickBot="1">
      <c r="CA13288" s="136"/>
    </row>
    <row r="13289" spans="79:79" ht="24" thickBot="1">
      <c r="CA13289" s="136"/>
    </row>
    <row r="13290" spans="79:79" ht="24" thickBot="1">
      <c r="CA13290" s="136"/>
    </row>
    <row r="13291" spans="79:79" ht="24" thickBot="1">
      <c r="CA13291" s="136"/>
    </row>
    <row r="13292" spans="79:79" ht="24" thickBot="1">
      <c r="CA13292" s="136"/>
    </row>
    <row r="13293" spans="79:79" ht="24" thickBot="1">
      <c r="CA13293" s="136"/>
    </row>
    <row r="13294" spans="79:79" ht="24" thickBot="1">
      <c r="CA13294" s="136"/>
    </row>
    <row r="13295" spans="79:79" ht="24" thickBot="1">
      <c r="CA13295" s="136"/>
    </row>
    <row r="13296" spans="79:79" ht="24" thickBot="1">
      <c r="CA13296" s="136"/>
    </row>
    <row r="13297" spans="79:79" ht="24" thickBot="1">
      <c r="CA13297" s="136"/>
    </row>
    <row r="13298" spans="79:79" ht="24" thickBot="1">
      <c r="CA13298" s="136"/>
    </row>
    <row r="13299" spans="79:79" ht="24" thickBot="1">
      <c r="CA13299" s="136"/>
    </row>
    <row r="13300" spans="79:79" ht="24" thickBot="1">
      <c r="CA13300" s="136"/>
    </row>
    <row r="13301" spans="79:79" ht="24" thickBot="1">
      <c r="CA13301" s="136"/>
    </row>
    <row r="13302" spans="79:79" ht="24" thickBot="1">
      <c r="CA13302" s="136"/>
    </row>
    <row r="13303" spans="79:79" ht="24" thickBot="1">
      <c r="CA13303" s="136"/>
    </row>
    <row r="13304" spans="79:79" ht="24" thickBot="1">
      <c r="CA13304" s="136"/>
    </row>
    <row r="13305" spans="79:79" ht="24" thickBot="1">
      <c r="CA13305" s="136"/>
    </row>
    <row r="13306" spans="79:79" ht="24" thickBot="1">
      <c r="CA13306" s="136"/>
    </row>
    <row r="13307" spans="79:79" ht="24" thickBot="1">
      <c r="CA13307" s="136"/>
    </row>
    <row r="13308" spans="79:79" ht="24" thickBot="1">
      <c r="CA13308" s="136"/>
    </row>
    <row r="13309" spans="79:79" ht="24" thickBot="1">
      <c r="CA13309" s="136"/>
    </row>
    <row r="13310" spans="79:79" ht="24" thickBot="1">
      <c r="CA13310" s="136"/>
    </row>
    <row r="13311" spans="79:79" ht="24" thickBot="1">
      <c r="CA13311" s="136"/>
    </row>
    <row r="13312" spans="79:79" ht="24" thickBot="1">
      <c r="CA13312" s="136"/>
    </row>
    <row r="13313" spans="79:79" ht="24" thickBot="1">
      <c r="CA13313" s="136"/>
    </row>
    <row r="13314" spans="79:79" ht="24" thickBot="1">
      <c r="CA13314" s="136"/>
    </row>
    <row r="13315" spans="79:79" ht="24" thickBot="1">
      <c r="CA13315" s="136"/>
    </row>
    <row r="13316" spans="79:79" ht="24" thickBot="1">
      <c r="CA13316" s="136"/>
    </row>
    <row r="13317" spans="79:79" ht="24" thickBot="1">
      <c r="CA13317" s="136"/>
    </row>
    <row r="13318" spans="79:79" ht="24" thickBot="1">
      <c r="CA13318" s="136"/>
    </row>
    <row r="13319" spans="79:79" ht="24" thickBot="1">
      <c r="CA13319" s="136"/>
    </row>
    <row r="13320" spans="79:79" ht="24" thickBot="1">
      <c r="CA13320" s="136"/>
    </row>
    <row r="13321" spans="79:79" ht="24" thickBot="1">
      <c r="CA13321" s="136"/>
    </row>
    <row r="13322" spans="79:79" ht="24" thickBot="1">
      <c r="CA13322" s="136"/>
    </row>
    <row r="13323" spans="79:79" ht="24" thickBot="1">
      <c r="CA13323" s="136"/>
    </row>
    <row r="13324" spans="79:79" ht="24" thickBot="1">
      <c r="CA13324" s="136"/>
    </row>
    <row r="13325" spans="79:79" ht="24" thickBot="1">
      <c r="CA13325" s="136"/>
    </row>
    <row r="13326" spans="79:79" ht="24" thickBot="1">
      <c r="CA13326" s="136"/>
    </row>
    <row r="13327" spans="79:79" ht="24" thickBot="1">
      <c r="CA13327" s="136"/>
    </row>
    <row r="13328" spans="79:79" ht="24" thickBot="1">
      <c r="CA13328" s="136"/>
    </row>
    <row r="13329" spans="79:79" ht="24" thickBot="1">
      <c r="CA13329" s="136"/>
    </row>
    <row r="13330" spans="79:79" ht="24" thickBot="1">
      <c r="CA13330" s="136"/>
    </row>
    <row r="13331" spans="79:79" ht="24" thickBot="1">
      <c r="CA13331" s="136"/>
    </row>
    <row r="13332" spans="79:79" ht="24" thickBot="1">
      <c r="CA13332" s="136"/>
    </row>
    <row r="13333" spans="79:79" ht="24" thickBot="1">
      <c r="CA13333" s="136"/>
    </row>
    <row r="13334" spans="79:79" ht="24" thickBot="1">
      <c r="CA13334" s="136"/>
    </row>
    <row r="13335" spans="79:79" ht="24" thickBot="1">
      <c r="CA13335" s="136"/>
    </row>
    <row r="13336" spans="79:79" ht="24" thickBot="1">
      <c r="CA13336" s="136"/>
    </row>
    <row r="13337" spans="79:79" ht="24" thickBot="1">
      <c r="CA13337" s="136"/>
    </row>
    <row r="13338" spans="79:79" ht="24" thickBot="1">
      <c r="CA13338" s="136"/>
    </row>
    <row r="13339" spans="79:79" ht="24" thickBot="1">
      <c r="CA13339" s="136"/>
    </row>
    <row r="13340" spans="79:79" ht="24" thickBot="1">
      <c r="CA13340" s="136"/>
    </row>
    <row r="13341" spans="79:79" ht="24" thickBot="1">
      <c r="CA13341" s="136"/>
    </row>
    <row r="13342" spans="79:79" ht="24" thickBot="1">
      <c r="CA13342" s="136"/>
    </row>
    <row r="13343" spans="79:79" ht="24" thickBot="1">
      <c r="CA13343" s="136"/>
    </row>
    <row r="13344" spans="79:79" ht="24" thickBot="1">
      <c r="CA13344" s="136"/>
    </row>
    <row r="13345" spans="79:79" ht="24" thickBot="1">
      <c r="CA13345" s="136"/>
    </row>
    <row r="13346" spans="79:79" ht="24" thickBot="1">
      <c r="CA13346" s="136"/>
    </row>
    <row r="13347" spans="79:79" ht="24" thickBot="1">
      <c r="CA13347" s="136"/>
    </row>
    <row r="13348" spans="79:79" ht="24" thickBot="1">
      <c r="CA13348" s="136"/>
    </row>
    <row r="13349" spans="79:79" ht="24" thickBot="1">
      <c r="CA13349" s="136"/>
    </row>
    <row r="13350" spans="79:79" ht="24" thickBot="1">
      <c r="CA13350" s="136"/>
    </row>
    <row r="13351" spans="79:79" ht="24" thickBot="1">
      <c r="CA13351" s="136"/>
    </row>
    <row r="13352" spans="79:79" ht="24" thickBot="1">
      <c r="CA13352" s="136"/>
    </row>
    <row r="13353" spans="79:79" ht="24" thickBot="1">
      <c r="CA13353" s="136"/>
    </row>
    <row r="13354" spans="79:79" ht="24" thickBot="1">
      <c r="CA13354" s="136"/>
    </row>
    <row r="13355" spans="79:79" ht="24" thickBot="1">
      <c r="CA13355" s="136"/>
    </row>
    <row r="13356" spans="79:79" ht="24" thickBot="1">
      <c r="CA13356" s="136"/>
    </row>
    <row r="13357" spans="79:79" ht="24" thickBot="1">
      <c r="CA13357" s="136"/>
    </row>
    <row r="13358" spans="79:79" ht="24" thickBot="1">
      <c r="CA13358" s="136"/>
    </row>
    <row r="13359" spans="79:79" ht="24" thickBot="1">
      <c r="CA13359" s="136"/>
    </row>
    <row r="13360" spans="79:79" ht="24" thickBot="1">
      <c r="CA13360" s="136"/>
    </row>
    <row r="13361" spans="79:79" ht="24" thickBot="1">
      <c r="CA13361" s="136"/>
    </row>
    <row r="13362" spans="79:79" ht="24" thickBot="1">
      <c r="CA13362" s="136"/>
    </row>
    <row r="13363" spans="79:79" ht="24" thickBot="1">
      <c r="CA13363" s="136"/>
    </row>
    <row r="13364" spans="79:79" ht="24" thickBot="1">
      <c r="CA13364" s="136"/>
    </row>
    <row r="13365" spans="79:79" ht="24" thickBot="1">
      <c r="CA13365" s="136"/>
    </row>
    <row r="13366" spans="79:79" ht="24" thickBot="1">
      <c r="CA13366" s="136"/>
    </row>
    <row r="13367" spans="79:79" ht="24" thickBot="1">
      <c r="CA13367" s="136"/>
    </row>
    <row r="13368" spans="79:79" ht="24" thickBot="1">
      <c r="CA13368" s="136"/>
    </row>
    <row r="13369" spans="79:79" ht="24" thickBot="1">
      <c r="CA13369" s="136"/>
    </row>
    <row r="13370" spans="79:79" ht="24" thickBot="1">
      <c r="CA13370" s="136"/>
    </row>
    <row r="13371" spans="79:79" ht="24" thickBot="1">
      <c r="CA13371" s="136"/>
    </row>
    <row r="13372" spans="79:79" ht="24" thickBot="1">
      <c r="CA13372" s="136"/>
    </row>
    <row r="13373" spans="79:79" ht="24" thickBot="1">
      <c r="CA13373" s="136"/>
    </row>
    <row r="13374" spans="79:79" ht="24" thickBot="1">
      <c r="CA13374" s="136"/>
    </row>
    <row r="13375" spans="79:79" ht="24" thickBot="1">
      <c r="CA13375" s="136"/>
    </row>
    <row r="13376" spans="79:79" ht="24" thickBot="1">
      <c r="CA13376" s="136"/>
    </row>
    <row r="13377" spans="79:79" ht="24" thickBot="1">
      <c r="CA13377" s="136"/>
    </row>
    <row r="13378" spans="79:79" ht="24" thickBot="1">
      <c r="CA13378" s="136"/>
    </row>
    <row r="13379" spans="79:79" ht="24" thickBot="1">
      <c r="CA13379" s="136"/>
    </row>
    <row r="13380" spans="79:79" ht="24" thickBot="1">
      <c r="CA13380" s="136"/>
    </row>
    <row r="13381" spans="79:79" ht="24" thickBot="1">
      <c r="CA13381" s="136"/>
    </row>
    <row r="13382" spans="79:79" ht="24" thickBot="1">
      <c r="CA13382" s="136"/>
    </row>
    <row r="13383" spans="79:79" ht="24" thickBot="1">
      <c r="CA13383" s="136"/>
    </row>
    <row r="13384" spans="79:79" ht="24" thickBot="1">
      <c r="CA13384" s="136"/>
    </row>
    <row r="13385" spans="79:79" ht="24" thickBot="1">
      <c r="CA13385" s="136"/>
    </row>
    <row r="13386" spans="79:79" ht="24" thickBot="1">
      <c r="CA13386" s="136"/>
    </row>
    <row r="13387" spans="79:79" ht="24" thickBot="1">
      <c r="CA13387" s="136"/>
    </row>
    <row r="13388" spans="79:79" ht="24" thickBot="1">
      <c r="CA13388" s="136"/>
    </row>
    <row r="13389" spans="79:79" ht="24" thickBot="1">
      <c r="CA13389" s="136"/>
    </row>
    <row r="13390" spans="79:79" ht="24" thickBot="1">
      <c r="CA13390" s="136"/>
    </row>
    <row r="13391" spans="79:79" ht="24" thickBot="1">
      <c r="CA13391" s="136"/>
    </row>
    <row r="13392" spans="79:79" ht="24" thickBot="1">
      <c r="CA13392" s="136"/>
    </row>
    <row r="13393" spans="79:79" ht="24" thickBot="1">
      <c r="CA13393" s="136"/>
    </row>
    <row r="13394" spans="79:79" ht="24" thickBot="1">
      <c r="CA13394" s="136"/>
    </row>
    <row r="13395" spans="79:79" ht="24" thickBot="1">
      <c r="CA13395" s="136"/>
    </row>
    <row r="13396" spans="79:79" ht="24" thickBot="1">
      <c r="CA13396" s="136"/>
    </row>
    <row r="13397" spans="79:79" ht="24" thickBot="1">
      <c r="CA13397" s="136"/>
    </row>
    <row r="13398" spans="79:79" ht="24" thickBot="1">
      <c r="CA13398" s="136"/>
    </row>
    <row r="13399" spans="79:79" ht="24" thickBot="1">
      <c r="CA13399" s="136"/>
    </row>
    <row r="13400" spans="79:79" ht="24" thickBot="1">
      <c r="CA13400" s="136"/>
    </row>
    <row r="13401" spans="79:79" ht="24" thickBot="1">
      <c r="CA13401" s="136"/>
    </row>
    <row r="13402" spans="79:79" ht="24" thickBot="1">
      <c r="CA13402" s="136"/>
    </row>
    <row r="13403" spans="79:79" ht="24" thickBot="1">
      <c r="CA13403" s="136"/>
    </row>
    <row r="13404" spans="79:79" ht="24" thickBot="1">
      <c r="CA13404" s="136"/>
    </row>
    <row r="13405" spans="79:79" ht="24" thickBot="1">
      <c r="CA13405" s="136"/>
    </row>
    <row r="13406" spans="79:79" ht="24" thickBot="1">
      <c r="CA13406" s="136"/>
    </row>
    <row r="13407" spans="79:79" ht="24" thickBot="1">
      <c r="CA13407" s="136"/>
    </row>
    <row r="13408" spans="79:79" ht="24" thickBot="1">
      <c r="CA13408" s="136"/>
    </row>
    <row r="13409" spans="79:79" ht="24" thickBot="1">
      <c r="CA13409" s="136"/>
    </row>
    <row r="13410" spans="79:79" ht="24" thickBot="1">
      <c r="CA13410" s="136"/>
    </row>
    <row r="13411" spans="79:79" ht="24" thickBot="1">
      <c r="CA13411" s="136"/>
    </row>
    <row r="13412" spans="79:79" ht="24" thickBot="1">
      <c r="CA13412" s="136"/>
    </row>
    <row r="13413" spans="79:79" ht="24" thickBot="1">
      <c r="CA13413" s="136"/>
    </row>
    <row r="13414" spans="79:79" ht="24" thickBot="1">
      <c r="CA13414" s="136"/>
    </row>
    <row r="13415" spans="79:79" ht="24" thickBot="1">
      <c r="CA13415" s="136"/>
    </row>
    <row r="13416" spans="79:79" ht="24" thickBot="1">
      <c r="CA13416" s="136"/>
    </row>
    <row r="13417" spans="79:79" ht="24" thickBot="1">
      <c r="CA13417" s="136"/>
    </row>
    <row r="13418" spans="79:79" ht="24" thickBot="1">
      <c r="CA13418" s="136"/>
    </row>
    <row r="13419" spans="79:79" ht="24" thickBot="1">
      <c r="CA13419" s="136"/>
    </row>
    <row r="13420" spans="79:79" ht="24" thickBot="1">
      <c r="CA13420" s="136"/>
    </row>
    <row r="13421" spans="79:79" ht="24" thickBot="1">
      <c r="CA13421" s="136"/>
    </row>
    <row r="13422" spans="79:79" ht="24" thickBot="1">
      <c r="CA13422" s="136"/>
    </row>
    <row r="13423" spans="79:79" ht="24" thickBot="1">
      <c r="CA13423" s="136"/>
    </row>
    <row r="13424" spans="79:79" ht="24" thickBot="1">
      <c r="CA13424" s="136"/>
    </row>
    <row r="13425" spans="79:79" ht="24" thickBot="1">
      <c r="CA13425" s="136"/>
    </row>
    <row r="13426" spans="79:79" ht="24" thickBot="1">
      <c r="CA13426" s="136"/>
    </row>
    <row r="13427" spans="79:79" ht="24" thickBot="1">
      <c r="CA13427" s="136"/>
    </row>
    <row r="13428" spans="79:79" ht="24" thickBot="1">
      <c r="CA13428" s="136"/>
    </row>
    <row r="13429" spans="79:79" ht="24" thickBot="1">
      <c r="CA13429" s="136"/>
    </row>
    <row r="13430" spans="79:79" ht="24" thickBot="1">
      <c r="CA13430" s="136"/>
    </row>
    <row r="13431" spans="79:79" ht="24" thickBot="1">
      <c r="CA13431" s="136"/>
    </row>
    <row r="13432" spans="79:79" ht="24" thickBot="1">
      <c r="CA13432" s="136"/>
    </row>
    <row r="13433" spans="79:79" ht="24" thickBot="1">
      <c r="CA13433" s="136"/>
    </row>
    <row r="13434" spans="79:79" ht="24" thickBot="1">
      <c r="CA13434" s="136"/>
    </row>
    <row r="13435" spans="79:79" ht="24" thickBot="1">
      <c r="CA13435" s="136"/>
    </row>
    <row r="13436" spans="79:79" ht="24" thickBot="1">
      <c r="CA13436" s="136"/>
    </row>
    <row r="13437" spans="79:79" ht="24" thickBot="1">
      <c r="CA13437" s="136"/>
    </row>
    <row r="13438" spans="79:79" ht="24" thickBot="1">
      <c r="CA13438" s="136"/>
    </row>
    <row r="13439" spans="79:79" ht="24" thickBot="1">
      <c r="CA13439" s="136"/>
    </row>
    <row r="13440" spans="79:79" ht="24" thickBot="1">
      <c r="CA13440" s="136"/>
    </row>
    <row r="13441" spans="79:79" ht="24" thickBot="1">
      <c r="CA13441" s="136"/>
    </row>
    <row r="13442" spans="79:79" ht="24" thickBot="1">
      <c r="CA13442" s="136"/>
    </row>
    <row r="13443" spans="79:79" ht="24" thickBot="1">
      <c r="CA13443" s="136"/>
    </row>
    <row r="13444" spans="79:79" ht="24" thickBot="1">
      <c r="CA13444" s="136"/>
    </row>
    <row r="13445" spans="79:79" ht="24" thickBot="1">
      <c r="CA13445" s="136"/>
    </row>
    <row r="13446" spans="79:79" ht="24" thickBot="1">
      <c r="CA13446" s="136"/>
    </row>
    <row r="13447" spans="79:79" ht="24" thickBot="1">
      <c r="CA13447" s="136"/>
    </row>
    <row r="13448" spans="79:79" ht="24" thickBot="1">
      <c r="CA13448" s="136"/>
    </row>
    <row r="13449" spans="79:79" ht="24" thickBot="1">
      <c r="CA13449" s="136"/>
    </row>
    <row r="13450" spans="79:79" ht="24" thickBot="1">
      <c r="CA13450" s="136"/>
    </row>
    <row r="13451" spans="79:79" ht="24" thickBot="1">
      <c r="CA13451" s="136"/>
    </row>
    <row r="13452" spans="79:79" ht="24" thickBot="1">
      <c r="CA13452" s="136"/>
    </row>
    <row r="13453" spans="79:79" ht="24" thickBot="1">
      <c r="CA13453" s="136"/>
    </row>
    <row r="13454" spans="79:79" ht="24" thickBot="1">
      <c r="CA13454" s="136"/>
    </row>
    <row r="13455" spans="79:79" ht="24" thickBot="1">
      <c r="CA13455" s="136"/>
    </row>
    <row r="13456" spans="79:79" ht="24" thickBot="1">
      <c r="CA13456" s="136"/>
    </row>
    <row r="13457" spans="79:79" ht="24" thickBot="1">
      <c r="CA13457" s="136"/>
    </row>
    <row r="13458" spans="79:79" ht="24" thickBot="1">
      <c r="CA13458" s="136"/>
    </row>
    <row r="13459" spans="79:79" ht="24" thickBot="1">
      <c r="CA13459" s="136"/>
    </row>
    <row r="13460" spans="79:79" ht="24" thickBot="1">
      <c r="CA13460" s="136"/>
    </row>
    <row r="13461" spans="79:79" ht="24" thickBot="1">
      <c r="CA13461" s="136"/>
    </row>
    <row r="13462" spans="79:79" ht="24" thickBot="1">
      <c r="CA13462" s="136"/>
    </row>
    <row r="13463" spans="79:79" ht="24" thickBot="1">
      <c r="CA13463" s="136"/>
    </row>
    <row r="13464" spans="79:79" ht="24" thickBot="1">
      <c r="CA13464" s="136"/>
    </row>
    <row r="13465" spans="79:79" ht="24" thickBot="1">
      <c r="CA13465" s="136"/>
    </row>
    <row r="13466" spans="79:79" ht="24" thickBot="1">
      <c r="CA13466" s="136"/>
    </row>
    <row r="13467" spans="79:79" ht="24" thickBot="1">
      <c r="CA13467" s="136"/>
    </row>
    <row r="13468" spans="79:79" ht="24" thickBot="1">
      <c r="CA13468" s="136"/>
    </row>
    <row r="13469" spans="79:79" ht="24" thickBot="1">
      <c r="CA13469" s="136"/>
    </row>
    <row r="13470" spans="79:79" ht="24" thickBot="1">
      <c r="CA13470" s="136"/>
    </row>
    <row r="13471" spans="79:79" ht="24" thickBot="1">
      <c r="CA13471" s="136"/>
    </row>
    <row r="13472" spans="79:79" ht="24" thickBot="1">
      <c r="CA13472" s="136"/>
    </row>
    <row r="13473" spans="79:79" ht="24" thickBot="1">
      <c r="CA13473" s="136"/>
    </row>
    <row r="13474" spans="79:79" ht="24" thickBot="1">
      <c r="CA13474" s="136"/>
    </row>
    <row r="13475" spans="79:79" ht="24" thickBot="1">
      <c r="CA13475" s="136"/>
    </row>
    <row r="13476" spans="79:79" ht="24" thickBot="1">
      <c r="CA13476" s="136"/>
    </row>
    <row r="13477" spans="79:79" ht="24" thickBot="1">
      <c r="CA13477" s="136"/>
    </row>
    <row r="13478" spans="79:79" ht="24" thickBot="1">
      <c r="CA13478" s="136"/>
    </row>
    <row r="13479" spans="79:79" ht="24" thickBot="1">
      <c r="CA13479" s="136"/>
    </row>
    <row r="13480" spans="79:79" ht="24" thickBot="1">
      <c r="CA13480" s="136"/>
    </row>
    <row r="13481" spans="79:79" ht="24" thickBot="1">
      <c r="CA13481" s="136"/>
    </row>
    <row r="13482" spans="79:79" ht="24" thickBot="1">
      <c r="CA13482" s="136"/>
    </row>
    <row r="13483" spans="79:79" ht="24" thickBot="1">
      <c r="CA13483" s="136"/>
    </row>
    <row r="13484" spans="79:79" ht="24" thickBot="1">
      <c r="CA13484" s="136"/>
    </row>
    <row r="13485" spans="79:79" ht="24" thickBot="1">
      <c r="CA13485" s="136"/>
    </row>
    <row r="13486" spans="79:79" ht="24" thickBot="1">
      <c r="CA13486" s="136"/>
    </row>
    <row r="13487" spans="79:79" ht="24" thickBot="1">
      <c r="CA13487" s="136"/>
    </row>
    <row r="13488" spans="79:79" ht="24" thickBot="1">
      <c r="CA13488" s="136"/>
    </row>
    <row r="13489" spans="79:79" ht="24" thickBot="1">
      <c r="CA13489" s="136"/>
    </row>
    <row r="13490" spans="79:79" ht="24" thickBot="1">
      <c r="CA13490" s="136"/>
    </row>
    <row r="13491" spans="79:79" ht="24" thickBot="1">
      <c r="CA13491" s="136"/>
    </row>
    <row r="13492" spans="79:79" ht="24" thickBot="1">
      <c r="CA13492" s="136"/>
    </row>
    <row r="13493" spans="79:79" ht="24" thickBot="1">
      <c r="CA13493" s="136"/>
    </row>
    <row r="13494" spans="79:79" ht="24" thickBot="1">
      <c r="CA13494" s="136"/>
    </row>
    <row r="13495" spans="79:79" ht="24" thickBot="1">
      <c r="CA13495" s="136"/>
    </row>
    <row r="13496" spans="79:79" ht="24" thickBot="1">
      <c r="CA13496" s="136"/>
    </row>
    <row r="13497" spans="79:79" ht="24" thickBot="1">
      <c r="CA13497" s="136"/>
    </row>
    <row r="13498" spans="79:79" ht="24" thickBot="1">
      <c r="CA13498" s="136"/>
    </row>
    <row r="13499" spans="79:79" ht="24" thickBot="1">
      <c r="CA13499" s="136"/>
    </row>
    <row r="13500" spans="79:79" ht="24" thickBot="1">
      <c r="CA13500" s="136"/>
    </row>
    <row r="13501" spans="79:79" ht="24" thickBot="1">
      <c r="CA13501" s="136"/>
    </row>
    <row r="13502" spans="79:79" ht="24" thickBot="1">
      <c r="CA13502" s="136"/>
    </row>
    <row r="13503" spans="79:79" ht="24" thickBot="1">
      <c r="CA13503" s="136"/>
    </row>
    <row r="13504" spans="79:79" ht="24" thickBot="1">
      <c r="CA13504" s="136"/>
    </row>
    <row r="13505" spans="79:79" ht="24" thickBot="1">
      <c r="CA13505" s="136"/>
    </row>
    <row r="13506" spans="79:79" ht="24" thickBot="1">
      <c r="CA13506" s="136"/>
    </row>
    <row r="13507" spans="79:79" ht="24" thickBot="1">
      <c r="CA13507" s="136"/>
    </row>
    <row r="13508" spans="79:79" ht="24" thickBot="1">
      <c r="CA13508" s="136"/>
    </row>
    <row r="13509" spans="79:79" ht="24" thickBot="1">
      <c r="CA13509" s="136"/>
    </row>
    <row r="13510" spans="79:79" ht="24" thickBot="1">
      <c r="CA13510" s="136"/>
    </row>
    <row r="13511" spans="79:79" ht="24" thickBot="1">
      <c r="CA13511" s="136"/>
    </row>
    <row r="13512" spans="79:79" ht="24" thickBot="1">
      <c r="CA13512" s="136"/>
    </row>
    <row r="13513" spans="79:79" ht="24" thickBot="1">
      <c r="CA13513" s="136"/>
    </row>
    <row r="13514" spans="79:79" ht="24" thickBot="1">
      <c r="CA13514" s="136"/>
    </row>
    <row r="13515" spans="79:79" ht="24" thickBot="1">
      <c r="CA13515" s="136"/>
    </row>
    <row r="13516" spans="79:79" ht="24" thickBot="1">
      <c r="CA13516" s="136"/>
    </row>
    <row r="13517" spans="79:79" ht="24" thickBot="1">
      <c r="CA13517" s="136"/>
    </row>
    <row r="13518" spans="79:79" ht="24" thickBot="1">
      <c r="CA13518" s="136"/>
    </row>
    <row r="13519" spans="79:79" ht="24" thickBot="1">
      <c r="CA13519" s="136"/>
    </row>
    <row r="13520" spans="79:79" ht="24" thickBot="1">
      <c r="CA13520" s="136"/>
    </row>
    <row r="13521" spans="79:79" ht="24" thickBot="1">
      <c r="CA13521" s="136"/>
    </row>
    <row r="13522" spans="79:79" ht="24" thickBot="1">
      <c r="CA13522" s="136"/>
    </row>
    <row r="13523" spans="79:79" ht="24" thickBot="1">
      <c r="CA13523" s="136"/>
    </row>
    <row r="13524" spans="79:79" ht="24" thickBot="1">
      <c r="CA13524" s="136"/>
    </row>
    <row r="13525" spans="79:79" ht="24" thickBot="1">
      <c r="CA13525" s="136"/>
    </row>
    <row r="13526" spans="79:79" ht="24" thickBot="1">
      <c r="CA13526" s="136"/>
    </row>
    <row r="13527" spans="79:79" ht="24" thickBot="1">
      <c r="CA13527" s="136"/>
    </row>
    <row r="13528" spans="79:79" ht="24" thickBot="1">
      <c r="CA13528" s="136"/>
    </row>
    <row r="13529" spans="79:79" ht="24" thickBot="1">
      <c r="CA13529" s="136"/>
    </row>
    <row r="13530" spans="79:79" ht="24" thickBot="1">
      <c r="CA13530" s="136"/>
    </row>
    <row r="13531" spans="79:79" ht="24" thickBot="1">
      <c r="CA13531" s="136"/>
    </row>
    <row r="13532" spans="79:79" ht="24" thickBot="1">
      <c r="CA13532" s="136"/>
    </row>
    <row r="13533" spans="79:79" ht="24" thickBot="1">
      <c r="CA13533" s="136"/>
    </row>
    <row r="13534" spans="79:79" ht="24" thickBot="1">
      <c r="CA13534" s="136"/>
    </row>
    <row r="13535" spans="79:79" ht="24" thickBot="1">
      <c r="CA13535" s="136"/>
    </row>
    <row r="13536" spans="79:79" ht="24" thickBot="1">
      <c r="CA13536" s="136"/>
    </row>
    <row r="13537" spans="79:79" ht="24" thickBot="1">
      <c r="CA13537" s="136"/>
    </row>
    <row r="13538" spans="79:79" ht="24" thickBot="1">
      <c r="CA13538" s="136"/>
    </row>
    <row r="13539" spans="79:79" ht="24" thickBot="1">
      <c r="CA13539" s="136"/>
    </row>
    <row r="13540" spans="79:79" ht="24" thickBot="1">
      <c r="CA13540" s="136"/>
    </row>
    <row r="13541" spans="79:79" ht="24" thickBot="1">
      <c r="CA13541" s="136"/>
    </row>
    <row r="13542" spans="79:79" ht="24" thickBot="1">
      <c r="CA13542" s="136"/>
    </row>
    <row r="13543" spans="79:79" ht="24" thickBot="1">
      <c r="CA13543" s="136"/>
    </row>
    <row r="13544" spans="79:79" ht="24" thickBot="1">
      <c r="CA13544" s="136"/>
    </row>
    <row r="13545" spans="79:79" ht="24" thickBot="1">
      <c r="CA13545" s="136"/>
    </row>
    <row r="13546" spans="79:79" ht="24" thickBot="1">
      <c r="CA13546" s="136"/>
    </row>
    <row r="13547" spans="79:79" ht="24" thickBot="1">
      <c r="CA13547" s="136"/>
    </row>
    <row r="13548" spans="79:79" ht="24" thickBot="1">
      <c r="CA13548" s="136"/>
    </row>
    <row r="13549" spans="79:79" ht="24" thickBot="1">
      <c r="CA13549" s="136"/>
    </row>
    <row r="13550" spans="79:79" ht="24" thickBot="1">
      <c r="CA13550" s="136"/>
    </row>
    <row r="13551" spans="79:79" ht="24" thickBot="1">
      <c r="CA13551" s="136"/>
    </row>
    <row r="13552" spans="79:79" ht="24" thickBot="1">
      <c r="CA13552" s="136"/>
    </row>
    <row r="13553" spans="79:79" ht="24" thickBot="1">
      <c r="CA13553" s="136"/>
    </row>
    <row r="13554" spans="79:79" ht="24" thickBot="1">
      <c r="CA13554" s="136"/>
    </row>
    <row r="13555" spans="79:79" ht="24" thickBot="1">
      <c r="CA13555" s="136"/>
    </row>
    <row r="13556" spans="79:79" ht="24" thickBot="1">
      <c r="CA13556" s="136"/>
    </row>
    <row r="13557" spans="79:79" ht="24" thickBot="1">
      <c r="CA13557" s="136"/>
    </row>
    <row r="13558" spans="79:79" ht="24" thickBot="1">
      <c r="CA13558" s="136"/>
    </row>
    <row r="13559" spans="79:79" ht="24" thickBot="1">
      <c r="CA13559" s="136"/>
    </row>
    <row r="13560" spans="79:79" ht="24" thickBot="1">
      <c r="CA13560" s="136"/>
    </row>
    <row r="13561" spans="79:79" ht="24" thickBot="1">
      <c r="CA13561" s="136"/>
    </row>
    <row r="13562" spans="79:79" ht="24" thickBot="1">
      <c r="CA13562" s="136"/>
    </row>
    <row r="13563" spans="79:79" ht="24" thickBot="1">
      <c r="CA13563" s="136"/>
    </row>
    <row r="13564" spans="79:79" ht="24" thickBot="1">
      <c r="CA13564" s="136"/>
    </row>
    <row r="13565" spans="79:79" ht="24" thickBot="1">
      <c r="CA13565" s="136"/>
    </row>
    <row r="13566" spans="79:79" ht="24" thickBot="1">
      <c r="CA13566" s="136"/>
    </row>
    <row r="13567" spans="79:79" ht="24" thickBot="1">
      <c r="CA13567" s="136"/>
    </row>
    <row r="13568" spans="79:79" ht="24" thickBot="1">
      <c r="CA13568" s="136"/>
    </row>
    <row r="13569" spans="79:79" ht="24" thickBot="1">
      <c r="CA13569" s="136"/>
    </row>
    <row r="13570" spans="79:79" ht="24" thickBot="1">
      <c r="CA13570" s="136"/>
    </row>
    <row r="13571" spans="79:79" ht="24" thickBot="1">
      <c r="CA13571" s="136"/>
    </row>
    <row r="13572" spans="79:79" ht="24" thickBot="1">
      <c r="CA13572" s="136"/>
    </row>
    <row r="13573" spans="79:79" ht="24" thickBot="1">
      <c r="CA13573" s="136"/>
    </row>
    <row r="13574" spans="79:79" ht="24" thickBot="1">
      <c r="CA13574" s="136"/>
    </row>
    <row r="13575" spans="79:79" ht="24" thickBot="1">
      <c r="CA13575" s="136"/>
    </row>
    <row r="13576" spans="79:79" ht="24" thickBot="1">
      <c r="CA13576" s="136"/>
    </row>
    <row r="13577" spans="79:79" ht="24" thickBot="1">
      <c r="CA13577" s="136"/>
    </row>
    <row r="13578" spans="79:79" ht="24" thickBot="1">
      <c r="CA13578" s="136"/>
    </row>
    <row r="13579" spans="79:79" ht="24" thickBot="1">
      <c r="CA13579" s="136"/>
    </row>
    <row r="13580" spans="79:79" ht="24" thickBot="1">
      <c r="CA13580" s="136"/>
    </row>
    <row r="13581" spans="79:79" ht="24" thickBot="1">
      <c r="CA13581" s="136"/>
    </row>
    <row r="13582" spans="79:79" ht="24" thickBot="1">
      <c r="CA13582" s="136"/>
    </row>
    <row r="13583" spans="79:79" ht="24" thickBot="1">
      <c r="CA13583" s="136"/>
    </row>
    <row r="13584" spans="79:79" ht="24" thickBot="1">
      <c r="CA13584" s="136"/>
    </row>
    <row r="13585" spans="79:79" ht="24" thickBot="1">
      <c r="CA13585" s="136"/>
    </row>
    <row r="13586" spans="79:79" ht="24" thickBot="1">
      <c r="CA13586" s="136"/>
    </row>
    <row r="13587" spans="79:79" ht="24" thickBot="1">
      <c r="CA13587" s="136"/>
    </row>
    <row r="13588" spans="79:79" ht="24" thickBot="1">
      <c r="CA13588" s="136"/>
    </row>
    <row r="13589" spans="79:79" ht="24" thickBot="1">
      <c r="CA13589" s="136"/>
    </row>
    <row r="13590" spans="79:79" ht="24" thickBot="1">
      <c r="CA13590" s="136"/>
    </row>
    <row r="13591" spans="79:79" ht="24" thickBot="1">
      <c r="CA13591" s="136"/>
    </row>
    <row r="13592" spans="79:79" ht="24" thickBot="1">
      <c r="CA13592" s="136"/>
    </row>
    <row r="13593" spans="79:79" ht="24" thickBot="1">
      <c r="CA13593" s="136"/>
    </row>
    <row r="13594" spans="79:79" ht="24" thickBot="1">
      <c r="CA13594" s="136"/>
    </row>
    <row r="13595" spans="79:79" ht="24" thickBot="1">
      <c r="CA13595" s="136"/>
    </row>
    <row r="13596" spans="79:79" ht="24" thickBot="1">
      <c r="CA13596" s="136"/>
    </row>
    <row r="13597" spans="79:79" ht="24" thickBot="1">
      <c r="CA13597" s="136"/>
    </row>
    <row r="13598" spans="79:79" ht="24" thickBot="1">
      <c r="CA13598" s="136"/>
    </row>
    <row r="13599" spans="79:79" ht="24" thickBot="1">
      <c r="CA13599" s="136"/>
    </row>
    <row r="13600" spans="79:79" ht="24" thickBot="1">
      <c r="CA13600" s="136"/>
    </row>
    <row r="13601" spans="79:79" ht="24" thickBot="1">
      <c r="CA13601" s="136"/>
    </row>
    <row r="13602" spans="79:79" ht="24" thickBot="1">
      <c r="CA13602" s="136"/>
    </row>
    <row r="13603" spans="79:79" ht="24" thickBot="1">
      <c r="CA13603" s="136"/>
    </row>
    <row r="13604" spans="79:79" ht="24" thickBot="1">
      <c r="CA13604" s="136"/>
    </row>
    <row r="13605" spans="79:79" ht="24" thickBot="1">
      <c r="CA13605" s="136"/>
    </row>
    <row r="13606" spans="79:79" ht="24" thickBot="1">
      <c r="CA13606" s="136"/>
    </row>
    <row r="13607" spans="79:79" ht="24" thickBot="1">
      <c r="CA13607" s="136"/>
    </row>
    <row r="13608" spans="79:79" ht="24" thickBot="1">
      <c r="CA13608" s="136"/>
    </row>
    <row r="13609" spans="79:79" ht="24" thickBot="1">
      <c r="CA13609" s="136"/>
    </row>
    <row r="13610" spans="79:79" ht="24" thickBot="1">
      <c r="CA13610" s="136"/>
    </row>
    <row r="13611" spans="79:79" ht="24" thickBot="1">
      <c r="CA13611" s="136"/>
    </row>
    <row r="13612" spans="79:79" ht="24" thickBot="1">
      <c r="CA13612" s="136"/>
    </row>
    <row r="13613" spans="79:79" ht="24" thickBot="1">
      <c r="CA13613" s="136"/>
    </row>
    <row r="13614" spans="79:79" ht="24" thickBot="1">
      <c r="CA13614" s="136"/>
    </row>
    <row r="13615" spans="79:79" ht="24" thickBot="1">
      <c r="CA13615" s="136"/>
    </row>
    <row r="13616" spans="79:79" ht="24" thickBot="1">
      <c r="CA13616" s="136"/>
    </row>
    <row r="13617" spans="79:79" ht="24" thickBot="1">
      <c r="CA13617" s="136"/>
    </row>
    <row r="13618" spans="79:79" ht="24" thickBot="1">
      <c r="CA13618" s="136"/>
    </row>
    <row r="13619" spans="79:79" ht="24" thickBot="1">
      <c r="CA13619" s="136"/>
    </row>
    <row r="13620" spans="79:79" ht="24" thickBot="1">
      <c r="CA13620" s="136"/>
    </row>
    <row r="13621" spans="79:79" ht="24" thickBot="1">
      <c r="CA13621" s="136"/>
    </row>
    <row r="13622" spans="79:79" ht="24" thickBot="1">
      <c r="CA13622" s="136"/>
    </row>
    <row r="13623" spans="79:79" ht="24" thickBot="1">
      <c r="CA13623" s="136"/>
    </row>
    <row r="13624" spans="79:79" ht="24" thickBot="1">
      <c r="CA13624" s="136"/>
    </row>
    <row r="13625" spans="79:79" ht="24" thickBot="1">
      <c r="CA13625" s="136"/>
    </row>
    <row r="13626" spans="79:79" ht="24" thickBot="1">
      <c r="CA13626" s="136"/>
    </row>
    <row r="13627" spans="79:79" ht="24" thickBot="1">
      <c r="CA13627" s="136"/>
    </row>
    <row r="13628" spans="79:79" ht="24" thickBot="1">
      <c r="CA13628" s="136"/>
    </row>
    <row r="13629" spans="79:79" ht="24" thickBot="1">
      <c r="CA13629" s="136"/>
    </row>
    <row r="13630" spans="79:79" ht="24" thickBot="1">
      <c r="CA13630" s="136"/>
    </row>
    <row r="13631" spans="79:79" ht="24" thickBot="1">
      <c r="CA13631" s="136"/>
    </row>
    <row r="13632" spans="79:79" ht="24" thickBot="1">
      <c r="CA13632" s="136"/>
    </row>
    <row r="13633" spans="79:79" ht="24" thickBot="1">
      <c r="CA13633" s="136"/>
    </row>
    <row r="13634" spans="79:79" ht="24" thickBot="1">
      <c r="CA13634" s="136"/>
    </row>
    <row r="13635" spans="79:79" ht="24" thickBot="1">
      <c r="CA13635" s="136"/>
    </row>
    <row r="13636" spans="79:79" ht="24" thickBot="1">
      <c r="CA13636" s="136"/>
    </row>
    <row r="13637" spans="79:79" ht="24" thickBot="1">
      <c r="CA13637" s="136"/>
    </row>
    <row r="13638" spans="79:79" ht="24" thickBot="1">
      <c r="CA13638" s="136"/>
    </row>
    <row r="13639" spans="79:79" ht="24" thickBot="1">
      <c r="CA13639" s="136"/>
    </row>
    <row r="13640" spans="79:79" ht="24" thickBot="1">
      <c r="CA13640" s="136"/>
    </row>
    <row r="13641" spans="79:79" ht="24" thickBot="1">
      <c r="CA13641" s="136"/>
    </row>
    <row r="13642" spans="79:79" ht="24" thickBot="1">
      <c r="CA13642" s="136"/>
    </row>
    <row r="13643" spans="79:79" ht="24" thickBot="1">
      <c r="CA13643" s="136"/>
    </row>
    <row r="13644" spans="79:79" ht="24" thickBot="1">
      <c r="CA13644" s="136"/>
    </row>
    <row r="13645" spans="79:79" ht="24" thickBot="1">
      <c r="CA13645" s="136"/>
    </row>
    <row r="13646" spans="79:79" ht="24" thickBot="1">
      <c r="CA13646" s="136"/>
    </row>
    <row r="13647" spans="79:79" ht="24" thickBot="1">
      <c r="CA13647" s="136"/>
    </row>
    <row r="13648" spans="79:79" ht="24" thickBot="1">
      <c r="CA13648" s="136"/>
    </row>
    <row r="13649" spans="79:79" ht="24" thickBot="1">
      <c r="CA13649" s="136"/>
    </row>
    <row r="13650" spans="79:79" ht="24" thickBot="1">
      <c r="CA13650" s="136"/>
    </row>
    <row r="13651" spans="79:79" ht="24" thickBot="1">
      <c r="CA13651" s="136"/>
    </row>
    <row r="13652" spans="79:79" ht="24" thickBot="1">
      <c r="CA13652" s="136"/>
    </row>
    <row r="13653" spans="79:79" ht="24" thickBot="1">
      <c r="CA13653" s="136"/>
    </row>
    <row r="13654" spans="79:79" ht="24" thickBot="1">
      <c r="CA13654" s="136"/>
    </row>
    <row r="13655" spans="79:79" ht="24" thickBot="1">
      <c r="CA13655" s="136"/>
    </row>
    <row r="13656" spans="79:79" ht="24" thickBot="1">
      <c r="CA13656" s="136"/>
    </row>
    <row r="13657" spans="79:79" ht="24" thickBot="1">
      <c r="CA13657" s="136"/>
    </row>
    <row r="13658" spans="79:79" ht="24" thickBot="1">
      <c r="CA13658" s="136"/>
    </row>
    <row r="13659" spans="79:79" ht="24" thickBot="1">
      <c r="CA13659" s="136"/>
    </row>
    <row r="13660" spans="79:79" ht="24" thickBot="1">
      <c r="CA13660" s="136"/>
    </row>
    <row r="13661" spans="79:79" ht="24" thickBot="1">
      <c r="CA13661" s="136"/>
    </row>
    <row r="13662" spans="79:79" ht="24" thickBot="1">
      <c r="CA13662" s="136"/>
    </row>
    <row r="13663" spans="79:79" ht="24" thickBot="1">
      <c r="CA13663" s="136"/>
    </row>
    <row r="13664" spans="79:79" ht="24" thickBot="1">
      <c r="CA13664" s="136"/>
    </row>
    <row r="13665" spans="79:79" ht="24" thickBot="1">
      <c r="CA13665" s="136"/>
    </row>
    <row r="13666" spans="79:79" ht="24" thickBot="1">
      <c r="CA13666" s="136"/>
    </row>
    <row r="13667" spans="79:79" ht="24" thickBot="1">
      <c r="CA13667" s="136"/>
    </row>
    <row r="13668" spans="79:79" ht="24" thickBot="1">
      <c r="CA13668" s="136"/>
    </row>
    <row r="13669" spans="79:79" ht="24" thickBot="1">
      <c r="CA13669" s="136"/>
    </row>
    <row r="13670" spans="79:79" ht="24" thickBot="1">
      <c r="CA13670" s="136"/>
    </row>
    <row r="13671" spans="79:79" ht="24" thickBot="1">
      <c r="CA13671" s="136"/>
    </row>
    <row r="13672" spans="79:79" ht="24" thickBot="1">
      <c r="CA13672" s="136"/>
    </row>
    <row r="13673" spans="79:79" ht="24" thickBot="1">
      <c r="CA13673" s="136"/>
    </row>
    <row r="13674" spans="79:79" ht="24" thickBot="1">
      <c r="CA13674" s="136"/>
    </row>
    <row r="13675" spans="79:79" ht="24" thickBot="1">
      <c r="CA13675" s="136"/>
    </row>
    <row r="13676" spans="79:79" ht="24" thickBot="1">
      <c r="CA13676" s="136"/>
    </row>
    <row r="13677" spans="79:79" ht="24" thickBot="1">
      <c r="CA13677" s="136"/>
    </row>
    <row r="13678" spans="79:79" ht="24" thickBot="1">
      <c r="CA13678" s="136"/>
    </row>
    <row r="13679" spans="79:79" ht="24" thickBot="1">
      <c r="CA13679" s="136"/>
    </row>
    <row r="13680" spans="79:79" ht="24" thickBot="1">
      <c r="CA13680" s="136"/>
    </row>
    <row r="13681" spans="79:79" ht="24" thickBot="1">
      <c r="CA13681" s="136"/>
    </row>
    <row r="13682" spans="79:79" ht="24" thickBot="1">
      <c r="CA13682" s="136"/>
    </row>
    <row r="13683" spans="79:79" ht="24" thickBot="1">
      <c r="CA13683" s="136"/>
    </row>
    <row r="13684" spans="79:79" ht="24" thickBot="1">
      <c r="CA13684" s="136"/>
    </row>
    <row r="13685" spans="79:79" ht="24" thickBot="1">
      <c r="CA13685" s="136"/>
    </row>
    <row r="13686" spans="79:79" ht="24" thickBot="1">
      <c r="CA13686" s="136"/>
    </row>
    <row r="13687" spans="79:79" ht="24" thickBot="1">
      <c r="CA13687" s="136"/>
    </row>
    <row r="13688" spans="79:79" ht="24" thickBot="1">
      <c r="CA13688" s="136"/>
    </row>
    <row r="13689" spans="79:79" ht="24" thickBot="1">
      <c r="CA13689" s="136"/>
    </row>
    <row r="13690" spans="79:79" ht="24" thickBot="1">
      <c r="CA13690" s="136"/>
    </row>
    <row r="13691" spans="79:79" ht="24" thickBot="1">
      <c r="CA13691" s="136"/>
    </row>
    <row r="13692" spans="79:79" ht="24" thickBot="1">
      <c r="CA13692" s="136"/>
    </row>
    <row r="13693" spans="79:79" ht="24" thickBot="1">
      <c r="CA13693" s="136"/>
    </row>
    <row r="13694" spans="79:79" ht="24" thickBot="1">
      <c r="CA13694" s="136"/>
    </row>
    <row r="13695" spans="79:79" ht="24" thickBot="1">
      <c r="CA13695" s="136"/>
    </row>
    <row r="13696" spans="79:79" ht="24" thickBot="1">
      <c r="CA13696" s="136"/>
    </row>
    <row r="13697" spans="79:79" ht="24" thickBot="1">
      <c r="CA13697" s="136"/>
    </row>
    <row r="13698" spans="79:79" ht="24" thickBot="1">
      <c r="CA13698" s="136"/>
    </row>
    <row r="13699" spans="79:79" ht="24" thickBot="1">
      <c r="CA13699" s="136"/>
    </row>
    <row r="13700" spans="79:79" ht="24" thickBot="1">
      <c r="CA13700" s="136"/>
    </row>
    <row r="13701" spans="79:79" ht="24" thickBot="1">
      <c r="CA13701" s="136"/>
    </row>
    <row r="13702" spans="79:79" ht="24" thickBot="1">
      <c r="CA13702" s="136"/>
    </row>
    <row r="13703" spans="79:79" ht="24" thickBot="1">
      <c r="CA13703" s="136"/>
    </row>
    <row r="13704" spans="79:79" ht="24" thickBot="1">
      <c r="CA13704" s="136"/>
    </row>
    <row r="13705" spans="79:79" ht="24" thickBot="1">
      <c r="CA13705" s="136"/>
    </row>
    <row r="13706" spans="79:79" ht="24" thickBot="1">
      <c r="CA13706" s="136"/>
    </row>
    <row r="13707" spans="79:79" ht="24" thickBot="1">
      <c r="CA13707" s="136"/>
    </row>
    <row r="13708" spans="79:79" ht="24" thickBot="1">
      <c r="CA13708" s="136"/>
    </row>
    <row r="13709" spans="79:79" ht="24" thickBot="1">
      <c r="CA13709" s="136"/>
    </row>
    <row r="13710" spans="79:79" ht="24" thickBot="1">
      <c r="CA13710" s="136"/>
    </row>
    <row r="13711" spans="79:79" ht="24" thickBot="1">
      <c r="CA13711" s="136"/>
    </row>
    <row r="13712" spans="79:79" ht="24" thickBot="1">
      <c r="CA13712" s="136"/>
    </row>
    <row r="13713" spans="79:79" ht="24" thickBot="1">
      <c r="CA13713" s="136"/>
    </row>
    <row r="13714" spans="79:79" ht="24" thickBot="1">
      <c r="CA13714" s="136"/>
    </row>
    <row r="13715" spans="79:79" ht="24" thickBot="1">
      <c r="CA13715" s="136"/>
    </row>
    <row r="13716" spans="79:79" ht="24" thickBot="1">
      <c r="CA13716" s="136"/>
    </row>
    <row r="13717" spans="79:79" ht="24" thickBot="1">
      <c r="CA13717" s="136"/>
    </row>
    <row r="13718" spans="79:79" ht="24" thickBot="1">
      <c r="CA13718" s="136"/>
    </row>
    <row r="13719" spans="79:79" ht="24" thickBot="1">
      <c r="CA13719" s="136"/>
    </row>
    <row r="13720" spans="79:79" ht="24" thickBot="1">
      <c r="CA13720" s="136"/>
    </row>
    <row r="13721" spans="79:79" ht="24" thickBot="1">
      <c r="CA13721" s="136"/>
    </row>
    <row r="13722" spans="79:79" ht="24" thickBot="1">
      <c r="CA13722" s="136"/>
    </row>
    <row r="13723" spans="79:79" ht="24" thickBot="1">
      <c r="CA13723" s="136"/>
    </row>
    <row r="13724" spans="79:79" ht="24" thickBot="1">
      <c r="CA13724" s="136"/>
    </row>
    <row r="13725" spans="79:79" ht="24" thickBot="1">
      <c r="CA13725" s="136"/>
    </row>
    <row r="13726" spans="79:79" ht="24" thickBot="1">
      <c r="CA13726" s="136"/>
    </row>
    <row r="13727" spans="79:79" ht="24" thickBot="1">
      <c r="CA13727" s="136"/>
    </row>
    <row r="13728" spans="79:79" ht="24" thickBot="1">
      <c r="CA13728" s="136"/>
    </row>
    <row r="13729" spans="79:79" ht="24" thickBot="1">
      <c r="CA13729" s="136"/>
    </row>
    <row r="13730" spans="79:79" ht="24" thickBot="1">
      <c r="CA13730" s="136"/>
    </row>
    <row r="13731" spans="79:79" ht="24" thickBot="1">
      <c r="CA13731" s="136"/>
    </row>
    <row r="13732" spans="79:79" ht="24" thickBot="1">
      <c r="CA13732" s="136"/>
    </row>
    <row r="13733" spans="79:79" ht="24" thickBot="1">
      <c r="CA13733" s="136"/>
    </row>
    <row r="13734" spans="79:79" ht="24" thickBot="1">
      <c r="CA13734" s="136"/>
    </row>
    <row r="13735" spans="79:79" ht="24" thickBot="1">
      <c r="CA13735" s="136"/>
    </row>
    <row r="13736" spans="79:79" ht="24" thickBot="1">
      <c r="CA13736" s="136"/>
    </row>
    <row r="13737" spans="79:79" ht="24" thickBot="1">
      <c r="CA13737" s="136"/>
    </row>
    <row r="13738" spans="79:79" ht="24" thickBot="1">
      <c r="CA13738" s="136"/>
    </row>
    <row r="13739" spans="79:79" ht="24" thickBot="1">
      <c r="CA13739" s="136"/>
    </row>
    <row r="13740" spans="79:79" ht="24" thickBot="1">
      <c r="CA13740" s="136"/>
    </row>
    <row r="13741" spans="79:79" ht="24" thickBot="1">
      <c r="CA13741" s="136"/>
    </row>
    <row r="13742" spans="79:79" ht="24" thickBot="1">
      <c r="CA13742" s="136"/>
    </row>
    <row r="13743" spans="79:79" ht="24" thickBot="1">
      <c r="CA13743" s="136"/>
    </row>
    <row r="13744" spans="79:79" ht="24" thickBot="1">
      <c r="CA13744" s="136"/>
    </row>
    <row r="13745" spans="79:79" ht="24" thickBot="1">
      <c r="CA13745" s="136"/>
    </row>
    <row r="13746" spans="79:79" ht="24" thickBot="1">
      <c r="CA13746" s="136"/>
    </row>
    <row r="13747" spans="79:79" ht="24" thickBot="1">
      <c r="CA13747" s="136"/>
    </row>
    <row r="13748" spans="79:79" ht="24" thickBot="1">
      <c r="CA13748" s="136"/>
    </row>
    <row r="13749" spans="79:79" ht="24" thickBot="1">
      <c r="CA13749" s="136"/>
    </row>
    <row r="13750" spans="79:79" ht="24" thickBot="1">
      <c r="CA13750" s="136"/>
    </row>
    <row r="13751" spans="79:79" ht="24" thickBot="1">
      <c r="CA13751" s="136"/>
    </row>
    <row r="13752" spans="79:79" ht="24" thickBot="1">
      <c r="CA13752" s="136"/>
    </row>
    <row r="13753" spans="79:79" ht="24" thickBot="1">
      <c r="CA13753" s="136"/>
    </row>
    <row r="13754" spans="79:79" ht="24" thickBot="1">
      <c r="CA13754" s="136"/>
    </row>
    <row r="13755" spans="79:79" ht="24" thickBot="1">
      <c r="CA13755" s="136"/>
    </row>
    <row r="13756" spans="79:79" ht="24" thickBot="1">
      <c r="CA13756" s="136"/>
    </row>
    <row r="13757" spans="79:79" ht="24" thickBot="1">
      <c r="CA13757" s="136"/>
    </row>
    <row r="13758" spans="79:79" ht="24" thickBot="1">
      <c r="CA13758" s="136"/>
    </row>
    <row r="13759" spans="79:79" ht="24" thickBot="1">
      <c r="CA13759" s="136"/>
    </row>
    <row r="13760" spans="79:79" ht="24" thickBot="1">
      <c r="CA13760" s="136"/>
    </row>
    <row r="13761" spans="79:79" ht="24" thickBot="1">
      <c r="CA13761" s="136"/>
    </row>
    <row r="13762" spans="79:79" ht="24" thickBot="1">
      <c r="CA13762" s="136"/>
    </row>
    <row r="13763" spans="79:79" ht="24" thickBot="1">
      <c r="CA13763" s="136"/>
    </row>
    <row r="13764" spans="79:79" ht="24" thickBot="1">
      <c r="CA13764" s="136"/>
    </row>
    <row r="13765" spans="79:79" ht="24" thickBot="1">
      <c r="CA13765" s="136"/>
    </row>
    <row r="13766" spans="79:79" ht="24" thickBot="1">
      <c r="CA13766" s="136"/>
    </row>
    <row r="13767" spans="79:79" ht="24" thickBot="1">
      <c r="CA13767" s="136"/>
    </row>
    <row r="13768" spans="79:79" ht="24" thickBot="1">
      <c r="CA13768" s="136"/>
    </row>
    <row r="13769" spans="79:79" ht="24" thickBot="1">
      <c r="CA13769" s="136"/>
    </row>
    <row r="13770" spans="79:79" ht="24" thickBot="1">
      <c r="CA13770" s="136"/>
    </row>
    <row r="13771" spans="79:79" ht="24" thickBot="1">
      <c r="CA13771" s="136"/>
    </row>
    <row r="13772" spans="79:79" ht="24" thickBot="1">
      <c r="CA13772" s="136"/>
    </row>
    <row r="13773" spans="79:79" ht="24" thickBot="1">
      <c r="CA13773" s="136"/>
    </row>
    <row r="13774" spans="79:79" ht="24" thickBot="1">
      <c r="CA13774" s="136"/>
    </row>
    <row r="13775" spans="79:79" ht="24" thickBot="1">
      <c r="CA13775" s="136"/>
    </row>
    <row r="13776" spans="79:79" ht="24" thickBot="1">
      <c r="CA13776" s="136"/>
    </row>
    <row r="13777" spans="79:79" ht="24" thickBot="1">
      <c r="CA13777" s="136"/>
    </row>
    <row r="13778" spans="79:79" ht="24" thickBot="1">
      <c r="CA13778" s="136"/>
    </row>
    <row r="13779" spans="79:79" ht="24" thickBot="1">
      <c r="CA13779" s="136"/>
    </row>
    <row r="13780" spans="79:79" ht="24" thickBot="1">
      <c r="CA13780" s="136"/>
    </row>
    <row r="13781" spans="79:79" ht="24" thickBot="1">
      <c r="CA13781" s="136"/>
    </row>
    <row r="13782" spans="79:79" ht="24" thickBot="1">
      <c r="CA13782" s="136"/>
    </row>
    <row r="13783" spans="79:79" ht="24" thickBot="1">
      <c r="CA13783" s="136"/>
    </row>
    <row r="13784" spans="79:79" ht="24" thickBot="1">
      <c r="CA13784" s="136"/>
    </row>
    <row r="13785" spans="79:79" ht="24" thickBot="1">
      <c r="CA13785" s="136"/>
    </row>
    <row r="13786" spans="79:79" ht="24" thickBot="1">
      <c r="CA13786" s="136"/>
    </row>
    <row r="13787" spans="79:79" ht="24" thickBot="1">
      <c r="CA13787" s="136"/>
    </row>
    <row r="13788" spans="79:79" ht="24" thickBot="1">
      <c r="CA13788" s="136"/>
    </row>
    <row r="13789" spans="79:79" ht="24" thickBot="1">
      <c r="CA13789" s="136"/>
    </row>
    <row r="13790" spans="79:79" ht="24" thickBot="1">
      <c r="CA13790" s="136"/>
    </row>
    <row r="13791" spans="79:79" ht="24" thickBot="1">
      <c r="CA13791" s="136"/>
    </row>
    <row r="13792" spans="79:79" ht="24" thickBot="1">
      <c r="CA13792" s="136"/>
    </row>
    <row r="13793" spans="79:79" ht="24" thickBot="1">
      <c r="CA13793" s="136"/>
    </row>
    <row r="13794" spans="79:79" ht="24" thickBot="1">
      <c r="CA13794" s="136"/>
    </row>
    <row r="13795" spans="79:79" ht="24" thickBot="1">
      <c r="CA13795" s="136"/>
    </row>
    <row r="13796" spans="79:79" ht="24" thickBot="1">
      <c r="CA13796" s="136"/>
    </row>
    <row r="13797" spans="79:79" ht="24" thickBot="1">
      <c r="CA13797" s="136"/>
    </row>
    <row r="13798" spans="79:79" ht="24" thickBot="1">
      <c r="CA13798" s="136"/>
    </row>
    <row r="13799" spans="79:79" ht="24" thickBot="1">
      <c r="CA13799" s="136"/>
    </row>
    <row r="13800" spans="79:79" ht="24" thickBot="1">
      <c r="CA13800" s="136"/>
    </row>
    <row r="13801" spans="79:79" ht="24" thickBot="1">
      <c r="CA13801" s="136"/>
    </row>
    <row r="13802" spans="79:79" ht="24" thickBot="1">
      <c r="CA13802" s="136"/>
    </row>
    <row r="13803" spans="79:79" ht="24" thickBot="1">
      <c r="CA13803" s="136"/>
    </row>
    <row r="13804" spans="79:79" ht="24" thickBot="1">
      <c r="CA13804" s="136"/>
    </row>
    <row r="13805" spans="79:79" ht="24" thickBot="1">
      <c r="CA13805" s="136"/>
    </row>
    <row r="13806" spans="79:79" ht="24" thickBot="1">
      <c r="CA13806" s="136"/>
    </row>
    <row r="13807" spans="79:79" ht="24" thickBot="1">
      <c r="CA13807" s="136"/>
    </row>
    <row r="13808" spans="79:79" ht="24" thickBot="1">
      <c r="CA13808" s="136"/>
    </row>
    <row r="13809" spans="79:79" ht="24" thickBot="1">
      <c r="CA13809" s="136"/>
    </row>
    <row r="13810" spans="79:79" ht="24" thickBot="1">
      <c r="CA13810" s="136"/>
    </row>
    <row r="13811" spans="79:79" ht="24" thickBot="1">
      <c r="CA13811" s="136"/>
    </row>
    <row r="13812" spans="79:79" ht="24" thickBot="1">
      <c r="CA13812" s="136"/>
    </row>
    <row r="13813" spans="79:79" ht="24" thickBot="1">
      <c r="CA13813" s="136"/>
    </row>
    <row r="13814" spans="79:79" ht="24" thickBot="1">
      <c r="CA13814" s="136"/>
    </row>
    <row r="13815" spans="79:79" ht="24" thickBot="1">
      <c r="CA13815" s="136"/>
    </row>
    <row r="13816" spans="79:79" ht="24" thickBot="1">
      <c r="CA13816" s="136"/>
    </row>
    <row r="13817" spans="79:79" ht="24" thickBot="1">
      <c r="CA13817" s="136"/>
    </row>
    <row r="13818" spans="79:79" ht="24" thickBot="1">
      <c r="CA13818" s="136"/>
    </row>
    <row r="13819" spans="79:79" ht="24" thickBot="1">
      <c r="CA13819" s="136"/>
    </row>
    <row r="13820" spans="79:79" ht="24" thickBot="1">
      <c r="CA13820" s="136"/>
    </row>
    <row r="13821" spans="79:79" ht="24" thickBot="1">
      <c r="CA13821" s="136"/>
    </row>
    <row r="13822" spans="79:79" ht="24" thickBot="1">
      <c r="CA13822" s="136"/>
    </row>
    <row r="13823" spans="79:79" ht="24" thickBot="1">
      <c r="CA13823" s="136"/>
    </row>
    <row r="13824" spans="79:79" ht="24" thickBot="1">
      <c r="CA13824" s="136"/>
    </row>
    <row r="13825" spans="79:79" ht="24" thickBot="1">
      <c r="CA13825" s="136"/>
    </row>
    <row r="13826" spans="79:79" ht="24" thickBot="1">
      <c r="CA13826" s="136"/>
    </row>
    <row r="13827" spans="79:79" ht="24" thickBot="1">
      <c r="CA13827" s="136"/>
    </row>
    <row r="13828" spans="79:79" ht="24" thickBot="1">
      <c r="CA13828" s="136"/>
    </row>
    <row r="13829" spans="79:79" ht="24" thickBot="1">
      <c r="CA13829" s="136"/>
    </row>
    <row r="13830" spans="79:79" ht="24" thickBot="1">
      <c r="CA13830" s="136"/>
    </row>
    <row r="13831" spans="79:79" ht="24" thickBot="1">
      <c r="CA13831" s="136"/>
    </row>
    <row r="13832" spans="79:79" ht="24" thickBot="1">
      <c r="CA13832" s="136"/>
    </row>
    <row r="13833" spans="79:79" ht="24" thickBot="1">
      <c r="CA13833" s="136"/>
    </row>
    <row r="13834" spans="79:79" ht="24" thickBot="1">
      <c r="CA13834" s="136"/>
    </row>
    <row r="13835" spans="79:79" ht="24" thickBot="1">
      <c r="CA13835" s="136"/>
    </row>
    <row r="13836" spans="79:79" ht="24" thickBot="1">
      <c r="CA13836" s="136"/>
    </row>
    <row r="13837" spans="79:79" ht="24" thickBot="1">
      <c r="CA13837" s="136"/>
    </row>
    <row r="13838" spans="79:79" ht="24" thickBot="1">
      <c r="CA13838" s="136"/>
    </row>
    <row r="13839" spans="79:79" ht="24" thickBot="1">
      <c r="CA13839" s="136"/>
    </row>
    <row r="13840" spans="79:79" ht="24" thickBot="1">
      <c r="CA13840" s="136"/>
    </row>
    <row r="13841" spans="79:79" ht="24" thickBot="1">
      <c r="CA13841" s="136"/>
    </row>
    <row r="13842" spans="79:79" ht="24" thickBot="1">
      <c r="CA13842" s="136"/>
    </row>
    <row r="13843" spans="79:79" ht="24" thickBot="1">
      <c r="CA13843" s="136"/>
    </row>
    <row r="13844" spans="79:79" ht="24" thickBot="1">
      <c r="CA13844" s="136"/>
    </row>
    <row r="13845" spans="79:79" ht="24" thickBot="1">
      <c r="CA13845" s="136"/>
    </row>
    <row r="13846" spans="79:79" ht="24" thickBot="1">
      <c r="CA13846" s="136"/>
    </row>
    <row r="13847" spans="79:79" ht="24" thickBot="1">
      <c r="CA13847" s="136"/>
    </row>
    <row r="13848" spans="79:79" ht="24" thickBot="1">
      <c r="CA13848" s="136"/>
    </row>
    <row r="13849" spans="79:79" ht="24" thickBot="1">
      <c r="CA13849" s="136"/>
    </row>
    <row r="13850" spans="79:79" ht="24" thickBot="1">
      <c r="CA13850" s="136"/>
    </row>
    <row r="13851" spans="79:79" ht="24" thickBot="1">
      <c r="CA13851" s="136"/>
    </row>
    <row r="13852" spans="79:79" ht="24" thickBot="1">
      <c r="CA13852" s="136"/>
    </row>
    <row r="13853" spans="79:79" ht="24" thickBot="1">
      <c r="CA13853" s="136"/>
    </row>
    <row r="13854" spans="79:79" ht="24" thickBot="1">
      <c r="CA13854" s="136"/>
    </row>
    <row r="13855" spans="79:79" ht="24" thickBot="1">
      <c r="CA13855" s="136"/>
    </row>
    <row r="13856" spans="79:79" ht="24" thickBot="1">
      <c r="CA13856" s="136"/>
    </row>
    <row r="13857" spans="79:79" ht="24" thickBot="1">
      <c r="CA13857" s="136"/>
    </row>
    <row r="13858" spans="79:79" ht="24" thickBot="1">
      <c r="CA13858" s="136"/>
    </row>
    <row r="13859" spans="79:79" ht="24" thickBot="1">
      <c r="CA13859" s="136"/>
    </row>
    <row r="13860" spans="79:79" ht="24" thickBot="1">
      <c r="CA13860" s="136"/>
    </row>
    <row r="13861" spans="79:79" ht="24" thickBot="1">
      <c r="CA13861" s="136"/>
    </row>
    <row r="13862" spans="79:79" ht="24" thickBot="1">
      <c r="CA13862" s="136"/>
    </row>
    <row r="13863" spans="79:79" ht="24" thickBot="1">
      <c r="CA13863" s="136"/>
    </row>
    <row r="13864" spans="79:79" ht="24" thickBot="1">
      <c r="CA13864" s="136"/>
    </row>
    <row r="13865" spans="79:79" ht="24" thickBot="1">
      <c r="CA13865" s="136"/>
    </row>
    <row r="13866" spans="79:79" ht="24" thickBot="1">
      <c r="CA13866" s="136"/>
    </row>
    <row r="13867" spans="79:79" ht="24" thickBot="1">
      <c r="CA13867" s="136"/>
    </row>
    <row r="13868" spans="79:79" ht="24" thickBot="1">
      <c r="CA13868" s="136"/>
    </row>
    <row r="13869" spans="79:79" ht="24" thickBot="1">
      <c r="CA13869" s="136"/>
    </row>
    <row r="13870" spans="79:79" ht="24" thickBot="1">
      <c r="CA13870" s="136"/>
    </row>
    <row r="13871" spans="79:79" ht="24" thickBot="1">
      <c r="CA13871" s="136"/>
    </row>
    <row r="13872" spans="79:79" ht="24" thickBot="1">
      <c r="CA13872" s="136"/>
    </row>
    <row r="13873" spans="79:79" ht="24" thickBot="1">
      <c r="CA13873" s="136"/>
    </row>
    <row r="13874" spans="79:79" ht="24" thickBot="1">
      <c r="CA13874" s="136"/>
    </row>
    <row r="13875" spans="79:79" ht="24" thickBot="1">
      <c r="CA13875" s="136"/>
    </row>
    <row r="13876" spans="79:79" ht="24" thickBot="1">
      <c r="CA13876" s="136"/>
    </row>
    <row r="13877" spans="79:79" ht="24" thickBot="1">
      <c r="CA13877" s="136"/>
    </row>
    <row r="13878" spans="79:79" ht="24" thickBot="1">
      <c r="CA13878" s="136"/>
    </row>
    <row r="13879" spans="79:79" ht="24" thickBot="1">
      <c r="CA13879" s="136"/>
    </row>
    <row r="13880" spans="79:79" ht="24" thickBot="1">
      <c r="CA13880" s="136"/>
    </row>
    <row r="13881" spans="79:79" ht="24" thickBot="1">
      <c r="CA13881" s="136"/>
    </row>
    <row r="13882" spans="79:79" ht="24" thickBot="1">
      <c r="CA13882" s="136"/>
    </row>
    <row r="13883" spans="79:79" ht="24" thickBot="1">
      <c r="CA13883" s="136"/>
    </row>
    <row r="13884" spans="79:79" ht="24" thickBot="1">
      <c r="CA13884" s="136"/>
    </row>
    <row r="13885" spans="79:79" ht="24" thickBot="1">
      <c r="CA13885" s="136"/>
    </row>
    <row r="13886" spans="79:79" ht="24" thickBot="1">
      <c r="CA13886" s="136"/>
    </row>
    <row r="13887" spans="79:79" ht="24" thickBot="1">
      <c r="CA13887" s="136"/>
    </row>
    <row r="13888" spans="79:79" ht="24" thickBot="1">
      <c r="CA13888" s="136"/>
    </row>
    <row r="13889" spans="79:79" ht="24" thickBot="1">
      <c r="CA13889" s="136"/>
    </row>
    <row r="13890" spans="79:79" ht="24" thickBot="1">
      <c r="CA13890" s="136"/>
    </row>
    <row r="13891" spans="79:79" ht="24" thickBot="1">
      <c r="CA13891" s="136"/>
    </row>
    <row r="13892" spans="79:79" ht="24" thickBot="1">
      <c r="CA13892" s="136"/>
    </row>
    <row r="13893" spans="79:79" ht="24" thickBot="1">
      <c r="CA13893" s="136"/>
    </row>
    <row r="13894" spans="79:79" ht="24" thickBot="1">
      <c r="CA13894" s="136"/>
    </row>
    <row r="13895" spans="79:79" ht="24" thickBot="1">
      <c r="CA13895" s="136"/>
    </row>
    <row r="13896" spans="79:79" ht="24" thickBot="1">
      <c r="CA13896" s="136"/>
    </row>
    <row r="13897" spans="79:79" ht="24" thickBot="1">
      <c r="CA13897" s="136"/>
    </row>
    <row r="13898" spans="79:79" ht="24" thickBot="1">
      <c r="CA13898" s="136"/>
    </row>
    <row r="13899" spans="79:79" ht="24" thickBot="1">
      <c r="CA13899" s="136"/>
    </row>
    <row r="13900" spans="79:79" ht="24" thickBot="1">
      <c r="CA13900" s="136"/>
    </row>
    <row r="13901" spans="79:79" ht="24" thickBot="1">
      <c r="CA13901" s="136"/>
    </row>
    <row r="13902" spans="79:79" ht="24" thickBot="1">
      <c r="CA13902" s="136"/>
    </row>
    <row r="13903" spans="79:79" ht="24" thickBot="1">
      <c r="CA13903" s="136"/>
    </row>
    <row r="13904" spans="79:79" ht="24" thickBot="1">
      <c r="CA13904" s="136"/>
    </row>
    <row r="13905" spans="79:79" ht="24" thickBot="1">
      <c r="CA13905" s="136"/>
    </row>
    <row r="13906" spans="79:79" ht="24" thickBot="1">
      <c r="CA13906" s="136"/>
    </row>
    <row r="13907" spans="79:79" ht="24" thickBot="1">
      <c r="CA13907" s="136"/>
    </row>
    <row r="13908" spans="79:79" ht="24" thickBot="1">
      <c r="CA13908" s="136"/>
    </row>
    <row r="13909" spans="79:79" ht="24" thickBot="1">
      <c r="CA13909" s="136"/>
    </row>
    <row r="13910" spans="79:79" ht="24" thickBot="1">
      <c r="CA13910" s="136"/>
    </row>
    <row r="13911" spans="79:79" ht="24" thickBot="1">
      <c r="CA13911" s="136"/>
    </row>
    <row r="13912" spans="79:79" ht="24" thickBot="1">
      <c r="CA13912" s="136"/>
    </row>
    <row r="13913" spans="79:79" ht="24" thickBot="1">
      <c r="CA13913" s="136"/>
    </row>
    <row r="13914" spans="79:79" ht="24" thickBot="1">
      <c r="CA13914" s="136"/>
    </row>
    <row r="13915" spans="79:79" ht="24" thickBot="1">
      <c r="CA13915" s="136"/>
    </row>
    <row r="13916" spans="79:79" ht="24" thickBot="1">
      <c r="CA13916" s="136"/>
    </row>
    <row r="13917" spans="79:79" ht="24" thickBot="1">
      <c r="CA13917" s="136"/>
    </row>
    <row r="13918" spans="79:79" ht="24" thickBot="1">
      <c r="CA13918" s="136"/>
    </row>
    <row r="13919" spans="79:79" ht="24" thickBot="1">
      <c r="CA13919" s="136"/>
    </row>
    <row r="13920" spans="79:79" ht="24" thickBot="1">
      <c r="CA13920" s="136"/>
    </row>
    <row r="13921" spans="79:79" ht="24" thickBot="1">
      <c r="CA13921" s="136"/>
    </row>
    <row r="13922" spans="79:79" ht="24" thickBot="1">
      <c r="CA13922" s="136"/>
    </row>
    <row r="13923" spans="79:79" ht="24" thickBot="1">
      <c r="CA13923" s="136"/>
    </row>
    <row r="13924" spans="79:79" ht="24" thickBot="1">
      <c r="CA13924" s="136"/>
    </row>
    <row r="13925" spans="79:79" ht="24" thickBot="1">
      <c r="CA13925" s="136"/>
    </row>
    <row r="13926" spans="79:79" ht="24" thickBot="1">
      <c r="CA13926" s="136"/>
    </row>
    <row r="13927" spans="79:79" ht="24" thickBot="1">
      <c r="CA13927" s="136"/>
    </row>
    <row r="13928" spans="79:79" ht="24" thickBot="1">
      <c r="CA13928" s="136"/>
    </row>
    <row r="13929" spans="79:79" ht="24" thickBot="1">
      <c r="CA13929" s="136"/>
    </row>
    <row r="13930" spans="79:79" ht="24" thickBot="1">
      <c r="CA13930" s="136"/>
    </row>
    <row r="13931" spans="79:79" ht="24" thickBot="1">
      <c r="CA13931" s="136"/>
    </row>
    <row r="13932" spans="79:79" ht="24" thickBot="1">
      <c r="CA13932" s="136"/>
    </row>
    <row r="13933" spans="79:79" ht="24" thickBot="1">
      <c r="CA13933" s="136"/>
    </row>
    <row r="13934" spans="79:79" ht="24" thickBot="1">
      <c r="CA13934" s="136"/>
    </row>
    <row r="13935" spans="79:79" ht="24" thickBot="1">
      <c r="CA13935" s="136"/>
    </row>
    <row r="13936" spans="79:79" ht="24" thickBot="1">
      <c r="CA13936" s="136"/>
    </row>
    <row r="13937" spans="79:79" ht="24" thickBot="1">
      <c r="CA13937" s="136"/>
    </row>
    <row r="13938" spans="79:79" ht="24" thickBot="1">
      <c r="CA13938" s="136"/>
    </row>
    <row r="13939" spans="79:79" ht="24" thickBot="1">
      <c r="CA13939" s="136"/>
    </row>
    <row r="13940" spans="79:79" ht="24" thickBot="1">
      <c r="CA13940" s="136"/>
    </row>
    <row r="13941" spans="79:79" ht="24" thickBot="1">
      <c r="CA13941" s="136"/>
    </row>
    <row r="13942" spans="79:79" ht="24" thickBot="1">
      <c r="CA13942" s="136"/>
    </row>
    <row r="13943" spans="79:79" ht="24" thickBot="1">
      <c r="CA13943" s="136"/>
    </row>
    <row r="13944" spans="79:79" ht="24" thickBot="1">
      <c r="CA13944" s="136"/>
    </row>
    <row r="13945" spans="79:79" ht="24" thickBot="1">
      <c r="CA13945" s="136"/>
    </row>
    <row r="13946" spans="79:79" ht="24" thickBot="1">
      <c r="CA13946" s="136"/>
    </row>
    <row r="13947" spans="79:79" ht="24" thickBot="1">
      <c r="CA13947" s="136"/>
    </row>
    <row r="13948" spans="79:79" ht="24" thickBot="1">
      <c r="CA13948" s="136"/>
    </row>
    <row r="13949" spans="79:79" ht="24" thickBot="1">
      <c r="CA13949" s="136"/>
    </row>
    <row r="13950" spans="79:79" ht="24" thickBot="1">
      <c r="CA13950" s="136"/>
    </row>
    <row r="13951" spans="79:79" ht="24" thickBot="1">
      <c r="CA13951" s="136"/>
    </row>
    <row r="13952" spans="79:79" ht="24" thickBot="1">
      <c r="CA13952" s="136"/>
    </row>
    <row r="13953" spans="79:79" ht="24" thickBot="1">
      <c r="CA13953" s="136"/>
    </row>
    <row r="13954" spans="79:79" ht="24" thickBot="1">
      <c r="CA13954" s="136"/>
    </row>
    <row r="13955" spans="79:79" ht="24" thickBot="1">
      <c r="CA13955" s="136"/>
    </row>
    <row r="13956" spans="79:79" ht="24" thickBot="1">
      <c r="CA13956" s="136"/>
    </row>
    <row r="13957" spans="79:79" ht="24" thickBot="1">
      <c r="CA13957" s="136"/>
    </row>
    <row r="13958" spans="79:79" ht="24" thickBot="1">
      <c r="CA13958" s="136"/>
    </row>
    <row r="13959" spans="79:79" ht="24" thickBot="1">
      <c r="CA13959" s="136"/>
    </row>
    <row r="13960" spans="79:79" ht="24" thickBot="1">
      <c r="CA13960" s="136"/>
    </row>
    <row r="13961" spans="79:79" ht="24" thickBot="1">
      <c r="CA13961" s="136"/>
    </row>
    <row r="13962" spans="79:79" ht="24" thickBot="1">
      <c r="CA13962" s="136"/>
    </row>
    <row r="13963" spans="79:79" ht="24" thickBot="1">
      <c r="CA13963" s="136"/>
    </row>
    <row r="13964" spans="79:79" ht="24" thickBot="1">
      <c r="CA13964" s="136"/>
    </row>
    <row r="13965" spans="79:79" ht="24" thickBot="1">
      <c r="CA13965" s="136"/>
    </row>
    <row r="13966" spans="79:79" ht="24" thickBot="1">
      <c r="CA13966" s="136"/>
    </row>
    <row r="13967" spans="79:79" ht="24" thickBot="1">
      <c r="CA13967" s="136"/>
    </row>
    <row r="13968" spans="79:79" ht="24" thickBot="1">
      <c r="CA13968" s="136"/>
    </row>
    <row r="13969" spans="79:79" ht="24" thickBot="1">
      <c r="CA13969" s="136"/>
    </row>
    <row r="13970" spans="79:79" ht="24" thickBot="1">
      <c r="CA13970" s="136"/>
    </row>
    <row r="13971" spans="79:79" ht="24" thickBot="1">
      <c r="CA13971" s="136"/>
    </row>
    <row r="13972" spans="79:79" ht="24" thickBot="1">
      <c r="CA13972" s="136"/>
    </row>
    <row r="13973" spans="79:79" ht="24" thickBot="1">
      <c r="CA13973" s="136"/>
    </row>
    <row r="13974" spans="79:79" ht="24" thickBot="1">
      <c r="CA13974" s="136"/>
    </row>
    <row r="13975" spans="79:79" ht="24" thickBot="1">
      <c r="CA13975" s="136"/>
    </row>
    <row r="13976" spans="79:79" ht="24" thickBot="1">
      <c r="CA13976" s="136"/>
    </row>
    <row r="13977" spans="79:79" ht="24" thickBot="1">
      <c r="CA13977" s="136"/>
    </row>
    <row r="13978" spans="79:79" ht="24" thickBot="1">
      <c r="CA13978" s="136"/>
    </row>
    <row r="13979" spans="79:79" ht="24" thickBot="1">
      <c r="CA13979" s="136"/>
    </row>
    <row r="13980" spans="79:79" ht="24" thickBot="1">
      <c r="CA13980" s="136"/>
    </row>
    <row r="13981" spans="79:79" ht="24" thickBot="1">
      <c r="CA13981" s="136"/>
    </row>
    <row r="13982" spans="79:79" ht="24" thickBot="1">
      <c r="CA13982" s="136"/>
    </row>
    <row r="13983" spans="79:79" ht="24" thickBot="1">
      <c r="CA13983" s="136"/>
    </row>
    <row r="13984" spans="79:79" ht="24" thickBot="1">
      <c r="CA13984" s="136"/>
    </row>
    <row r="13985" spans="79:79" ht="24" thickBot="1">
      <c r="CA13985" s="136"/>
    </row>
    <row r="13986" spans="79:79" ht="24" thickBot="1">
      <c r="CA13986" s="136"/>
    </row>
    <row r="13987" spans="79:79" ht="24" thickBot="1">
      <c r="CA13987" s="136"/>
    </row>
    <row r="13988" spans="79:79" ht="24" thickBot="1">
      <c r="CA13988" s="136"/>
    </row>
    <row r="13989" spans="79:79" ht="24" thickBot="1">
      <c r="CA13989" s="136"/>
    </row>
    <row r="13990" spans="79:79" ht="24" thickBot="1">
      <c r="CA13990" s="136"/>
    </row>
    <row r="13991" spans="79:79" ht="24" thickBot="1">
      <c r="CA13991" s="136"/>
    </row>
    <row r="13992" spans="79:79" ht="24" thickBot="1">
      <c r="CA13992" s="136"/>
    </row>
    <row r="13993" spans="79:79" ht="24" thickBot="1">
      <c r="CA13993" s="136"/>
    </row>
    <row r="13994" spans="79:79" ht="24" thickBot="1">
      <c r="CA13994" s="136"/>
    </row>
    <row r="13995" spans="79:79" ht="24" thickBot="1">
      <c r="CA13995" s="136"/>
    </row>
    <row r="13996" spans="79:79" ht="24" thickBot="1">
      <c r="CA13996" s="136"/>
    </row>
    <row r="13997" spans="79:79" ht="24" thickBot="1">
      <c r="CA13997" s="136"/>
    </row>
    <row r="13998" spans="79:79" ht="24" thickBot="1">
      <c r="CA13998" s="136"/>
    </row>
    <row r="13999" spans="79:79" ht="24" thickBot="1">
      <c r="CA13999" s="136"/>
    </row>
    <row r="14000" spans="79:79" ht="24" thickBot="1">
      <c r="CA14000" s="136"/>
    </row>
    <row r="14001" spans="79:79" ht="24" thickBot="1">
      <c r="CA14001" s="136"/>
    </row>
    <row r="14002" spans="79:79" ht="24" thickBot="1">
      <c r="CA14002" s="136"/>
    </row>
    <row r="14003" spans="79:79" ht="24" thickBot="1">
      <c r="CA14003" s="136"/>
    </row>
    <row r="14004" spans="79:79" ht="24" thickBot="1">
      <c r="CA14004" s="136"/>
    </row>
    <row r="14005" spans="79:79" ht="24" thickBot="1">
      <c r="CA14005" s="136"/>
    </row>
    <row r="14006" spans="79:79" ht="24" thickBot="1">
      <c r="CA14006" s="136"/>
    </row>
    <row r="14007" spans="79:79" ht="24" thickBot="1">
      <c r="CA14007" s="136"/>
    </row>
    <row r="14008" spans="79:79" ht="24" thickBot="1">
      <c r="CA14008" s="136"/>
    </row>
    <row r="14009" spans="79:79" ht="24" thickBot="1">
      <c r="CA14009" s="136"/>
    </row>
    <row r="14010" spans="79:79" ht="24" thickBot="1">
      <c r="CA14010" s="136"/>
    </row>
    <row r="14011" spans="79:79" ht="24" thickBot="1">
      <c r="CA14011" s="136"/>
    </row>
    <row r="14012" spans="79:79" ht="24" thickBot="1">
      <c r="CA14012" s="136"/>
    </row>
    <row r="14013" spans="79:79" ht="24" thickBot="1">
      <c r="CA14013" s="136"/>
    </row>
    <row r="14014" spans="79:79" ht="24" thickBot="1">
      <c r="CA14014" s="136"/>
    </row>
    <row r="14015" spans="79:79" ht="24" thickBot="1">
      <c r="CA14015" s="136"/>
    </row>
    <row r="14016" spans="79:79" ht="24" thickBot="1">
      <c r="CA14016" s="136"/>
    </row>
    <row r="14017" spans="79:79" ht="24" thickBot="1">
      <c r="CA14017" s="136"/>
    </row>
    <row r="14018" spans="79:79" ht="24" thickBot="1">
      <c r="CA14018" s="136"/>
    </row>
    <row r="14019" spans="79:79" ht="24" thickBot="1">
      <c r="CA14019" s="136"/>
    </row>
    <row r="14020" spans="79:79" ht="24" thickBot="1">
      <c r="CA14020" s="136"/>
    </row>
    <row r="14021" spans="79:79" ht="24" thickBot="1">
      <c r="CA14021" s="136"/>
    </row>
    <row r="14022" spans="79:79" ht="24" thickBot="1">
      <c r="CA14022" s="136"/>
    </row>
    <row r="14023" spans="79:79" ht="24" thickBot="1">
      <c r="CA14023" s="136"/>
    </row>
    <row r="14024" spans="79:79" ht="24" thickBot="1">
      <c r="CA14024" s="136"/>
    </row>
    <row r="14025" spans="79:79" ht="24" thickBot="1">
      <c r="CA14025" s="136"/>
    </row>
    <row r="14026" spans="79:79" ht="24" thickBot="1">
      <c r="CA14026" s="136"/>
    </row>
    <row r="14027" spans="79:79" ht="24" thickBot="1">
      <c r="CA14027" s="136"/>
    </row>
    <row r="14028" spans="79:79" ht="24" thickBot="1">
      <c r="CA14028" s="136"/>
    </row>
    <row r="14029" spans="79:79" ht="24" thickBot="1">
      <c r="CA14029" s="136"/>
    </row>
    <row r="14030" spans="79:79" ht="24" thickBot="1">
      <c r="CA14030" s="136"/>
    </row>
    <row r="14031" spans="79:79" ht="24" thickBot="1">
      <c r="CA14031" s="136"/>
    </row>
    <row r="14032" spans="79:79" ht="24" thickBot="1">
      <c r="CA14032" s="136"/>
    </row>
    <row r="14033" spans="79:79" ht="24" thickBot="1">
      <c r="CA14033" s="136"/>
    </row>
    <row r="14034" spans="79:79" ht="24" thickBot="1">
      <c r="CA14034" s="136"/>
    </row>
    <row r="14035" spans="79:79" ht="24" thickBot="1">
      <c r="CA14035" s="136"/>
    </row>
    <row r="14036" spans="79:79" ht="24" thickBot="1">
      <c r="CA14036" s="136"/>
    </row>
    <row r="14037" spans="79:79" ht="24" thickBot="1">
      <c r="CA14037" s="136"/>
    </row>
    <row r="14038" spans="79:79" ht="24" thickBot="1">
      <c r="CA14038" s="136"/>
    </row>
    <row r="14039" spans="79:79" ht="24" thickBot="1">
      <c r="CA14039" s="136"/>
    </row>
    <row r="14040" spans="79:79" ht="24" thickBot="1">
      <c r="CA14040" s="136"/>
    </row>
    <row r="14041" spans="79:79" ht="24" thickBot="1">
      <c r="CA14041" s="136"/>
    </row>
    <row r="14042" spans="79:79" ht="24" thickBot="1">
      <c r="CA14042" s="136"/>
    </row>
    <row r="14043" spans="79:79" ht="24" thickBot="1">
      <c r="CA14043" s="136"/>
    </row>
    <row r="14044" spans="79:79" ht="24" thickBot="1">
      <c r="CA14044" s="136"/>
    </row>
    <row r="14045" spans="79:79" ht="24" thickBot="1">
      <c r="CA14045" s="136"/>
    </row>
    <row r="14046" spans="79:79" ht="24" thickBot="1">
      <c r="CA14046" s="136"/>
    </row>
    <row r="14047" spans="79:79" ht="24" thickBot="1">
      <c r="CA14047" s="136"/>
    </row>
    <row r="14048" spans="79:79" ht="24" thickBot="1">
      <c r="CA14048" s="136"/>
    </row>
    <row r="14049" spans="79:79" ht="24" thickBot="1">
      <c r="CA14049" s="136"/>
    </row>
    <row r="14050" spans="79:79" ht="24" thickBot="1">
      <c r="CA14050" s="136"/>
    </row>
    <row r="14051" spans="79:79" ht="24" thickBot="1">
      <c r="CA14051" s="136"/>
    </row>
    <row r="14052" spans="79:79" ht="24" thickBot="1">
      <c r="CA14052" s="136"/>
    </row>
    <row r="14053" spans="79:79" ht="24" thickBot="1">
      <c r="CA14053" s="136"/>
    </row>
    <row r="14054" spans="79:79" ht="24" thickBot="1">
      <c r="CA14054" s="136"/>
    </row>
    <row r="14055" spans="79:79" ht="24" thickBot="1">
      <c r="CA14055" s="136"/>
    </row>
    <row r="14056" spans="79:79" ht="24" thickBot="1">
      <c r="CA14056" s="136"/>
    </row>
    <row r="14057" spans="79:79" ht="24" thickBot="1">
      <c r="CA14057" s="136"/>
    </row>
    <row r="14058" spans="79:79" ht="24" thickBot="1">
      <c r="CA14058" s="136"/>
    </row>
    <row r="14059" spans="79:79" ht="24" thickBot="1">
      <c r="CA14059" s="136"/>
    </row>
    <row r="14060" spans="79:79" ht="24" thickBot="1">
      <c r="CA14060" s="136"/>
    </row>
    <row r="14061" spans="79:79" ht="24" thickBot="1">
      <c r="CA14061" s="136"/>
    </row>
    <row r="14062" spans="79:79" ht="24" thickBot="1">
      <c r="CA14062" s="136"/>
    </row>
    <row r="14063" spans="79:79" ht="24" thickBot="1">
      <c r="CA14063" s="136"/>
    </row>
    <row r="14064" spans="79:79" ht="24" thickBot="1">
      <c r="CA14064" s="136"/>
    </row>
    <row r="14065" spans="79:79" ht="24" thickBot="1">
      <c r="CA14065" s="136"/>
    </row>
    <row r="14066" spans="79:79" ht="24" thickBot="1">
      <c r="CA14066" s="136"/>
    </row>
    <row r="14067" spans="79:79" ht="24" thickBot="1">
      <c r="CA14067" s="136"/>
    </row>
    <row r="14068" spans="79:79" ht="24" thickBot="1">
      <c r="CA14068" s="136"/>
    </row>
    <row r="14069" spans="79:79" ht="24" thickBot="1">
      <c r="CA14069" s="136"/>
    </row>
    <row r="14070" spans="79:79" ht="24" thickBot="1">
      <c r="CA14070" s="136"/>
    </row>
    <row r="14071" spans="79:79" ht="24" thickBot="1">
      <c r="CA14071" s="136"/>
    </row>
    <row r="14072" spans="79:79" ht="24" thickBot="1">
      <c r="CA14072" s="136"/>
    </row>
    <row r="14073" spans="79:79" ht="24" thickBot="1">
      <c r="CA14073" s="136"/>
    </row>
    <row r="14074" spans="79:79" ht="24" thickBot="1">
      <c r="CA14074" s="136"/>
    </row>
    <row r="14075" spans="79:79" ht="24" thickBot="1">
      <c r="CA14075" s="136"/>
    </row>
    <row r="14076" spans="79:79" ht="24" thickBot="1">
      <c r="CA14076" s="136"/>
    </row>
    <row r="14077" spans="79:79" ht="24" thickBot="1">
      <c r="CA14077" s="136"/>
    </row>
    <row r="14078" spans="79:79" ht="24" thickBot="1">
      <c r="CA14078" s="136"/>
    </row>
    <row r="14079" spans="79:79" ht="24" thickBot="1">
      <c r="CA14079" s="136"/>
    </row>
    <row r="14080" spans="79:79" ht="24" thickBot="1">
      <c r="CA14080" s="136"/>
    </row>
    <row r="14081" spans="79:79" ht="24" thickBot="1">
      <c r="CA14081" s="136"/>
    </row>
    <row r="14082" spans="79:79" ht="24" thickBot="1">
      <c r="CA14082" s="136"/>
    </row>
    <row r="14083" spans="79:79" ht="24" thickBot="1">
      <c r="CA14083" s="136"/>
    </row>
    <row r="14084" spans="79:79" ht="24" thickBot="1">
      <c r="CA14084" s="136"/>
    </row>
    <row r="14085" spans="79:79" ht="24" thickBot="1">
      <c r="CA14085" s="136"/>
    </row>
    <row r="14086" spans="79:79" ht="24" thickBot="1">
      <c r="CA14086" s="136"/>
    </row>
    <row r="14087" spans="79:79" ht="24" thickBot="1">
      <c r="CA14087" s="136"/>
    </row>
    <row r="14088" spans="79:79" ht="24" thickBot="1">
      <c r="CA14088" s="136"/>
    </row>
    <row r="14089" spans="79:79" ht="24" thickBot="1">
      <c r="CA14089" s="136"/>
    </row>
    <row r="14090" spans="79:79" ht="24" thickBot="1">
      <c r="CA14090" s="136"/>
    </row>
    <row r="14091" spans="79:79" ht="24" thickBot="1">
      <c r="CA14091" s="136"/>
    </row>
    <row r="14092" spans="79:79" ht="24" thickBot="1">
      <c r="CA14092" s="136"/>
    </row>
    <row r="14093" spans="79:79" ht="24" thickBot="1">
      <c r="CA14093" s="136"/>
    </row>
    <row r="14094" spans="79:79" ht="24" thickBot="1">
      <c r="CA14094" s="136"/>
    </row>
    <row r="14095" spans="79:79" ht="24" thickBot="1">
      <c r="CA14095" s="136"/>
    </row>
    <row r="14096" spans="79:79" ht="24" thickBot="1">
      <c r="CA14096" s="136"/>
    </row>
    <row r="14097" spans="79:79" ht="24" thickBot="1">
      <c r="CA14097" s="136"/>
    </row>
    <row r="14098" spans="79:79" ht="24" thickBot="1">
      <c r="CA14098" s="136"/>
    </row>
    <row r="14099" spans="79:79" ht="24" thickBot="1">
      <c r="CA14099" s="136"/>
    </row>
    <row r="14100" spans="79:79" ht="24" thickBot="1">
      <c r="CA14100" s="136"/>
    </row>
    <row r="14101" spans="79:79" ht="24" thickBot="1">
      <c r="CA14101" s="136"/>
    </row>
    <row r="14102" spans="79:79" ht="24" thickBot="1">
      <c r="CA14102" s="136"/>
    </row>
    <row r="14103" spans="79:79" ht="24" thickBot="1">
      <c r="CA14103" s="136"/>
    </row>
    <row r="14104" spans="79:79" ht="24" thickBot="1">
      <c r="CA14104" s="136"/>
    </row>
    <row r="14105" spans="79:79" ht="24" thickBot="1">
      <c r="CA14105" s="136"/>
    </row>
    <row r="14106" spans="79:79" ht="24" thickBot="1">
      <c r="CA14106" s="136"/>
    </row>
    <row r="14107" spans="79:79" ht="24" thickBot="1">
      <c r="CA14107" s="136"/>
    </row>
    <row r="14108" spans="79:79" ht="24" thickBot="1">
      <c r="CA14108" s="136"/>
    </row>
    <row r="14109" spans="79:79" ht="24" thickBot="1">
      <c r="CA14109" s="136"/>
    </row>
    <row r="14110" spans="79:79" ht="24" thickBot="1">
      <c r="CA14110" s="136"/>
    </row>
    <row r="14111" spans="79:79" ht="24" thickBot="1">
      <c r="CA14111" s="136"/>
    </row>
    <row r="14112" spans="79:79" ht="24" thickBot="1">
      <c r="CA14112" s="136"/>
    </row>
    <row r="14113" spans="79:79" ht="24" thickBot="1">
      <c r="CA14113" s="136"/>
    </row>
    <row r="14114" spans="79:79" ht="24" thickBot="1">
      <c r="CA14114" s="136"/>
    </row>
    <row r="14115" spans="79:79" ht="24" thickBot="1">
      <c r="CA14115" s="136"/>
    </row>
    <row r="14116" spans="79:79" ht="24" thickBot="1">
      <c r="CA14116" s="136"/>
    </row>
    <row r="14117" spans="79:79" ht="24" thickBot="1">
      <c r="CA14117" s="136"/>
    </row>
    <row r="14118" spans="79:79" ht="24" thickBot="1">
      <c r="CA14118" s="136"/>
    </row>
    <row r="14119" spans="79:79" ht="24" thickBot="1">
      <c r="CA14119" s="136"/>
    </row>
    <row r="14120" spans="79:79" ht="24" thickBot="1">
      <c r="CA14120" s="136"/>
    </row>
    <row r="14121" spans="79:79" ht="24" thickBot="1">
      <c r="CA14121" s="136"/>
    </row>
    <row r="14122" spans="79:79" ht="24" thickBot="1">
      <c r="CA14122" s="136"/>
    </row>
    <row r="14123" spans="79:79" ht="24" thickBot="1">
      <c r="CA14123" s="136"/>
    </row>
    <row r="14124" spans="79:79" ht="24" thickBot="1">
      <c r="CA14124" s="136"/>
    </row>
    <row r="14125" spans="79:79" ht="24" thickBot="1">
      <c r="CA14125" s="136"/>
    </row>
    <row r="14126" spans="79:79" ht="24" thickBot="1">
      <c r="CA14126" s="136"/>
    </row>
    <row r="14127" spans="79:79" ht="24" thickBot="1">
      <c r="CA14127" s="136"/>
    </row>
    <row r="14128" spans="79:79" ht="24" thickBot="1">
      <c r="CA14128" s="136"/>
    </row>
    <row r="14129" spans="79:79" ht="24" thickBot="1">
      <c r="CA14129" s="136"/>
    </row>
    <row r="14130" spans="79:79" ht="24" thickBot="1">
      <c r="CA14130" s="136"/>
    </row>
    <row r="14131" spans="79:79" ht="24" thickBot="1">
      <c r="CA14131" s="136"/>
    </row>
    <row r="14132" spans="79:79" ht="24" thickBot="1">
      <c r="CA14132" s="136"/>
    </row>
    <row r="14133" spans="79:79" ht="24" thickBot="1">
      <c r="CA14133" s="136"/>
    </row>
    <row r="14134" spans="79:79" ht="24" thickBot="1">
      <c r="CA14134" s="136"/>
    </row>
    <row r="14135" spans="79:79" ht="24" thickBot="1">
      <c r="CA14135" s="136"/>
    </row>
    <row r="14136" spans="79:79" ht="24" thickBot="1">
      <c r="CA14136" s="136"/>
    </row>
    <row r="14137" spans="79:79" ht="24" thickBot="1">
      <c r="CA14137" s="136"/>
    </row>
    <row r="14138" spans="79:79" ht="24" thickBot="1">
      <c r="CA14138" s="136"/>
    </row>
    <row r="14139" spans="79:79" ht="24" thickBot="1">
      <c r="CA14139" s="136"/>
    </row>
    <row r="14140" spans="79:79" ht="24" thickBot="1">
      <c r="CA14140" s="136"/>
    </row>
    <row r="14141" spans="79:79" ht="24" thickBot="1">
      <c r="CA14141" s="136"/>
    </row>
    <row r="14142" spans="79:79" ht="24" thickBot="1">
      <c r="CA14142" s="136"/>
    </row>
    <row r="14143" spans="79:79" ht="24" thickBot="1">
      <c r="CA14143" s="136"/>
    </row>
    <row r="14144" spans="79:79" ht="24" thickBot="1">
      <c r="CA14144" s="136"/>
    </row>
    <row r="14145" spans="79:79" ht="24" thickBot="1">
      <c r="CA14145" s="136"/>
    </row>
    <row r="14146" spans="79:79" ht="24" thickBot="1">
      <c r="CA14146" s="136"/>
    </row>
    <row r="14147" spans="79:79" ht="24" thickBot="1">
      <c r="CA14147" s="136"/>
    </row>
    <row r="14148" spans="79:79" ht="24" thickBot="1">
      <c r="CA14148" s="136"/>
    </row>
    <row r="14149" spans="79:79" ht="24" thickBot="1">
      <c r="CA14149" s="136"/>
    </row>
    <row r="14150" spans="79:79" ht="24" thickBot="1">
      <c r="CA14150" s="136"/>
    </row>
    <row r="14151" spans="79:79" ht="24" thickBot="1">
      <c r="CA14151" s="136"/>
    </row>
    <row r="14152" spans="79:79" ht="24" thickBot="1">
      <c r="CA14152" s="136"/>
    </row>
    <row r="14153" spans="79:79" ht="24" thickBot="1">
      <c r="CA14153" s="136"/>
    </row>
    <row r="14154" spans="79:79" ht="24" thickBot="1">
      <c r="CA14154" s="136"/>
    </row>
    <row r="14155" spans="79:79" ht="24" thickBot="1">
      <c r="CA14155" s="136"/>
    </row>
    <row r="14156" spans="79:79" ht="24" thickBot="1">
      <c r="CA14156" s="136"/>
    </row>
    <row r="14157" spans="79:79" ht="24" thickBot="1">
      <c r="CA14157" s="136"/>
    </row>
    <row r="14158" spans="79:79" ht="24" thickBot="1">
      <c r="CA14158" s="136"/>
    </row>
    <row r="14159" spans="79:79" ht="24" thickBot="1">
      <c r="CA14159" s="136"/>
    </row>
    <row r="14160" spans="79:79" ht="24" thickBot="1">
      <c r="CA14160" s="136"/>
    </row>
    <row r="14161" spans="79:79" ht="24" thickBot="1">
      <c r="CA14161" s="136"/>
    </row>
    <row r="14162" spans="79:79" ht="24" thickBot="1">
      <c r="CA14162" s="136"/>
    </row>
    <row r="14163" spans="79:79" ht="24" thickBot="1">
      <c r="CA14163" s="136"/>
    </row>
    <row r="14164" spans="79:79" ht="24" thickBot="1">
      <c r="CA14164" s="136"/>
    </row>
    <row r="14165" spans="79:79" ht="24" thickBot="1">
      <c r="CA14165" s="136"/>
    </row>
    <row r="14166" spans="79:79" ht="24" thickBot="1">
      <c r="CA14166" s="136"/>
    </row>
    <row r="14167" spans="79:79" ht="24" thickBot="1">
      <c r="CA14167" s="136"/>
    </row>
    <row r="14168" spans="79:79" ht="24" thickBot="1">
      <c r="CA14168" s="136"/>
    </row>
    <row r="14169" spans="79:79" ht="24" thickBot="1">
      <c r="CA14169" s="136"/>
    </row>
    <row r="14170" spans="79:79" ht="24" thickBot="1">
      <c r="CA14170" s="136"/>
    </row>
    <row r="14171" spans="79:79" ht="24" thickBot="1">
      <c r="CA14171" s="136"/>
    </row>
    <row r="14172" spans="79:79" ht="24" thickBot="1">
      <c r="CA14172" s="136"/>
    </row>
    <row r="14173" spans="79:79" ht="24" thickBot="1">
      <c r="CA14173" s="136"/>
    </row>
    <row r="14174" spans="79:79" ht="24" thickBot="1">
      <c r="CA14174" s="136"/>
    </row>
    <row r="14175" spans="79:79" ht="24" thickBot="1">
      <c r="CA14175" s="136"/>
    </row>
    <row r="14176" spans="79:79" ht="24" thickBot="1">
      <c r="CA14176" s="136"/>
    </row>
    <row r="14177" spans="79:79" ht="24" thickBot="1">
      <c r="CA14177" s="136"/>
    </row>
    <row r="14178" spans="79:79" ht="24" thickBot="1">
      <c r="CA14178" s="136"/>
    </row>
    <row r="14179" spans="79:79" ht="24" thickBot="1">
      <c r="CA14179" s="136"/>
    </row>
    <row r="14180" spans="79:79" ht="24" thickBot="1">
      <c r="CA14180" s="136"/>
    </row>
    <row r="14181" spans="79:79" ht="24" thickBot="1">
      <c r="CA14181" s="136"/>
    </row>
    <row r="14182" spans="79:79" ht="24" thickBot="1">
      <c r="CA14182" s="136"/>
    </row>
    <row r="14183" spans="79:79" ht="24" thickBot="1">
      <c r="CA14183" s="136"/>
    </row>
    <row r="14184" spans="79:79" ht="24" thickBot="1">
      <c r="CA14184" s="136"/>
    </row>
    <row r="14185" spans="79:79" ht="24" thickBot="1">
      <c r="CA14185" s="136"/>
    </row>
    <row r="14186" spans="79:79" ht="24" thickBot="1">
      <c r="CA14186" s="136"/>
    </row>
    <row r="14187" spans="79:79" ht="24" thickBot="1">
      <c r="CA14187" s="136"/>
    </row>
    <row r="14188" spans="79:79" ht="24" thickBot="1">
      <c r="CA14188" s="136"/>
    </row>
    <row r="14189" spans="79:79" ht="24" thickBot="1">
      <c r="CA14189" s="136"/>
    </row>
    <row r="14190" spans="79:79" ht="24" thickBot="1">
      <c r="CA14190" s="136"/>
    </row>
    <row r="14191" spans="79:79" ht="24" thickBot="1">
      <c r="CA14191" s="136"/>
    </row>
    <row r="14192" spans="79:79" ht="24" thickBot="1">
      <c r="CA14192" s="136"/>
    </row>
    <row r="14193" spans="79:79" ht="24" thickBot="1">
      <c r="CA14193" s="136"/>
    </row>
    <row r="14194" spans="79:79" ht="24" thickBot="1">
      <c r="CA14194" s="136"/>
    </row>
    <row r="14195" spans="79:79" ht="24" thickBot="1">
      <c r="CA14195" s="136"/>
    </row>
    <row r="14196" spans="79:79" ht="24" thickBot="1">
      <c r="CA14196" s="136"/>
    </row>
    <row r="14197" spans="79:79" ht="24" thickBot="1">
      <c r="CA14197" s="136"/>
    </row>
    <row r="14198" spans="79:79" ht="24" thickBot="1">
      <c r="CA14198" s="136"/>
    </row>
    <row r="14199" spans="79:79" ht="24" thickBot="1">
      <c r="CA14199" s="136"/>
    </row>
    <row r="14200" spans="79:79" ht="24" thickBot="1">
      <c r="CA14200" s="136"/>
    </row>
    <row r="14201" spans="79:79" ht="24" thickBot="1">
      <c r="CA14201" s="136"/>
    </row>
    <row r="14202" spans="79:79" ht="24" thickBot="1">
      <c r="CA14202" s="136"/>
    </row>
    <row r="14203" spans="79:79" ht="24" thickBot="1">
      <c r="CA14203" s="136"/>
    </row>
    <row r="14204" spans="79:79" ht="24" thickBot="1">
      <c r="CA14204" s="136"/>
    </row>
    <row r="14205" spans="79:79" ht="24" thickBot="1">
      <c r="CA14205" s="136"/>
    </row>
    <row r="14206" spans="79:79" ht="24" thickBot="1">
      <c r="CA14206" s="136"/>
    </row>
    <row r="14207" spans="79:79" ht="24" thickBot="1">
      <c r="CA14207" s="136"/>
    </row>
    <row r="14208" spans="79:79" ht="24" thickBot="1">
      <c r="CA14208" s="136"/>
    </row>
    <row r="14209" spans="79:79" ht="24" thickBot="1">
      <c r="CA14209" s="136"/>
    </row>
    <row r="14210" spans="79:79" ht="24" thickBot="1">
      <c r="CA14210" s="136"/>
    </row>
    <row r="14211" spans="79:79" ht="24" thickBot="1">
      <c r="CA14211" s="136"/>
    </row>
    <row r="14212" spans="79:79" ht="24" thickBot="1">
      <c r="CA14212" s="136"/>
    </row>
    <row r="14213" spans="79:79" ht="24" thickBot="1">
      <c r="CA14213" s="136"/>
    </row>
    <row r="14214" spans="79:79" ht="24" thickBot="1">
      <c r="CA14214" s="136"/>
    </row>
    <row r="14215" spans="79:79" ht="24" thickBot="1">
      <c r="CA14215" s="136"/>
    </row>
    <row r="14216" spans="79:79" ht="24" thickBot="1">
      <c r="CA14216" s="136"/>
    </row>
    <row r="14217" spans="79:79" ht="24" thickBot="1">
      <c r="CA14217" s="136"/>
    </row>
    <row r="14218" spans="79:79" ht="24" thickBot="1">
      <c r="CA14218" s="136"/>
    </row>
    <row r="14219" spans="79:79" ht="24" thickBot="1">
      <c r="CA14219" s="136"/>
    </row>
    <row r="14220" spans="79:79" ht="24" thickBot="1">
      <c r="CA14220" s="136"/>
    </row>
    <row r="14221" spans="79:79" ht="24" thickBot="1">
      <c r="CA14221" s="136"/>
    </row>
    <row r="14222" spans="79:79" ht="24" thickBot="1">
      <c r="CA14222" s="136"/>
    </row>
    <row r="14223" spans="79:79" ht="24" thickBot="1">
      <c r="CA14223" s="136"/>
    </row>
    <row r="14224" spans="79:79" ht="24" thickBot="1">
      <c r="CA14224" s="136"/>
    </row>
    <row r="14225" spans="79:79" ht="24" thickBot="1">
      <c r="CA14225" s="136"/>
    </row>
    <row r="14226" spans="79:79" ht="24" thickBot="1">
      <c r="CA14226" s="136"/>
    </row>
    <row r="14227" spans="79:79" ht="24" thickBot="1">
      <c r="CA14227" s="136"/>
    </row>
    <row r="14228" spans="79:79" ht="24" thickBot="1">
      <c r="CA14228" s="136"/>
    </row>
    <row r="14229" spans="79:79" ht="24" thickBot="1">
      <c r="CA14229" s="136"/>
    </row>
    <row r="14230" spans="79:79" ht="24" thickBot="1">
      <c r="CA14230" s="136"/>
    </row>
    <row r="14231" spans="79:79" ht="24" thickBot="1">
      <c r="CA14231" s="136"/>
    </row>
    <row r="14232" spans="79:79" ht="24" thickBot="1">
      <c r="CA14232" s="136"/>
    </row>
    <row r="14233" spans="79:79" ht="24" thickBot="1">
      <c r="CA14233" s="136"/>
    </row>
    <row r="14234" spans="79:79" ht="24" thickBot="1">
      <c r="CA14234" s="136"/>
    </row>
    <row r="14235" spans="79:79" ht="24" thickBot="1">
      <c r="CA14235" s="136"/>
    </row>
    <row r="14236" spans="79:79" ht="24" thickBot="1">
      <c r="CA14236" s="136"/>
    </row>
    <row r="14237" spans="79:79" ht="24" thickBot="1">
      <c r="CA14237" s="136"/>
    </row>
    <row r="14238" spans="79:79" ht="24" thickBot="1">
      <c r="CA14238" s="136"/>
    </row>
    <row r="14239" spans="79:79" ht="24" thickBot="1">
      <c r="CA14239" s="136"/>
    </row>
    <row r="14240" spans="79:79" ht="24" thickBot="1">
      <c r="CA14240" s="136"/>
    </row>
    <row r="14241" spans="79:79" ht="24" thickBot="1">
      <c r="CA14241" s="136"/>
    </row>
    <row r="14242" spans="79:79" ht="24" thickBot="1">
      <c r="CA14242" s="136"/>
    </row>
    <row r="14243" spans="79:79" ht="24" thickBot="1">
      <c r="CA14243" s="136"/>
    </row>
    <row r="14244" spans="79:79" ht="24" thickBot="1">
      <c r="CA14244" s="136"/>
    </row>
    <row r="14245" spans="79:79" ht="24" thickBot="1">
      <c r="CA14245" s="136"/>
    </row>
    <row r="14246" spans="79:79" ht="24" thickBot="1">
      <c r="CA14246" s="136"/>
    </row>
    <row r="14247" spans="79:79" ht="24" thickBot="1">
      <c r="CA14247" s="136"/>
    </row>
    <row r="14248" spans="79:79" ht="24" thickBot="1">
      <c r="CA14248" s="136"/>
    </row>
    <row r="14249" spans="79:79" ht="24" thickBot="1">
      <c r="CA14249" s="136"/>
    </row>
    <row r="14250" spans="79:79" ht="24" thickBot="1">
      <c r="CA14250" s="136"/>
    </row>
    <row r="14251" spans="79:79" ht="24" thickBot="1">
      <c r="CA14251" s="136"/>
    </row>
    <row r="14252" spans="79:79" ht="24" thickBot="1">
      <c r="CA14252" s="136"/>
    </row>
    <row r="14253" spans="79:79" ht="24" thickBot="1">
      <c r="CA14253" s="136"/>
    </row>
    <row r="14254" spans="79:79" ht="24" thickBot="1">
      <c r="CA14254" s="136"/>
    </row>
    <row r="14255" spans="79:79" ht="24" thickBot="1">
      <c r="CA14255" s="136"/>
    </row>
    <row r="14256" spans="79:79" ht="24" thickBot="1">
      <c r="CA14256" s="136"/>
    </row>
    <row r="14257" spans="79:79" ht="24" thickBot="1">
      <c r="CA14257" s="136"/>
    </row>
    <row r="14258" spans="79:79" ht="24" thickBot="1">
      <c r="CA14258" s="136"/>
    </row>
    <row r="14259" spans="79:79" ht="24" thickBot="1">
      <c r="CA14259" s="136"/>
    </row>
    <row r="14260" spans="79:79" ht="24" thickBot="1">
      <c r="CA14260" s="136"/>
    </row>
    <row r="14261" spans="79:79" ht="24" thickBot="1">
      <c r="CA14261" s="136"/>
    </row>
    <row r="14262" spans="79:79" ht="24" thickBot="1">
      <c r="CA14262" s="136"/>
    </row>
    <row r="14263" spans="79:79" ht="24" thickBot="1">
      <c r="CA14263" s="136"/>
    </row>
    <row r="14264" spans="79:79" ht="24" thickBot="1">
      <c r="CA14264" s="136"/>
    </row>
    <row r="14265" spans="79:79" ht="24" thickBot="1">
      <c r="CA14265" s="136"/>
    </row>
    <row r="14266" spans="79:79" ht="24" thickBot="1">
      <c r="CA14266" s="136"/>
    </row>
    <row r="14267" spans="79:79" ht="24" thickBot="1">
      <c r="CA14267" s="136"/>
    </row>
    <row r="14268" spans="79:79" ht="24" thickBot="1">
      <c r="CA14268" s="136"/>
    </row>
    <row r="14269" spans="79:79" ht="24" thickBot="1">
      <c r="CA14269" s="136"/>
    </row>
    <row r="14270" spans="79:79" ht="24" thickBot="1">
      <c r="CA14270" s="136"/>
    </row>
    <row r="14271" spans="79:79" ht="24" thickBot="1">
      <c r="CA14271" s="136"/>
    </row>
    <row r="14272" spans="79:79" ht="24" thickBot="1">
      <c r="CA14272" s="136"/>
    </row>
    <row r="14273" spans="79:79" ht="24" thickBot="1">
      <c r="CA14273" s="136"/>
    </row>
    <row r="14274" spans="79:79" ht="24" thickBot="1">
      <c r="CA14274" s="136"/>
    </row>
    <row r="14275" spans="79:79" ht="24" thickBot="1">
      <c r="CA14275" s="136"/>
    </row>
    <row r="14276" spans="79:79" ht="24" thickBot="1">
      <c r="CA14276" s="136"/>
    </row>
    <row r="14277" spans="79:79" ht="24" thickBot="1">
      <c r="CA14277" s="136"/>
    </row>
    <row r="14278" spans="79:79" ht="24" thickBot="1">
      <c r="CA14278" s="136"/>
    </row>
    <row r="14279" spans="79:79" ht="24" thickBot="1">
      <c r="CA14279" s="136"/>
    </row>
    <row r="14280" spans="79:79" ht="24" thickBot="1">
      <c r="CA14280" s="136"/>
    </row>
    <row r="14281" spans="79:79" ht="24" thickBot="1">
      <c r="CA14281" s="136"/>
    </row>
    <row r="14282" spans="79:79" ht="24" thickBot="1">
      <c r="CA14282" s="136"/>
    </row>
    <row r="14283" spans="79:79" ht="24" thickBot="1">
      <c r="CA14283" s="136"/>
    </row>
    <row r="14284" spans="79:79" ht="24" thickBot="1">
      <c r="CA14284" s="136"/>
    </row>
    <row r="14285" spans="79:79" ht="24" thickBot="1">
      <c r="CA14285" s="136"/>
    </row>
    <row r="14286" spans="79:79" ht="24" thickBot="1">
      <c r="CA14286" s="136"/>
    </row>
    <row r="14287" spans="79:79" ht="24" thickBot="1">
      <c r="CA14287" s="136"/>
    </row>
    <row r="14288" spans="79:79" ht="24" thickBot="1">
      <c r="CA14288" s="136"/>
    </row>
    <row r="14289" spans="79:79" ht="24" thickBot="1">
      <c r="CA14289" s="136"/>
    </row>
    <row r="14290" spans="79:79" ht="24" thickBot="1">
      <c r="CA14290" s="136"/>
    </row>
    <row r="14291" spans="79:79" ht="24" thickBot="1">
      <c r="CA14291" s="136"/>
    </row>
    <row r="14292" spans="79:79" ht="24" thickBot="1">
      <c r="CA14292" s="136"/>
    </row>
    <row r="14293" spans="79:79" ht="24" thickBot="1">
      <c r="CA14293" s="136"/>
    </row>
    <row r="14294" spans="79:79" ht="24" thickBot="1">
      <c r="CA14294" s="136"/>
    </row>
    <row r="14295" spans="79:79" ht="24" thickBot="1">
      <c r="CA14295" s="136"/>
    </row>
    <row r="14296" spans="79:79" ht="24" thickBot="1">
      <c r="CA14296" s="136"/>
    </row>
    <row r="14297" spans="79:79" ht="24" thickBot="1">
      <c r="CA14297" s="136"/>
    </row>
    <row r="14298" spans="79:79" ht="24" thickBot="1">
      <c r="CA14298" s="136"/>
    </row>
    <row r="14299" spans="79:79" ht="24" thickBot="1">
      <c r="CA14299" s="136"/>
    </row>
    <row r="14300" spans="79:79" ht="24" thickBot="1">
      <c r="CA14300" s="136"/>
    </row>
    <row r="14301" spans="79:79" ht="24" thickBot="1">
      <c r="CA14301" s="136"/>
    </row>
    <row r="14302" spans="79:79" ht="24" thickBot="1">
      <c r="CA14302" s="136"/>
    </row>
    <row r="14303" spans="79:79" ht="24" thickBot="1">
      <c r="CA14303" s="136"/>
    </row>
    <row r="14304" spans="79:79" ht="24" thickBot="1">
      <c r="CA14304" s="136"/>
    </row>
    <row r="14305" spans="79:79" ht="24" thickBot="1">
      <c r="CA14305" s="136"/>
    </row>
    <row r="14306" spans="79:79" ht="24" thickBot="1">
      <c r="CA14306" s="136"/>
    </row>
    <row r="14307" spans="79:79" ht="24" thickBot="1">
      <c r="CA14307" s="136"/>
    </row>
    <row r="14308" spans="79:79" ht="24" thickBot="1">
      <c r="CA14308" s="136"/>
    </row>
    <row r="14309" spans="79:79" ht="24" thickBot="1">
      <c r="CA14309" s="136"/>
    </row>
    <row r="14310" spans="79:79" ht="24" thickBot="1">
      <c r="CA14310" s="136"/>
    </row>
    <row r="14311" spans="79:79" ht="24" thickBot="1">
      <c r="CA14311" s="136"/>
    </row>
    <row r="14312" spans="79:79" ht="24" thickBot="1">
      <c r="CA14312" s="136"/>
    </row>
    <row r="14313" spans="79:79" ht="24" thickBot="1">
      <c r="CA14313" s="136"/>
    </row>
    <row r="14314" spans="79:79" ht="24" thickBot="1">
      <c r="CA14314" s="136"/>
    </row>
    <row r="14315" spans="79:79" ht="24" thickBot="1">
      <c r="CA14315" s="136"/>
    </row>
    <row r="14316" spans="79:79" ht="24" thickBot="1">
      <c r="CA14316" s="136"/>
    </row>
    <row r="14317" spans="79:79" ht="24" thickBot="1">
      <c r="CA14317" s="136"/>
    </row>
    <row r="14318" spans="79:79" ht="24" thickBot="1">
      <c r="CA14318" s="136"/>
    </row>
    <row r="14319" spans="79:79" ht="24" thickBot="1">
      <c r="CA14319" s="136"/>
    </row>
    <row r="14320" spans="79:79" ht="24" thickBot="1">
      <c r="CA14320" s="136"/>
    </row>
    <row r="14321" spans="79:79" ht="24" thickBot="1">
      <c r="CA14321" s="136"/>
    </row>
    <row r="14322" spans="79:79" ht="24" thickBot="1">
      <c r="CA14322" s="136"/>
    </row>
    <row r="14323" spans="79:79" ht="24" thickBot="1">
      <c r="CA14323" s="136"/>
    </row>
    <row r="14324" spans="79:79" ht="24" thickBot="1">
      <c r="CA14324" s="136"/>
    </row>
    <row r="14325" spans="79:79" ht="24" thickBot="1">
      <c r="CA14325" s="136"/>
    </row>
    <row r="14326" spans="79:79" ht="24" thickBot="1">
      <c r="CA14326" s="136"/>
    </row>
    <row r="14327" spans="79:79" ht="24" thickBot="1">
      <c r="CA14327" s="136"/>
    </row>
    <row r="14328" spans="79:79" ht="24" thickBot="1">
      <c r="CA14328" s="136"/>
    </row>
    <row r="14329" spans="79:79" ht="24" thickBot="1">
      <c r="CA14329" s="136"/>
    </row>
    <row r="14330" spans="79:79" ht="24" thickBot="1">
      <c r="CA14330" s="136"/>
    </row>
    <row r="14331" spans="79:79" ht="24" thickBot="1">
      <c r="CA14331" s="136"/>
    </row>
    <row r="14332" spans="79:79" ht="24" thickBot="1">
      <c r="CA14332" s="136"/>
    </row>
    <row r="14333" spans="79:79" ht="24" thickBot="1">
      <c r="CA14333" s="136"/>
    </row>
    <row r="14334" spans="79:79" ht="24" thickBot="1">
      <c r="CA14334" s="136"/>
    </row>
    <row r="14335" spans="79:79" ht="24" thickBot="1">
      <c r="CA14335" s="136"/>
    </row>
    <row r="14336" spans="79:79" ht="24" thickBot="1">
      <c r="CA14336" s="136"/>
    </row>
    <row r="14337" spans="79:79" ht="24" thickBot="1">
      <c r="CA14337" s="136"/>
    </row>
    <row r="14338" spans="79:79" ht="24" thickBot="1">
      <c r="CA14338" s="136"/>
    </row>
    <row r="14339" spans="79:79" ht="24" thickBot="1">
      <c r="CA14339" s="136"/>
    </row>
    <row r="14340" spans="79:79" ht="24" thickBot="1">
      <c r="CA14340" s="136"/>
    </row>
    <row r="14341" spans="79:79" ht="24" thickBot="1">
      <c r="CA14341" s="136"/>
    </row>
    <row r="14342" spans="79:79" ht="24" thickBot="1">
      <c r="CA14342" s="136"/>
    </row>
    <row r="14343" spans="79:79" ht="24" thickBot="1">
      <c r="CA14343" s="136"/>
    </row>
    <row r="14344" spans="79:79" ht="24" thickBot="1">
      <c r="CA14344" s="136"/>
    </row>
    <row r="14345" spans="79:79" ht="24" thickBot="1">
      <c r="CA14345" s="136"/>
    </row>
    <row r="14346" spans="79:79" ht="24" thickBot="1">
      <c r="CA14346" s="136"/>
    </row>
    <row r="14347" spans="79:79" ht="24" thickBot="1">
      <c r="CA14347" s="136"/>
    </row>
    <row r="14348" spans="79:79" ht="24" thickBot="1">
      <c r="CA14348" s="136"/>
    </row>
    <row r="14349" spans="79:79" ht="24" thickBot="1">
      <c r="CA14349" s="136"/>
    </row>
    <row r="14350" spans="79:79" ht="24" thickBot="1">
      <c r="CA14350" s="136"/>
    </row>
    <row r="14351" spans="79:79" ht="24" thickBot="1">
      <c r="CA14351" s="136"/>
    </row>
    <row r="14352" spans="79:79" ht="24" thickBot="1">
      <c r="CA14352" s="136"/>
    </row>
    <row r="14353" spans="79:79" ht="24" thickBot="1">
      <c r="CA14353" s="136"/>
    </row>
    <row r="14354" spans="79:79" ht="24" thickBot="1">
      <c r="CA14354" s="136"/>
    </row>
    <row r="14355" spans="79:79" ht="24" thickBot="1">
      <c r="CA14355" s="136"/>
    </row>
    <row r="14356" spans="79:79" ht="24" thickBot="1">
      <c r="CA14356" s="136"/>
    </row>
    <row r="14357" spans="79:79" ht="24" thickBot="1">
      <c r="CA14357" s="136"/>
    </row>
    <row r="14358" spans="79:79" ht="24" thickBot="1">
      <c r="CA14358" s="136"/>
    </row>
    <row r="14359" spans="79:79" ht="24" thickBot="1">
      <c r="CA14359" s="136"/>
    </row>
    <row r="14360" spans="79:79" ht="24" thickBot="1">
      <c r="CA14360" s="136"/>
    </row>
    <row r="14361" spans="79:79" ht="24" thickBot="1">
      <c r="CA14361" s="136"/>
    </row>
    <row r="14362" spans="79:79" ht="24" thickBot="1">
      <c r="CA14362" s="136"/>
    </row>
    <row r="14363" spans="79:79" ht="24" thickBot="1">
      <c r="CA14363" s="136"/>
    </row>
    <row r="14364" spans="79:79" ht="24" thickBot="1">
      <c r="CA14364" s="136"/>
    </row>
    <row r="14365" spans="79:79" ht="24" thickBot="1">
      <c r="CA14365" s="136"/>
    </row>
    <row r="14366" spans="79:79" ht="24" thickBot="1">
      <c r="CA14366" s="136"/>
    </row>
    <row r="14367" spans="79:79" ht="24" thickBot="1">
      <c r="CA14367" s="136"/>
    </row>
    <row r="14368" spans="79:79" ht="24" thickBot="1">
      <c r="CA14368" s="136"/>
    </row>
    <row r="14369" spans="79:79" ht="24" thickBot="1">
      <c r="CA14369" s="136"/>
    </row>
    <row r="14370" spans="79:79" ht="24" thickBot="1">
      <c r="CA14370" s="136"/>
    </row>
    <row r="14371" spans="79:79" ht="24" thickBot="1">
      <c r="CA14371" s="136"/>
    </row>
    <row r="14372" spans="79:79" ht="24" thickBot="1">
      <c r="CA14372" s="136"/>
    </row>
    <row r="14373" spans="79:79" ht="24" thickBot="1">
      <c r="CA14373" s="136"/>
    </row>
    <row r="14374" spans="79:79" ht="24" thickBot="1">
      <c r="CA14374" s="136"/>
    </row>
    <row r="14375" spans="79:79" ht="24" thickBot="1">
      <c r="CA14375" s="136"/>
    </row>
    <row r="14376" spans="79:79" ht="24" thickBot="1">
      <c r="CA14376" s="136"/>
    </row>
    <row r="14377" spans="79:79" ht="24" thickBot="1">
      <c r="CA14377" s="136"/>
    </row>
    <row r="14378" spans="79:79" ht="24" thickBot="1">
      <c r="CA14378" s="136"/>
    </row>
    <row r="14379" spans="79:79" ht="24" thickBot="1">
      <c r="CA14379" s="136"/>
    </row>
    <row r="14380" spans="79:79" ht="24" thickBot="1">
      <c r="CA14380" s="136"/>
    </row>
    <row r="14381" spans="79:79" ht="24" thickBot="1">
      <c r="CA14381" s="136"/>
    </row>
    <row r="14382" spans="79:79" ht="24" thickBot="1">
      <c r="CA14382" s="136"/>
    </row>
    <row r="14383" spans="79:79" ht="24" thickBot="1">
      <c r="CA14383" s="136"/>
    </row>
    <row r="14384" spans="79:79" ht="24" thickBot="1">
      <c r="CA14384" s="136"/>
    </row>
    <row r="14385" spans="79:79" ht="24" thickBot="1">
      <c r="CA14385" s="136"/>
    </row>
    <row r="14386" spans="79:79" ht="24" thickBot="1">
      <c r="CA14386" s="136"/>
    </row>
    <row r="14387" spans="79:79" ht="24" thickBot="1">
      <c r="CA14387" s="136"/>
    </row>
    <row r="14388" spans="79:79" ht="24" thickBot="1">
      <c r="CA14388" s="136"/>
    </row>
    <row r="14389" spans="79:79" ht="24" thickBot="1">
      <c r="CA14389" s="136"/>
    </row>
    <row r="14390" spans="79:79" ht="24" thickBot="1">
      <c r="CA14390" s="136"/>
    </row>
    <row r="14391" spans="79:79" ht="24" thickBot="1">
      <c r="CA14391" s="136"/>
    </row>
    <row r="14392" spans="79:79" ht="24" thickBot="1">
      <c r="CA14392" s="136"/>
    </row>
    <row r="14393" spans="79:79" ht="24" thickBot="1">
      <c r="CA14393" s="136"/>
    </row>
    <row r="14394" spans="79:79" ht="24" thickBot="1">
      <c r="CA14394" s="136"/>
    </row>
    <row r="14395" spans="79:79" ht="24" thickBot="1">
      <c r="CA14395" s="136"/>
    </row>
    <row r="14396" spans="79:79" ht="24" thickBot="1">
      <c r="CA14396" s="136"/>
    </row>
    <row r="14397" spans="79:79" ht="24" thickBot="1">
      <c r="CA14397" s="136"/>
    </row>
    <row r="14398" spans="79:79" ht="24" thickBot="1">
      <c r="CA14398" s="136"/>
    </row>
    <row r="14399" spans="79:79" ht="24" thickBot="1">
      <c r="CA14399" s="136"/>
    </row>
    <row r="14400" spans="79:79" ht="24" thickBot="1">
      <c r="CA14400" s="136"/>
    </row>
    <row r="14401" spans="79:79" ht="24" thickBot="1">
      <c r="CA14401" s="136"/>
    </row>
    <row r="14402" spans="79:79" ht="24" thickBot="1">
      <c r="CA14402" s="136"/>
    </row>
    <row r="14403" spans="79:79" ht="24" thickBot="1">
      <c r="CA14403" s="136"/>
    </row>
    <row r="14404" spans="79:79" ht="24" thickBot="1">
      <c r="CA14404" s="136"/>
    </row>
    <row r="14405" spans="79:79" ht="24" thickBot="1">
      <c r="CA14405" s="136"/>
    </row>
    <row r="14406" spans="79:79" ht="24" thickBot="1">
      <c r="CA14406" s="136"/>
    </row>
    <row r="14407" spans="79:79" ht="24" thickBot="1">
      <c r="CA14407" s="136"/>
    </row>
    <row r="14408" spans="79:79" ht="24" thickBot="1">
      <c r="CA14408" s="136"/>
    </row>
    <row r="14409" spans="79:79" ht="24" thickBot="1">
      <c r="CA14409" s="136"/>
    </row>
    <row r="14410" spans="79:79" ht="24" thickBot="1">
      <c r="CA14410" s="136"/>
    </row>
    <row r="14411" spans="79:79" ht="24" thickBot="1">
      <c r="CA14411" s="136"/>
    </row>
    <row r="14412" spans="79:79" ht="24" thickBot="1">
      <c r="CA14412" s="136"/>
    </row>
    <row r="14413" spans="79:79" ht="24" thickBot="1">
      <c r="CA14413" s="136"/>
    </row>
    <row r="14414" spans="79:79" ht="24" thickBot="1">
      <c r="CA14414" s="136"/>
    </row>
    <row r="14415" spans="79:79" ht="24" thickBot="1">
      <c r="CA14415" s="136"/>
    </row>
    <row r="14416" spans="79:79" ht="24" thickBot="1">
      <c r="CA14416" s="136"/>
    </row>
    <row r="14417" spans="79:79" ht="24" thickBot="1">
      <c r="CA14417" s="136"/>
    </row>
    <row r="14418" spans="79:79" ht="24" thickBot="1">
      <c r="CA14418" s="136"/>
    </row>
    <row r="14419" spans="79:79" ht="24" thickBot="1">
      <c r="CA14419" s="136"/>
    </row>
    <row r="14420" spans="79:79" ht="24" thickBot="1">
      <c r="CA14420" s="136"/>
    </row>
    <row r="14421" spans="79:79" ht="24" thickBot="1">
      <c r="CA14421" s="136"/>
    </row>
    <row r="14422" spans="79:79" ht="24" thickBot="1">
      <c r="CA14422" s="136"/>
    </row>
    <row r="14423" spans="79:79" ht="24" thickBot="1">
      <c r="CA14423" s="136"/>
    </row>
    <row r="14424" spans="79:79" ht="24" thickBot="1">
      <c r="CA14424" s="136"/>
    </row>
    <row r="14425" spans="79:79" ht="24" thickBot="1">
      <c r="CA14425" s="136"/>
    </row>
    <row r="14426" spans="79:79" ht="24" thickBot="1">
      <c r="CA14426" s="136"/>
    </row>
    <row r="14427" spans="79:79" ht="24" thickBot="1">
      <c r="CA14427" s="136"/>
    </row>
    <row r="14428" spans="79:79" ht="24" thickBot="1">
      <c r="CA14428" s="136"/>
    </row>
    <row r="14429" spans="79:79" ht="24" thickBot="1">
      <c r="CA14429" s="136"/>
    </row>
    <row r="14430" spans="79:79" ht="24" thickBot="1">
      <c r="CA14430" s="136"/>
    </row>
    <row r="14431" spans="79:79" ht="24" thickBot="1">
      <c r="CA14431" s="136"/>
    </row>
    <row r="14432" spans="79:79" ht="24" thickBot="1">
      <c r="CA14432" s="136"/>
    </row>
    <row r="14433" spans="79:79" ht="24" thickBot="1">
      <c r="CA14433" s="136"/>
    </row>
    <row r="14434" spans="79:79" ht="24" thickBot="1">
      <c r="CA14434" s="136"/>
    </row>
    <row r="14435" spans="79:79" ht="24" thickBot="1">
      <c r="CA14435" s="136"/>
    </row>
    <row r="14436" spans="79:79" ht="24" thickBot="1">
      <c r="CA14436" s="136"/>
    </row>
    <row r="14437" spans="79:79" ht="24" thickBot="1">
      <c r="CA14437" s="136"/>
    </row>
    <row r="14438" spans="79:79" ht="24" thickBot="1">
      <c r="CA14438" s="136"/>
    </row>
    <row r="14439" spans="79:79" ht="24" thickBot="1">
      <c r="CA14439" s="136"/>
    </row>
    <row r="14440" spans="79:79" ht="24" thickBot="1">
      <c r="CA14440" s="136"/>
    </row>
    <row r="14441" spans="79:79" ht="24" thickBot="1">
      <c r="CA14441" s="136"/>
    </row>
    <row r="14442" spans="79:79" ht="24" thickBot="1">
      <c r="CA14442" s="136"/>
    </row>
    <row r="14443" spans="79:79" ht="24" thickBot="1">
      <c r="CA14443" s="136"/>
    </row>
    <row r="14444" spans="79:79" ht="24" thickBot="1">
      <c r="CA14444" s="136"/>
    </row>
    <row r="14445" spans="79:79" ht="24" thickBot="1">
      <c r="CA14445" s="136"/>
    </row>
    <row r="14446" spans="79:79" ht="24" thickBot="1">
      <c r="CA14446" s="136"/>
    </row>
    <row r="14447" spans="79:79" ht="24" thickBot="1">
      <c r="CA14447" s="136"/>
    </row>
    <row r="14448" spans="79:79" ht="24" thickBot="1">
      <c r="CA14448" s="136"/>
    </row>
    <row r="14449" spans="79:79" ht="24" thickBot="1">
      <c r="CA14449" s="136"/>
    </row>
    <row r="14450" spans="79:79" ht="24" thickBot="1">
      <c r="CA14450" s="136"/>
    </row>
    <row r="14451" spans="79:79" ht="24" thickBot="1">
      <c r="CA14451" s="136"/>
    </row>
    <row r="14452" spans="79:79" ht="24" thickBot="1">
      <c r="CA14452" s="136"/>
    </row>
    <row r="14453" spans="79:79" ht="24" thickBot="1">
      <c r="CA14453" s="136"/>
    </row>
    <row r="14454" spans="79:79" ht="24" thickBot="1">
      <c r="CA14454" s="136"/>
    </row>
    <row r="14455" spans="79:79" ht="24" thickBot="1">
      <c r="CA14455" s="136"/>
    </row>
    <row r="14456" spans="79:79" ht="24" thickBot="1">
      <c r="CA14456" s="136"/>
    </row>
    <row r="14457" spans="79:79" ht="24" thickBot="1">
      <c r="CA14457" s="136"/>
    </row>
    <row r="14458" spans="79:79" ht="24" thickBot="1">
      <c r="CA14458" s="136"/>
    </row>
    <row r="14459" spans="79:79" ht="24" thickBot="1">
      <c r="CA14459" s="136"/>
    </row>
    <row r="14460" spans="79:79" ht="24" thickBot="1">
      <c r="CA14460" s="136"/>
    </row>
    <row r="14461" spans="79:79" ht="24" thickBot="1">
      <c r="CA14461" s="136"/>
    </row>
    <row r="14462" spans="79:79" ht="24" thickBot="1">
      <c r="CA14462" s="136"/>
    </row>
    <row r="14463" spans="79:79" ht="24" thickBot="1">
      <c r="CA14463" s="136"/>
    </row>
    <row r="14464" spans="79:79" ht="24" thickBot="1">
      <c r="CA14464" s="136"/>
    </row>
    <row r="14465" spans="79:79" ht="24" thickBot="1">
      <c r="CA14465" s="136"/>
    </row>
    <row r="14466" spans="79:79" ht="24" thickBot="1">
      <c r="CA14466" s="136"/>
    </row>
    <row r="14467" spans="79:79" ht="24" thickBot="1">
      <c r="CA14467" s="136"/>
    </row>
    <row r="14468" spans="79:79" ht="24" thickBot="1">
      <c r="CA14468" s="136"/>
    </row>
    <row r="14469" spans="79:79" ht="24" thickBot="1">
      <c r="CA14469" s="136"/>
    </row>
    <row r="14470" spans="79:79" ht="24" thickBot="1">
      <c r="CA14470" s="136"/>
    </row>
    <row r="14471" spans="79:79" ht="24" thickBot="1">
      <c r="CA14471" s="136"/>
    </row>
    <row r="14472" spans="79:79" ht="24" thickBot="1">
      <c r="CA14472" s="136"/>
    </row>
    <row r="14473" spans="79:79" ht="24" thickBot="1">
      <c r="CA14473" s="136"/>
    </row>
    <row r="14474" spans="79:79" ht="24" thickBot="1">
      <c r="CA14474" s="136"/>
    </row>
    <row r="14475" spans="79:79" ht="24" thickBot="1">
      <c r="CA14475" s="136"/>
    </row>
    <row r="14476" spans="79:79" ht="24" thickBot="1">
      <c r="CA14476" s="136"/>
    </row>
    <row r="14477" spans="79:79" ht="24" thickBot="1">
      <c r="CA14477" s="136"/>
    </row>
    <row r="14478" spans="79:79" ht="24" thickBot="1">
      <c r="CA14478" s="136"/>
    </row>
    <row r="14479" spans="79:79" ht="24" thickBot="1">
      <c r="CA14479" s="136"/>
    </row>
    <row r="14480" spans="79:79" ht="24" thickBot="1">
      <c r="CA14480" s="136"/>
    </row>
    <row r="14481" spans="79:79" ht="24" thickBot="1">
      <c r="CA14481" s="136"/>
    </row>
    <row r="14482" spans="79:79" ht="24" thickBot="1">
      <c r="CA14482" s="136"/>
    </row>
    <row r="14483" spans="79:79" ht="24" thickBot="1">
      <c r="CA14483" s="136"/>
    </row>
    <row r="14484" spans="79:79" ht="24" thickBot="1">
      <c r="CA14484" s="136"/>
    </row>
    <row r="14485" spans="79:79" ht="24" thickBot="1">
      <c r="CA14485" s="136"/>
    </row>
    <row r="14486" spans="79:79" ht="24" thickBot="1">
      <c r="CA14486" s="136"/>
    </row>
    <row r="14487" spans="79:79" ht="24" thickBot="1">
      <c r="CA14487" s="136"/>
    </row>
    <row r="14488" spans="79:79" ht="24" thickBot="1">
      <c r="CA14488" s="136"/>
    </row>
    <row r="14489" spans="79:79" ht="24" thickBot="1">
      <c r="CA14489" s="136"/>
    </row>
    <row r="14490" spans="79:79" ht="24" thickBot="1">
      <c r="CA14490" s="136"/>
    </row>
    <row r="14491" spans="79:79" ht="24" thickBot="1">
      <c r="CA14491" s="136"/>
    </row>
    <row r="14492" spans="79:79" ht="24" thickBot="1">
      <c r="CA14492" s="136"/>
    </row>
    <row r="14493" spans="79:79" ht="24" thickBot="1">
      <c r="CA14493" s="136"/>
    </row>
    <row r="14494" spans="79:79" ht="24" thickBot="1">
      <c r="CA14494" s="136"/>
    </row>
    <row r="14495" spans="79:79" ht="24" thickBot="1">
      <c r="CA14495" s="136"/>
    </row>
    <row r="14496" spans="79:79" ht="24" thickBot="1">
      <c r="CA14496" s="136"/>
    </row>
    <row r="14497" spans="79:79" ht="24" thickBot="1">
      <c r="CA14497" s="136"/>
    </row>
    <row r="14498" spans="79:79" ht="24" thickBot="1">
      <c r="CA14498" s="136"/>
    </row>
    <row r="14499" spans="79:79" ht="24" thickBot="1">
      <c r="CA14499" s="136"/>
    </row>
    <row r="14500" spans="79:79" ht="24" thickBot="1">
      <c r="CA14500" s="136"/>
    </row>
    <row r="14501" spans="79:79" ht="24" thickBot="1">
      <c r="CA14501" s="136"/>
    </row>
    <row r="14502" spans="79:79" ht="24" thickBot="1">
      <c r="CA14502" s="136"/>
    </row>
    <row r="14503" spans="79:79" ht="24" thickBot="1">
      <c r="CA14503" s="136"/>
    </row>
    <row r="14504" spans="79:79" ht="24" thickBot="1">
      <c r="CA14504" s="136"/>
    </row>
    <row r="14505" spans="79:79" ht="24" thickBot="1">
      <c r="CA14505" s="136"/>
    </row>
    <row r="14506" spans="79:79" ht="24" thickBot="1">
      <c r="CA14506" s="136"/>
    </row>
    <row r="14507" spans="79:79" ht="24" thickBot="1">
      <c r="CA14507" s="136"/>
    </row>
    <row r="14508" spans="79:79" ht="24" thickBot="1">
      <c r="CA14508" s="136"/>
    </row>
    <row r="14509" spans="79:79" ht="24" thickBot="1">
      <c r="CA14509" s="136"/>
    </row>
    <row r="14510" spans="79:79" ht="24" thickBot="1">
      <c r="CA14510" s="136"/>
    </row>
    <row r="14511" spans="79:79" ht="24" thickBot="1">
      <c r="CA14511" s="136"/>
    </row>
    <row r="14512" spans="79:79" ht="24" thickBot="1">
      <c r="CA14512" s="136"/>
    </row>
    <row r="14513" spans="79:79" ht="24" thickBot="1">
      <c r="CA14513" s="136"/>
    </row>
    <row r="14514" spans="79:79" ht="24" thickBot="1">
      <c r="CA14514" s="136"/>
    </row>
    <row r="14515" spans="79:79" ht="24" thickBot="1">
      <c r="CA14515" s="136"/>
    </row>
    <row r="14516" spans="79:79" ht="24" thickBot="1">
      <c r="CA14516" s="136"/>
    </row>
    <row r="14517" spans="79:79" ht="24" thickBot="1">
      <c r="CA14517" s="136"/>
    </row>
    <row r="14518" spans="79:79" ht="24" thickBot="1">
      <c r="CA14518" s="136"/>
    </row>
    <row r="14519" spans="79:79" ht="24" thickBot="1">
      <c r="CA14519" s="136"/>
    </row>
    <row r="14520" spans="79:79" ht="24" thickBot="1">
      <c r="CA14520" s="136"/>
    </row>
    <row r="14521" spans="79:79" ht="24" thickBot="1">
      <c r="CA14521" s="136"/>
    </row>
    <row r="14522" spans="79:79" ht="24" thickBot="1">
      <c r="CA14522" s="136"/>
    </row>
    <row r="14523" spans="79:79" ht="24" thickBot="1">
      <c r="CA14523" s="136"/>
    </row>
    <row r="14524" spans="79:79" ht="24" thickBot="1">
      <c r="CA14524" s="136"/>
    </row>
    <row r="14525" spans="79:79" ht="24" thickBot="1">
      <c r="CA14525" s="136"/>
    </row>
    <row r="14526" spans="79:79" ht="24" thickBot="1">
      <c r="CA14526" s="136"/>
    </row>
    <row r="14527" spans="79:79" ht="24" thickBot="1">
      <c r="CA14527" s="136"/>
    </row>
    <row r="14528" spans="79:79" ht="24" thickBot="1">
      <c r="CA14528" s="136"/>
    </row>
    <row r="14529" spans="79:79" ht="24" thickBot="1">
      <c r="CA14529" s="136"/>
    </row>
    <row r="14530" spans="79:79" ht="24" thickBot="1">
      <c r="CA14530" s="136"/>
    </row>
    <row r="14531" spans="79:79" ht="24" thickBot="1">
      <c r="CA14531" s="136"/>
    </row>
    <row r="14532" spans="79:79" ht="24" thickBot="1">
      <c r="CA14532" s="136"/>
    </row>
    <row r="14533" spans="79:79" ht="24" thickBot="1">
      <c r="CA14533" s="136"/>
    </row>
    <row r="14534" spans="79:79" ht="24" thickBot="1">
      <c r="CA14534" s="136"/>
    </row>
    <row r="14535" spans="79:79" ht="24" thickBot="1">
      <c r="CA14535" s="136"/>
    </row>
    <row r="14536" spans="79:79" ht="24" thickBot="1">
      <c r="CA14536" s="136"/>
    </row>
    <row r="14537" spans="79:79" ht="24" thickBot="1">
      <c r="CA14537" s="136"/>
    </row>
    <row r="14538" spans="79:79" ht="24" thickBot="1">
      <c r="CA14538" s="136"/>
    </row>
    <row r="14539" spans="79:79" ht="24" thickBot="1">
      <c r="CA14539" s="136"/>
    </row>
    <row r="14540" spans="79:79" ht="24" thickBot="1">
      <c r="CA14540" s="136"/>
    </row>
    <row r="14541" spans="79:79" ht="24" thickBot="1">
      <c r="CA14541" s="136"/>
    </row>
    <row r="14542" spans="79:79" ht="24" thickBot="1">
      <c r="CA14542" s="136"/>
    </row>
    <row r="14543" spans="79:79" ht="24" thickBot="1">
      <c r="CA14543" s="136"/>
    </row>
    <row r="14544" spans="79:79" ht="24" thickBot="1">
      <c r="CA14544" s="136"/>
    </row>
    <row r="14545" spans="79:79" ht="24" thickBot="1">
      <c r="CA14545" s="136"/>
    </row>
    <row r="14546" spans="79:79" ht="24" thickBot="1">
      <c r="CA14546" s="136"/>
    </row>
    <row r="14547" spans="79:79" ht="24" thickBot="1">
      <c r="CA14547" s="136"/>
    </row>
    <row r="14548" spans="79:79" ht="24" thickBot="1">
      <c r="CA14548" s="136"/>
    </row>
    <row r="14549" spans="79:79" ht="24" thickBot="1">
      <c r="CA14549" s="136"/>
    </row>
    <row r="14550" spans="79:79" ht="24" thickBot="1">
      <c r="CA14550" s="136"/>
    </row>
    <row r="14551" spans="79:79" ht="24" thickBot="1">
      <c r="CA14551" s="136"/>
    </row>
    <row r="14552" spans="79:79" ht="24" thickBot="1">
      <c r="CA14552" s="136"/>
    </row>
    <row r="14553" spans="79:79" ht="24" thickBot="1">
      <c r="CA14553" s="136"/>
    </row>
    <row r="14554" spans="79:79" ht="24" thickBot="1">
      <c r="CA14554" s="136"/>
    </row>
    <row r="14555" spans="79:79" ht="24" thickBot="1">
      <c r="CA14555" s="136"/>
    </row>
    <row r="14556" spans="79:79" ht="24" thickBot="1">
      <c r="CA14556" s="136"/>
    </row>
    <row r="14557" spans="79:79" ht="24" thickBot="1">
      <c r="CA14557" s="136"/>
    </row>
    <row r="14558" spans="79:79" ht="24" thickBot="1">
      <c r="CA14558" s="136"/>
    </row>
    <row r="14559" spans="79:79" ht="24" thickBot="1">
      <c r="CA14559" s="136"/>
    </row>
    <row r="14560" spans="79:79" ht="24" thickBot="1">
      <c r="CA14560" s="136"/>
    </row>
    <row r="14561" spans="79:79" ht="24" thickBot="1">
      <c r="CA14561" s="136"/>
    </row>
    <row r="14562" spans="79:79" ht="24" thickBot="1">
      <c r="CA14562" s="136"/>
    </row>
    <row r="14563" spans="79:79" ht="24" thickBot="1">
      <c r="CA14563" s="136"/>
    </row>
    <row r="14564" spans="79:79" ht="24" thickBot="1">
      <c r="CA14564" s="136"/>
    </row>
    <row r="14565" spans="79:79" ht="24" thickBot="1">
      <c r="CA14565" s="136"/>
    </row>
    <row r="14566" spans="79:79" ht="24" thickBot="1">
      <c r="CA14566" s="136"/>
    </row>
    <row r="14567" spans="79:79" ht="24" thickBot="1">
      <c r="CA14567" s="136"/>
    </row>
    <row r="14568" spans="79:79" ht="24" thickBot="1">
      <c r="CA14568" s="136"/>
    </row>
    <row r="14569" spans="79:79" ht="24" thickBot="1">
      <c r="CA14569" s="136"/>
    </row>
    <row r="14570" spans="79:79" ht="24" thickBot="1">
      <c r="CA14570" s="136"/>
    </row>
    <row r="14571" spans="79:79" ht="24" thickBot="1">
      <c r="CA14571" s="136"/>
    </row>
    <row r="14572" spans="79:79" ht="24" thickBot="1">
      <c r="CA14572" s="136"/>
    </row>
    <row r="14573" spans="79:79" ht="24" thickBot="1">
      <c r="CA14573" s="136"/>
    </row>
    <row r="14574" spans="79:79" ht="24" thickBot="1">
      <c r="CA14574" s="136"/>
    </row>
    <row r="14575" spans="79:79" ht="24" thickBot="1">
      <c r="CA14575" s="136"/>
    </row>
    <row r="14576" spans="79:79" ht="24" thickBot="1">
      <c r="CA14576" s="136"/>
    </row>
    <row r="14577" spans="79:79" ht="24" thickBot="1">
      <c r="CA14577" s="136"/>
    </row>
    <row r="14578" spans="79:79" ht="24" thickBot="1">
      <c r="CA14578" s="136"/>
    </row>
    <row r="14579" spans="79:79" ht="24" thickBot="1">
      <c r="CA14579" s="136"/>
    </row>
    <row r="14580" spans="79:79" ht="24" thickBot="1">
      <c r="CA14580" s="136"/>
    </row>
    <row r="14581" spans="79:79" ht="24" thickBot="1">
      <c r="CA14581" s="136"/>
    </row>
    <row r="14582" spans="79:79" ht="24" thickBot="1">
      <c r="CA14582" s="136"/>
    </row>
    <row r="14583" spans="79:79" ht="24" thickBot="1">
      <c r="CA14583" s="136"/>
    </row>
    <row r="14584" spans="79:79" ht="24" thickBot="1">
      <c r="CA14584" s="136"/>
    </row>
    <row r="14585" spans="79:79" ht="24" thickBot="1">
      <c r="CA14585" s="136"/>
    </row>
    <row r="14586" spans="79:79" ht="24" thickBot="1">
      <c r="CA14586" s="136"/>
    </row>
    <row r="14587" spans="79:79" ht="24" thickBot="1">
      <c r="CA14587" s="136"/>
    </row>
    <row r="14588" spans="79:79" ht="24" thickBot="1">
      <c r="CA14588" s="136"/>
    </row>
    <row r="14589" spans="79:79" ht="24" thickBot="1">
      <c r="CA14589" s="136"/>
    </row>
    <row r="14590" spans="79:79" ht="24" thickBot="1">
      <c r="CA14590" s="136"/>
    </row>
    <row r="14591" spans="79:79" ht="24" thickBot="1">
      <c r="CA14591" s="136"/>
    </row>
    <row r="14592" spans="79:79" ht="24" thickBot="1">
      <c r="CA14592" s="136"/>
    </row>
    <row r="14593" spans="79:79" ht="24" thickBot="1">
      <c r="CA14593" s="136"/>
    </row>
    <row r="14594" spans="79:79" ht="24" thickBot="1">
      <c r="CA14594" s="136"/>
    </row>
    <row r="14595" spans="79:79" ht="24" thickBot="1">
      <c r="CA14595" s="136"/>
    </row>
    <row r="14596" spans="79:79" ht="24" thickBot="1">
      <c r="CA14596" s="136"/>
    </row>
    <row r="14597" spans="79:79" ht="24" thickBot="1">
      <c r="CA14597" s="136"/>
    </row>
    <row r="14598" spans="79:79" ht="24" thickBot="1">
      <c r="CA14598" s="136"/>
    </row>
    <row r="14599" spans="79:79" ht="24" thickBot="1">
      <c r="CA14599" s="136"/>
    </row>
    <row r="14600" spans="79:79" ht="24" thickBot="1">
      <c r="CA14600" s="136"/>
    </row>
    <row r="14601" spans="79:79" ht="24" thickBot="1">
      <c r="CA14601" s="136"/>
    </row>
    <row r="14602" spans="79:79" ht="24" thickBot="1">
      <c r="CA14602" s="136"/>
    </row>
    <row r="14603" spans="79:79" ht="24" thickBot="1">
      <c r="CA14603" s="136"/>
    </row>
    <row r="14604" spans="79:79" ht="24" thickBot="1">
      <c r="CA14604" s="136"/>
    </row>
    <row r="14605" spans="79:79" ht="24" thickBot="1">
      <c r="CA14605" s="136"/>
    </row>
    <row r="14606" spans="79:79" ht="24" thickBot="1">
      <c r="CA14606" s="136"/>
    </row>
    <row r="14607" spans="79:79" ht="24" thickBot="1">
      <c r="CA14607" s="136"/>
    </row>
    <row r="14608" spans="79:79" ht="24" thickBot="1">
      <c r="CA14608" s="136"/>
    </row>
    <row r="14609" spans="79:79" ht="24" thickBot="1">
      <c r="CA14609" s="136"/>
    </row>
    <row r="14610" spans="79:79" ht="24" thickBot="1">
      <c r="CA14610" s="136"/>
    </row>
    <row r="14611" spans="79:79" ht="24" thickBot="1">
      <c r="CA14611" s="136"/>
    </row>
    <row r="14612" spans="79:79" ht="24" thickBot="1">
      <c r="CA14612" s="136"/>
    </row>
    <row r="14613" spans="79:79" ht="24" thickBot="1">
      <c r="CA14613" s="136"/>
    </row>
    <row r="14614" spans="79:79" ht="24" thickBot="1">
      <c r="CA14614" s="136"/>
    </row>
    <row r="14615" spans="79:79" ht="24" thickBot="1">
      <c r="CA14615" s="136"/>
    </row>
    <row r="14616" spans="79:79" ht="24" thickBot="1">
      <c r="CA14616" s="136"/>
    </row>
    <row r="14617" spans="79:79" ht="24" thickBot="1">
      <c r="CA14617" s="136"/>
    </row>
    <row r="14618" spans="79:79" ht="24" thickBot="1">
      <c r="CA14618" s="136"/>
    </row>
    <row r="14619" spans="79:79" ht="24" thickBot="1">
      <c r="CA14619" s="136"/>
    </row>
    <row r="14620" spans="79:79" ht="24" thickBot="1">
      <c r="CA14620" s="136"/>
    </row>
    <row r="14621" spans="79:79" ht="24" thickBot="1">
      <c r="CA14621" s="136"/>
    </row>
    <row r="14622" spans="79:79" ht="24" thickBot="1">
      <c r="CA14622" s="136"/>
    </row>
    <row r="14623" spans="79:79" ht="24" thickBot="1">
      <c r="CA14623" s="136"/>
    </row>
    <row r="14624" spans="79:79" ht="24" thickBot="1">
      <c r="CA14624" s="136"/>
    </row>
    <row r="14625" spans="79:79" ht="24" thickBot="1">
      <c r="CA14625" s="136"/>
    </row>
    <row r="14626" spans="79:79" ht="24" thickBot="1">
      <c r="CA14626" s="136"/>
    </row>
    <row r="14627" spans="79:79" ht="24" thickBot="1">
      <c r="CA14627" s="136"/>
    </row>
    <row r="14628" spans="79:79" ht="24" thickBot="1">
      <c r="CA14628" s="136"/>
    </row>
    <row r="14629" spans="79:79" ht="24" thickBot="1">
      <c r="CA14629" s="136"/>
    </row>
    <row r="14630" spans="79:79" ht="24" thickBot="1">
      <c r="CA14630" s="136"/>
    </row>
    <row r="14631" spans="79:79" ht="24" thickBot="1">
      <c r="CA14631" s="136"/>
    </row>
    <row r="14632" spans="79:79" ht="24" thickBot="1">
      <c r="CA14632" s="136"/>
    </row>
    <row r="14633" spans="79:79" ht="24" thickBot="1">
      <c r="CA14633" s="136"/>
    </row>
    <row r="14634" spans="79:79" ht="24" thickBot="1">
      <c r="CA14634" s="136"/>
    </row>
    <row r="14635" spans="79:79" ht="24" thickBot="1">
      <c r="CA14635" s="136"/>
    </row>
    <row r="14636" spans="79:79" ht="24" thickBot="1">
      <c r="CA14636" s="136"/>
    </row>
    <row r="14637" spans="79:79" ht="24" thickBot="1">
      <c r="CA14637" s="136"/>
    </row>
    <row r="14638" spans="79:79" ht="24" thickBot="1">
      <c r="CA14638" s="136"/>
    </row>
    <row r="14639" spans="79:79" ht="24" thickBot="1">
      <c r="CA14639" s="136"/>
    </row>
    <row r="14640" spans="79:79" ht="24" thickBot="1">
      <c r="CA14640" s="136"/>
    </row>
    <row r="14641" spans="79:79" ht="24" thickBot="1">
      <c r="CA14641" s="136"/>
    </row>
    <row r="14642" spans="79:79" ht="24" thickBot="1">
      <c r="CA14642" s="136"/>
    </row>
    <row r="14643" spans="79:79" ht="24" thickBot="1">
      <c r="CA14643" s="136"/>
    </row>
    <row r="14644" spans="79:79" ht="24" thickBot="1">
      <c r="CA14644" s="136"/>
    </row>
    <row r="14645" spans="79:79" ht="24" thickBot="1">
      <c r="CA14645" s="136"/>
    </row>
    <row r="14646" spans="79:79" ht="24" thickBot="1">
      <c r="CA14646" s="136"/>
    </row>
    <row r="14647" spans="79:79" ht="24" thickBot="1">
      <c r="CA14647" s="136"/>
    </row>
    <row r="14648" spans="79:79" ht="24" thickBot="1">
      <c r="CA14648" s="136"/>
    </row>
    <row r="14649" spans="79:79" ht="24" thickBot="1">
      <c r="CA14649" s="136"/>
    </row>
    <row r="14650" spans="79:79" ht="24" thickBot="1">
      <c r="CA14650" s="136"/>
    </row>
    <row r="14651" spans="79:79" ht="24" thickBot="1">
      <c r="CA14651" s="136"/>
    </row>
    <row r="14652" spans="79:79" ht="24" thickBot="1">
      <c r="CA14652" s="136"/>
    </row>
    <row r="14653" spans="79:79" ht="24" thickBot="1">
      <c r="CA14653" s="136"/>
    </row>
    <row r="14654" spans="79:79" ht="24" thickBot="1">
      <c r="CA14654" s="136"/>
    </row>
    <row r="14655" spans="79:79" ht="24" thickBot="1">
      <c r="CA14655" s="136"/>
    </row>
    <row r="14656" spans="79:79" ht="24" thickBot="1">
      <c r="CA14656" s="136"/>
    </row>
    <row r="14657" spans="79:79" ht="24" thickBot="1">
      <c r="CA14657" s="136"/>
    </row>
    <row r="14658" spans="79:79" ht="24" thickBot="1">
      <c r="CA14658" s="136"/>
    </row>
    <row r="14659" spans="79:79" ht="24" thickBot="1">
      <c r="CA14659" s="136"/>
    </row>
    <row r="14660" spans="79:79" ht="24" thickBot="1">
      <c r="CA14660" s="136"/>
    </row>
    <row r="14661" spans="79:79" ht="24" thickBot="1">
      <c r="CA14661" s="136"/>
    </row>
    <row r="14662" spans="79:79" ht="24" thickBot="1">
      <c r="CA14662" s="136"/>
    </row>
    <row r="14663" spans="79:79" ht="24" thickBot="1">
      <c r="CA14663" s="136"/>
    </row>
    <row r="14664" spans="79:79" ht="24" thickBot="1">
      <c r="CA14664" s="136"/>
    </row>
    <row r="14665" spans="79:79" ht="24" thickBot="1">
      <c r="CA14665" s="136"/>
    </row>
    <row r="14666" spans="79:79" ht="24" thickBot="1">
      <c r="CA14666" s="136"/>
    </row>
    <row r="14667" spans="79:79" ht="24" thickBot="1">
      <c r="CA14667" s="136"/>
    </row>
    <row r="14668" spans="79:79" ht="24" thickBot="1">
      <c r="CA14668" s="136"/>
    </row>
    <row r="14669" spans="79:79" ht="24" thickBot="1">
      <c r="CA14669" s="136"/>
    </row>
    <row r="14670" spans="79:79" ht="24" thickBot="1">
      <c r="CA14670" s="136"/>
    </row>
    <row r="14671" spans="79:79" ht="24" thickBot="1">
      <c r="CA14671" s="136"/>
    </row>
    <row r="14672" spans="79:79" ht="24" thickBot="1">
      <c r="CA14672" s="136"/>
    </row>
    <row r="14673" spans="79:79" ht="24" thickBot="1">
      <c r="CA14673" s="136"/>
    </row>
    <row r="14674" spans="79:79" ht="24" thickBot="1">
      <c r="CA14674" s="136"/>
    </row>
    <row r="14675" spans="79:79" ht="24" thickBot="1">
      <c r="CA14675" s="136"/>
    </row>
    <row r="14676" spans="79:79" ht="24" thickBot="1">
      <c r="CA14676" s="136"/>
    </row>
    <row r="14677" spans="79:79" ht="24" thickBot="1">
      <c r="CA14677" s="136"/>
    </row>
    <row r="14678" spans="79:79" ht="24" thickBot="1">
      <c r="CA14678" s="136"/>
    </row>
    <row r="14679" spans="79:79" ht="24" thickBot="1">
      <c r="CA14679" s="136"/>
    </row>
    <row r="14680" spans="79:79" ht="24" thickBot="1">
      <c r="CA14680" s="136"/>
    </row>
    <row r="14681" spans="79:79" ht="24" thickBot="1">
      <c r="CA14681" s="136"/>
    </row>
    <row r="14682" spans="79:79" ht="24" thickBot="1">
      <c r="CA14682" s="136"/>
    </row>
    <row r="14683" spans="79:79" ht="24" thickBot="1">
      <c r="CA14683" s="136"/>
    </row>
    <row r="14684" spans="79:79" ht="24" thickBot="1">
      <c r="CA14684" s="136"/>
    </row>
    <row r="14685" spans="79:79" ht="24" thickBot="1">
      <c r="CA14685" s="136"/>
    </row>
    <row r="14686" spans="79:79" ht="24" thickBot="1">
      <c r="CA14686" s="136"/>
    </row>
    <row r="14687" spans="79:79" ht="24" thickBot="1">
      <c r="CA14687" s="136"/>
    </row>
    <row r="14688" spans="79:79" ht="24" thickBot="1">
      <c r="CA14688" s="136"/>
    </row>
    <row r="14689" spans="79:79" ht="24" thickBot="1">
      <c r="CA14689" s="136"/>
    </row>
    <row r="14690" spans="79:79" ht="24" thickBot="1">
      <c r="CA14690" s="136"/>
    </row>
    <row r="14691" spans="79:79" ht="24" thickBot="1">
      <c r="CA14691" s="136"/>
    </row>
    <row r="14692" spans="79:79" ht="24" thickBot="1">
      <c r="CA14692" s="136"/>
    </row>
    <row r="14693" spans="79:79" ht="24" thickBot="1">
      <c r="CA14693" s="136"/>
    </row>
    <row r="14694" spans="79:79" ht="24" thickBot="1">
      <c r="CA14694" s="136"/>
    </row>
    <row r="14695" spans="79:79" ht="24" thickBot="1">
      <c r="CA14695" s="136"/>
    </row>
    <row r="14696" spans="79:79" ht="24" thickBot="1">
      <c r="CA14696" s="136"/>
    </row>
    <row r="14697" spans="79:79" ht="24" thickBot="1">
      <c r="CA14697" s="136"/>
    </row>
    <row r="14698" spans="79:79" ht="24" thickBot="1">
      <c r="CA14698" s="136"/>
    </row>
    <row r="14699" spans="79:79" ht="24" thickBot="1">
      <c r="CA14699" s="136"/>
    </row>
    <row r="14700" spans="79:79" ht="24" thickBot="1">
      <c r="CA14700" s="136"/>
    </row>
    <row r="14701" spans="79:79" ht="24" thickBot="1">
      <c r="CA14701" s="136"/>
    </row>
    <row r="14702" spans="79:79" ht="24" thickBot="1">
      <c r="CA14702" s="136"/>
    </row>
    <row r="14703" spans="79:79" ht="24" thickBot="1">
      <c r="CA14703" s="136"/>
    </row>
    <row r="14704" spans="79:79" ht="24" thickBot="1">
      <c r="CA14704" s="136"/>
    </row>
    <row r="14705" spans="79:79" ht="24" thickBot="1">
      <c r="CA14705" s="136"/>
    </row>
    <row r="14706" spans="79:79" ht="24" thickBot="1">
      <c r="CA14706" s="136"/>
    </row>
    <row r="14707" spans="79:79" ht="24" thickBot="1">
      <c r="CA14707" s="136"/>
    </row>
    <row r="14708" spans="79:79" ht="24" thickBot="1">
      <c r="CA14708" s="136"/>
    </row>
    <row r="14709" spans="79:79" ht="24" thickBot="1">
      <c r="CA14709" s="136"/>
    </row>
    <row r="14710" spans="79:79" ht="24" thickBot="1">
      <c r="CA14710" s="136"/>
    </row>
    <row r="14711" spans="79:79" ht="24" thickBot="1">
      <c r="CA14711" s="136"/>
    </row>
    <row r="14712" spans="79:79" ht="24" thickBot="1">
      <c r="CA14712" s="136"/>
    </row>
    <row r="14713" spans="79:79" ht="24" thickBot="1">
      <c r="CA14713" s="136"/>
    </row>
    <row r="14714" spans="79:79" ht="24" thickBot="1">
      <c r="CA14714" s="136"/>
    </row>
    <row r="14715" spans="79:79" ht="24" thickBot="1">
      <c r="CA14715" s="136"/>
    </row>
    <row r="14716" spans="79:79" ht="24" thickBot="1">
      <c r="CA14716" s="136"/>
    </row>
    <row r="14717" spans="79:79" ht="24" thickBot="1">
      <c r="CA14717" s="136"/>
    </row>
    <row r="14718" spans="79:79" ht="24" thickBot="1">
      <c r="CA14718" s="136"/>
    </row>
    <row r="14719" spans="79:79" ht="24" thickBot="1">
      <c r="CA14719" s="136"/>
    </row>
    <row r="14720" spans="79:79" ht="24" thickBot="1">
      <c r="CA14720" s="136"/>
    </row>
    <row r="14721" spans="79:79" ht="24" thickBot="1">
      <c r="CA14721" s="136"/>
    </row>
    <row r="14722" spans="79:79" ht="24" thickBot="1">
      <c r="CA14722" s="136"/>
    </row>
    <row r="14723" spans="79:79" ht="24" thickBot="1">
      <c r="CA14723" s="136"/>
    </row>
    <row r="14724" spans="79:79" ht="24" thickBot="1">
      <c r="CA14724" s="136"/>
    </row>
    <row r="14725" spans="79:79" ht="24" thickBot="1">
      <c r="CA14725" s="136"/>
    </row>
    <row r="14726" spans="79:79" ht="24" thickBot="1">
      <c r="CA14726" s="136"/>
    </row>
    <row r="14727" spans="79:79" ht="24" thickBot="1">
      <c r="CA14727" s="136"/>
    </row>
    <row r="14728" spans="79:79" ht="24" thickBot="1">
      <c r="CA14728" s="136"/>
    </row>
    <row r="14729" spans="79:79" ht="24" thickBot="1">
      <c r="CA14729" s="136"/>
    </row>
    <row r="14730" spans="79:79" ht="24" thickBot="1">
      <c r="CA14730" s="136"/>
    </row>
    <row r="14731" spans="79:79" ht="24" thickBot="1">
      <c r="CA14731" s="136"/>
    </row>
    <row r="14732" spans="79:79" ht="24" thickBot="1">
      <c r="CA14732" s="136"/>
    </row>
    <row r="14733" spans="79:79" ht="24" thickBot="1">
      <c r="CA14733" s="136"/>
    </row>
    <row r="14734" spans="79:79" ht="24" thickBot="1">
      <c r="CA14734" s="136"/>
    </row>
    <row r="14735" spans="79:79" ht="24" thickBot="1">
      <c r="CA14735" s="136"/>
    </row>
    <row r="14736" spans="79:79" ht="24" thickBot="1">
      <c r="CA14736" s="136"/>
    </row>
    <row r="14737" spans="79:79" ht="24" thickBot="1">
      <c r="CA14737" s="136"/>
    </row>
    <row r="14738" spans="79:79" ht="24" thickBot="1">
      <c r="CA14738" s="136"/>
    </row>
    <row r="14739" spans="79:79" ht="24" thickBot="1">
      <c r="CA14739" s="136"/>
    </row>
    <row r="14740" spans="79:79" ht="24" thickBot="1">
      <c r="CA14740" s="136"/>
    </row>
    <row r="14741" spans="79:79" ht="24" thickBot="1">
      <c r="CA14741" s="136"/>
    </row>
    <row r="14742" spans="79:79" ht="24" thickBot="1">
      <c r="CA14742" s="136"/>
    </row>
    <row r="14743" spans="79:79" ht="24" thickBot="1">
      <c r="CA14743" s="136"/>
    </row>
    <row r="14744" spans="79:79" ht="24" thickBot="1">
      <c r="CA14744" s="136"/>
    </row>
    <row r="14745" spans="79:79" ht="24" thickBot="1">
      <c r="CA14745" s="136"/>
    </row>
    <row r="14746" spans="79:79" ht="24" thickBot="1">
      <c r="CA14746" s="136"/>
    </row>
    <row r="14747" spans="79:79" ht="24" thickBot="1">
      <c r="CA14747" s="136"/>
    </row>
    <row r="14748" spans="79:79" ht="24" thickBot="1">
      <c r="CA14748" s="136"/>
    </row>
    <row r="14749" spans="79:79" ht="24" thickBot="1">
      <c r="CA14749" s="136"/>
    </row>
    <row r="14750" spans="79:79" ht="24" thickBot="1">
      <c r="CA14750" s="136"/>
    </row>
    <row r="14751" spans="79:79" ht="24" thickBot="1">
      <c r="CA14751" s="136"/>
    </row>
    <row r="14752" spans="79:79" ht="24" thickBot="1">
      <c r="CA14752" s="136"/>
    </row>
    <row r="14753" spans="79:79" ht="24" thickBot="1">
      <c r="CA14753" s="136"/>
    </row>
    <row r="14754" spans="79:79" ht="24" thickBot="1">
      <c r="CA14754" s="136"/>
    </row>
    <row r="14755" spans="79:79" ht="24" thickBot="1">
      <c r="CA14755" s="136"/>
    </row>
    <row r="14756" spans="79:79" ht="24" thickBot="1">
      <c r="CA14756" s="136"/>
    </row>
    <row r="14757" spans="79:79" ht="24" thickBot="1">
      <c r="CA14757" s="136"/>
    </row>
    <row r="14758" spans="79:79" ht="24" thickBot="1">
      <c r="CA14758" s="136"/>
    </row>
    <row r="14759" spans="79:79" ht="24" thickBot="1">
      <c r="CA14759" s="136"/>
    </row>
    <row r="14760" spans="79:79" ht="24" thickBot="1">
      <c r="CA14760" s="136"/>
    </row>
    <row r="14761" spans="79:79" ht="24" thickBot="1">
      <c r="CA14761" s="136"/>
    </row>
    <row r="14762" spans="79:79" ht="24" thickBot="1">
      <c r="CA14762" s="136"/>
    </row>
    <row r="14763" spans="79:79" ht="24" thickBot="1">
      <c r="CA14763" s="136"/>
    </row>
    <row r="14764" spans="79:79" ht="24" thickBot="1">
      <c r="CA14764" s="136"/>
    </row>
    <row r="14765" spans="79:79" ht="24" thickBot="1">
      <c r="CA14765" s="136"/>
    </row>
    <row r="14766" spans="79:79" ht="24" thickBot="1">
      <c r="CA14766" s="136"/>
    </row>
    <row r="14767" spans="79:79" ht="24" thickBot="1">
      <c r="CA14767" s="136"/>
    </row>
    <row r="14768" spans="79:79" ht="24" thickBot="1">
      <c r="CA14768" s="136"/>
    </row>
    <row r="14769" spans="79:79" ht="24" thickBot="1">
      <c r="CA14769" s="136"/>
    </row>
    <row r="14770" spans="79:79" ht="24" thickBot="1">
      <c r="CA14770" s="136"/>
    </row>
    <row r="14771" spans="79:79" ht="24" thickBot="1">
      <c r="CA14771" s="136"/>
    </row>
    <row r="14772" spans="79:79" ht="24" thickBot="1">
      <c r="CA14772" s="136"/>
    </row>
    <row r="14773" spans="79:79" ht="24" thickBot="1">
      <c r="CA14773" s="136"/>
    </row>
    <row r="14774" spans="79:79" ht="24" thickBot="1">
      <c r="CA14774" s="136"/>
    </row>
    <row r="14775" spans="79:79" ht="24" thickBot="1">
      <c r="CA14775" s="136"/>
    </row>
    <row r="14776" spans="79:79" ht="24" thickBot="1">
      <c r="CA14776" s="136"/>
    </row>
    <row r="14777" spans="79:79" ht="24" thickBot="1">
      <c r="CA14777" s="136"/>
    </row>
    <row r="14778" spans="79:79" ht="24" thickBot="1">
      <c r="CA14778" s="136"/>
    </row>
    <row r="14779" spans="79:79" ht="24" thickBot="1">
      <c r="CA14779" s="136"/>
    </row>
    <row r="14780" spans="79:79" ht="24" thickBot="1">
      <c r="CA14780" s="136"/>
    </row>
    <row r="14781" spans="79:79" ht="24" thickBot="1">
      <c r="CA14781" s="136"/>
    </row>
    <row r="14782" spans="79:79" ht="24" thickBot="1">
      <c r="CA14782" s="136"/>
    </row>
    <row r="14783" spans="79:79" ht="24" thickBot="1">
      <c r="CA14783" s="136"/>
    </row>
    <row r="14784" spans="79:79" ht="24" thickBot="1">
      <c r="CA14784" s="136"/>
    </row>
    <row r="14785" spans="79:79" ht="24" thickBot="1">
      <c r="CA14785" s="136"/>
    </row>
    <row r="14786" spans="79:79" ht="24" thickBot="1">
      <c r="CA14786" s="136"/>
    </row>
    <row r="14787" spans="79:79" ht="24" thickBot="1">
      <c r="CA14787" s="136"/>
    </row>
    <row r="14788" spans="79:79" ht="24" thickBot="1">
      <c r="CA14788" s="136"/>
    </row>
    <row r="14789" spans="79:79" ht="24" thickBot="1">
      <c r="CA14789" s="136"/>
    </row>
    <row r="14790" spans="79:79" ht="24" thickBot="1">
      <c r="CA14790" s="136"/>
    </row>
    <row r="14791" spans="79:79" ht="24" thickBot="1">
      <c r="CA14791" s="136"/>
    </row>
    <row r="14792" spans="79:79" ht="24" thickBot="1">
      <c r="CA14792" s="136"/>
    </row>
    <row r="14793" spans="79:79" ht="24" thickBot="1">
      <c r="CA14793" s="136"/>
    </row>
    <row r="14794" spans="79:79" ht="24" thickBot="1">
      <c r="CA14794" s="136"/>
    </row>
    <row r="14795" spans="79:79" ht="24" thickBot="1">
      <c r="CA14795" s="136"/>
    </row>
    <row r="14796" spans="79:79" ht="24" thickBot="1">
      <c r="CA14796" s="136"/>
    </row>
    <row r="14797" spans="79:79" ht="24" thickBot="1">
      <c r="CA14797" s="136"/>
    </row>
    <row r="14798" spans="79:79" ht="24" thickBot="1">
      <c r="CA14798" s="136"/>
    </row>
    <row r="14799" spans="79:79" ht="24" thickBot="1">
      <c r="CA14799" s="136"/>
    </row>
    <row r="14800" spans="79:79" ht="24" thickBot="1">
      <c r="CA14800" s="136"/>
    </row>
    <row r="14801" spans="79:79" ht="24" thickBot="1">
      <c r="CA14801" s="136"/>
    </row>
    <row r="14802" spans="79:79" ht="24" thickBot="1">
      <c r="CA14802" s="136"/>
    </row>
    <row r="14803" spans="79:79" ht="24" thickBot="1">
      <c r="CA14803" s="136"/>
    </row>
    <row r="14804" spans="79:79" ht="24" thickBot="1">
      <c r="CA14804" s="136"/>
    </row>
    <row r="14805" spans="79:79" ht="24" thickBot="1">
      <c r="CA14805" s="136"/>
    </row>
    <row r="14806" spans="79:79" ht="24" thickBot="1">
      <c r="CA14806" s="136"/>
    </row>
    <row r="14807" spans="79:79" ht="24" thickBot="1">
      <c r="CA14807" s="136"/>
    </row>
    <row r="14808" spans="79:79" ht="24" thickBot="1">
      <c r="CA14808" s="136"/>
    </row>
    <row r="14809" spans="79:79" ht="24" thickBot="1">
      <c r="CA14809" s="136"/>
    </row>
    <row r="14810" spans="79:79" ht="24" thickBot="1">
      <c r="CA14810" s="136"/>
    </row>
    <row r="14811" spans="79:79" ht="24" thickBot="1">
      <c r="CA14811" s="136"/>
    </row>
    <row r="14812" spans="79:79" ht="24" thickBot="1">
      <c r="CA14812" s="136"/>
    </row>
    <row r="14813" spans="79:79" ht="24" thickBot="1">
      <c r="CA14813" s="136"/>
    </row>
    <row r="14814" spans="79:79" ht="24" thickBot="1">
      <c r="CA14814" s="136"/>
    </row>
    <row r="14815" spans="79:79" ht="24" thickBot="1">
      <c r="CA14815" s="136"/>
    </row>
    <row r="14816" spans="79:79" ht="24" thickBot="1">
      <c r="CA14816" s="136"/>
    </row>
    <row r="14817" spans="79:79" ht="24" thickBot="1">
      <c r="CA14817" s="136"/>
    </row>
    <row r="14818" spans="79:79" ht="24" thickBot="1">
      <c r="CA14818" s="136"/>
    </row>
    <row r="14819" spans="79:79" ht="24" thickBot="1">
      <c r="CA14819" s="136"/>
    </row>
    <row r="14820" spans="79:79" ht="24" thickBot="1">
      <c r="CA14820" s="136"/>
    </row>
    <row r="14821" spans="79:79" ht="24" thickBot="1">
      <c r="CA14821" s="136"/>
    </row>
    <row r="14822" spans="79:79" ht="24" thickBot="1">
      <c r="CA14822" s="136"/>
    </row>
    <row r="14823" spans="79:79" ht="24" thickBot="1">
      <c r="CA14823" s="136"/>
    </row>
    <row r="14824" spans="79:79" ht="24" thickBot="1">
      <c r="CA14824" s="136"/>
    </row>
    <row r="14825" spans="79:79" ht="24" thickBot="1">
      <c r="CA14825" s="136"/>
    </row>
    <row r="14826" spans="79:79" ht="24" thickBot="1">
      <c r="CA14826" s="136"/>
    </row>
    <row r="14827" spans="79:79" ht="24" thickBot="1">
      <c r="CA14827" s="136"/>
    </row>
    <row r="14828" spans="79:79" ht="24" thickBot="1">
      <c r="CA14828" s="136"/>
    </row>
    <row r="14829" spans="79:79" ht="24" thickBot="1">
      <c r="CA14829" s="136"/>
    </row>
    <row r="14830" spans="79:79" ht="24" thickBot="1">
      <c r="CA14830" s="136"/>
    </row>
    <row r="14831" spans="79:79" ht="24" thickBot="1">
      <c r="CA14831" s="136"/>
    </row>
    <row r="14832" spans="79:79" ht="24" thickBot="1">
      <c r="CA14832" s="136"/>
    </row>
    <row r="14833" spans="79:79" ht="24" thickBot="1">
      <c r="CA14833" s="136"/>
    </row>
    <row r="14834" spans="79:79" ht="24" thickBot="1">
      <c r="CA14834" s="136"/>
    </row>
    <row r="14835" spans="79:79" ht="24" thickBot="1">
      <c r="CA14835" s="136"/>
    </row>
    <row r="14836" spans="79:79" ht="24" thickBot="1">
      <c r="CA14836" s="136"/>
    </row>
    <row r="14837" spans="79:79" ht="24" thickBot="1">
      <c r="CA14837" s="136"/>
    </row>
    <row r="14838" spans="79:79" ht="24" thickBot="1">
      <c r="CA14838" s="136"/>
    </row>
    <row r="14839" spans="79:79" ht="24" thickBot="1">
      <c r="CA14839" s="136"/>
    </row>
    <row r="14840" spans="79:79" ht="24" thickBot="1">
      <c r="CA14840" s="136"/>
    </row>
    <row r="14841" spans="79:79" ht="24" thickBot="1">
      <c r="CA14841" s="136"/>
    </row>
    <row r="14842" spans="79:79" ht="24" thickBot="1">
      <c r="CA14842" s="136"/>
    </row>
    <row r="14843" spans="79:79" ht="24" thickBot="1">
      <c r="CA14843" s="136"/>
    </row>
    <row r="14844" spans="79:79" ht="24" thickBot="1">
      <c r="CA14844" s="136"/>
    </row>
    <row r="14845" spans="79:79" ht="24" thickBot="1">
      <c r="CA14845" s="136"/>
    </row>
    <row r="14846" spans="79:79" ht="24" thickBot="1">
      <c r="CA14846" s="136"/>
    </row>
    <row r="14847" spans="79:79" ht="24" thickBot="1">
      <c r="CA14847" s="136"/>
    </row>
    <row r="14848" spans="79:79" ht="24" thickBot="1">
      <c r="CA14848" s="136"/>
    </row>
    <row r="14849" spans="79:79" ht="24" thickBot="1">
      <c r="CA14849" s="136"/>
    </row>
    <row r="14850" spans="79:79" ht="24" thickBot="1">
      <c r="CA14850" s="136"/>
    </row>
    <row r="14851" spans="79:79" ht="24" thickBot="1">
      <c r="CA14851" s="136"/>
    </row>
    <row r="14852" spans="79:79" ht="24" thickBot="1">
      <c r="CA14852" s="136"/>
    </row>
    <row r="14853" spans="79:79" ht="24" thickBot="1">
      <c r="CA14853" s="136"/>
    </row>
    <row r="14854" spans="79:79" ht="24" thickBot="1">
      <c r="CA14854" s="136"/>
    </row>
    <row r="14855" spans="79:79" ht="24" thickBot="1">
      <c r="CA14855" s="136"/>
    </row>
    <row r="14856" spans="79:79" ht="24" thickBot="1">
      <c r="CA14856" s="136"/>
    </row>
    <row r="14857" spans="79:79" ht="24" thickBot="1">
      <c r="CA14857" s="136"/>
    </row>
    <row r="14858" spans="79:79" ht="24" thickBot="1">
      <c r="CA14858" s="136"/>
    </row>
    <row r="14859" spans="79:79" ht="24" thickBot="1">
      <c r="CA14859" s="136"/>
    </row>
    <row r="14860" spans="79:79" ht="24" thickBot="1">
      <c r="CA14860" s="136"/>
    </row>
    <row r="14861" spans="79:79" ht="24" thickBot="1">
      <c r="CA14861" s="136"/>
    </row>
    <row r="14862" spans="79:79" ht="24" thickBot="1">
      <c r="CA14862" s="136"/>
    </row>
    <row r="14863" spans="79:79" ht="24" thickBot="1">
      <c r="CA14863" s="136"/>
    </row>
    <row r="14864" spans="79:79" ht="24" thickBot="1">
      <c r="CA14864" s="136"/>
    </row>
    <row r="14865" spans="79:79" ht="24" thickBot="1">
      <c r="CA14865" s="136"/>
    </row>
    <row r="14866" spans="79:79" ht="24" thickBot="1">
      <c r="CA14866" s="136"/>
    </row>
    <row r="14867" spans="79:79" ht="24" thickBot="1">
      <c r="CA14867" s="136"/>
    </row>
    <row r="14868" spans="79:79" ht="24" thickBot="1">
      <c r="CA14868" s="136"/>
    </row>
    <row r="14869" spans="79:79" ht="24" thickBot="1">
      <c r="CA14869" s="136"/>
    </row>
    <row r="14870" spans="79:79" ht="24" thickBot="1">
      <c r="CA14870" s="136"/>
    </row>
    <row r="14871" spans="79:79" ht="24" thickBot="1">
      <c r="CA14871" s="136"/>
    </row>
    <row r="14872" spans="79:79" ht="24" thickBot="1">
      <c r="CA14872" s="136"/>
    </row>
    <row r="14873" spans="79:79" ht="24" thickBot="1">
      <c r="CA14873" s="136"/>
    </row>
    <row r="14874" spans="79:79" ht="24" thickBot="1">
      <c r="CA14874" s="136"/>
    </row>
    <row r="14875" spans="79:79" ht="24" thickBot="1">
      <c r="CA14875" s="136"/>
    </row>
    <row r="14876" spans="79:79" ht="24" thickBot="1">
      <c r="CA14876" s="136"/>
    </row>
    <row r="14877" spans="79:79" ht="24" thickBot="1">
      <c r="CA14877" s="136"/>
    </row>
    <row r="14878" spans="79:79" ht="24" thickBot="1">
      <c r="CA14878" s="136"/>
    </row>
    <row r="14879" spans="79:79" ht="24" thickBot="1">
      <c r="CA14879" s="136"/>
    </row>
    <row r="14880" spans="79:79" ht="24" thickBot="1">
      <c r="CA14880" s="136"/>
    </row>
    <row r="14881" spans="79:79" ht="24" thickBot="1">
      <c r="CA14881" s="136"/>
    </row>
    <row r="14882" spans="79:79" ht="24" thickBot="1">
      <c r="CA14882" s="136"/>
    </row>
    <row r="14883" spans="79:79" ht="24" thickBot="1">
      <c r="CA14883" s="136"/>
    </row>
    <row r="14884" spans="79:79" ht="24" thickBot="1">
      <c r="CA14884" s="136"/>
    </row>
    <row r="14885" spans="79:79" ht="24" thickBot="1">
      <c r="CA14885" s="136"/>
    </row>
    <row r="14886" spans="79:79" ht="24" thickBot="1">
      <c r="CA14886" s="136"/>
    </row>
    <row r="14887" spans="79:79" ht="24" thickBot="1">
      <c r="CA14887" s="136"/>
    </row>
    <row r="14888" spans="79:79" ht="24" thickBot="1">
      <c r="CA14888" s="136"/>
    </row>
    <row r="14889" spans="79:79" ht="24" thickBot="1">
      <c r="CA14889" s="136"/>
    </row>
    <row r="14890" spans="79:79" ht="24" thickBot="1">
      <c r="CA14890" s="136"/>
    </row>
    <row r="14891" spans="79:79" ht="24" thickBot="1">
      <c r="CA14891" s="136"/>
    </row>
    <row r="14892" spans="79:79" ht="24" thickBot="1">
      <c r="CA14892" s="136"/>
    </row>
    <row r="14893" spans="79:79" ht="24" thickBot="1">
      <c r="CA14893" s="136"/>
    </row>
    <row r="14894" spans="79:79" ht="24" thickBot="1">
      <c r="CA14894" s="136"/>
    </row>
    <row r="14895" spans="79:79" ht="24" thickBot="1">
      <c r="CA14895" s="136"/>
    </row>
    <row r="14896" spans="79:79" ht="24" thickBot="1">
      <c r="CA14896" s="136"/>
    </row>
    <row r="14897" spans="79:79" ht="24" thickBot="1">
      <c r="CA14897" s="136"/>
    </row>
    <row r="14898" spans="79:79" ht="24" thickBot="1">
      <c r="CA14898" s="136"/>
    </row>
    <row r="14899" spans="79:79" ht="24" thickBot="1">
      <c r="CA14899" s="136"/>
    </row>
    <row r="14900" spans="79:79" ht="24" thickBot="1">
      <c r="CA14900" s="136"/>
    </row>
    <row r="14901" spans="79:79" ht="24" thickBot="1">
      <c r="CA14901" s="136"/>
    </row>
    <row r="14902" spans="79:79" ht="24" thickBot="1">
      <c r="CA14902" s="136"/>
    </row>
    <row r="14903" spans="79:79" ht="24" thickBot="1">
      <c r="CA14903" s="136"/>
    </row>
    <row r="14904" spans="79:79" ht="24" thickBot="1">
      <c r="CA14904" s="136"/>
    </row>
    <row r="14905" spans="79:79" ht="24" thickBot="1">
      <c r="CA14905" s="136"/>
    </row>
    <row r="14906" spans="79:79" ht="24" thickBot="1">
      <c r="CA14906" s="136"/>
    </row>
    <row r="14907" spans="79:79" ht="24" thickBot="1">
      <c r="CA14907" s="136"/>
    </row>
    <row r="14908" spans="79:79" ht="24" thickBot="1">
      <c r="CA14908" s="136"/>
    </row>
    <row r="14909" spans="79:79" ht="24" thickBot="1">
      <c r="CA14909" s="136"/>
    </row>
    <row r="14910" spans="79:79" ht="24" thickBot="1">
      <c r="CA14910" s="136"/>
    </row>
    <row r="14911" spans="79:79" ht="24" thickBot="1">
      <c r="CA14911" s="136"/>
    </row>
    <row r="14912" spans="79:79" ht="24" thickBot="1">
      <c r="CA14912" s="136"/>
    </row>
    <row r="14913" spans="79:79" ht="24" thickBot="1">
      <c r="CA14913" s="136"/>
    </row>
    <row r="14914" spans="79:79" ht="24" thickBot="1">
      <c r="CA14914" s="136"/>
    </row>
    <row r="14915" spans="79:79" ht="24" thickBot="1">
      <c r="CA14915" s="136"/>
    </row>
    <row r="14916" spans="79:79" ht="24" thickBot="1">
      <c r="CA14916" s="136"/>
    </row>
    <row r="14917" spans="79:79" ht="24" thickBot="1">
      <c r="CA14917" s="136"/>
    </row>
    <row r="14918" spans="79:79" ht="24" thickBot="1">
      <c r="CA14918" s="136"/>
    </row>
    <row r="14919" spans="79:79" ht="24" thickBot="1">
      <c r="CA14919" s="136"/>
    </row>
    <row r="14920" spans="79:79" ht="24" thickBot="1">
      <c r="CA14920" s="136"/>
    </row>
    <row r="14921" spans="79:79" ht="24" thickBot="1">
      <c r="CA14921" s="136"/>
    </row>
    <row r="14922" spans="79:79" ht="24" thickBot="1">
      <c r="CA14922" s="136"/>
    </row>
    <row r="14923" spans="79:79" ht="24" thickBot="1">
      <c r="CA14923" s="136"/>
    </row>
    <row r="14924" spans="79:79" ht="24" thickBot="1">
      <c r="CA14924" s="136"/>
    </row>
    <row r="14925" spans="79:79" ht="24" thickBot="1">
      <c r="CA14925" s="136"/>
    </row>
    <row r="14926" spans="79:79" ht="24" thickBot="1">
      <c r="CA14926" s="136"/>
    </row>
    <row r="14927" spans="79:79" ht="24" thickBot="1">
      <c r="CA14927" s="136"/>
    </row>
    <row r="14928" spans="79:79" ht="24" thickBot="1">
      <c r="CA14928" s="136"/>
    </row>
    <row r="14929" spans="79:79" ht="24" thickBot="1">
      <c r="CA14929" s="136"/>
    </row>
    <row r="14930" spans="79:79" ht="24" thickBot="1">
      <c r="CA14930" s="136"/>
    </row>
    <row r="14931" spans="79:79" ht="24" thickBot="1">
      <c r="CA14931" s="136"/>
    </row>
    <row r="14932" spans="79:79" ht="24" thickBot="1">
      <c r="CA14932" s="136"/>
    </row>
    <row r="14933" spans="79:79" ht="24" thickBot="1">
      <c r="CA14933" s="136"/>
    </row>
    <row r="14934" spans="79:79" ht="24" thickBot="1">
      <c r="CA14934" s="136"/>
    </row>
    <row r="14935" spans="79:79" ht="24" thickBot="1">
      <c r="CA14935" s="136"/>
    </row>
    <row r="14936" spans="79:79" ht="24" thickBot="1">
      <c r="CA14936" s="136"/>
    </row>
    <row r="14937" spans="79:79" ht="24" thickBot="1">
      <c r="CA14937" s="136"/>
    </row>
    <row r="14938" spans="79:79" ht="24" thickBot="1">
      <c r="CA14938" s="136"/>
    </row>
    <row r="14939" spans="79:79" ht="24" thickBot="1">
      <c r="CA14939" s="136"/>
    </row>
    <row r="14940" spans="79:79" ht="24" thickBot="1">
      <c r="CA14940" s="136"/>
    </row>
    <row r="14941" spans="79:79" ht="24" thickBot="1">
      <c r="CA14941" s="136"/>
    </row>
    <row r="14942" spans="79:79" ht="24" thickBot="1">
      <c r="CA14942" s="136"/>
    </row>
    <row r="14943" spans="79:79" ht="24" thickBot="1">
      <c r="CA14943" s="136"/>
    </row>
    <row r="14944" spans="79:79" ht="24" thickBot="1">
      <c r="CA14944" s="136"/>
    </row>
    <row r="14945" spans="79:79" ht="24" thickBot="1">
      <c r="CA14945" s="136"/>
    </row>
    <row r="14946" spans="79:79" ht="24" thickBot="1">
      <c r="CA14946" s="136"/>
    </row>
    <row r="14947" spans="79:79" ht="24" thickBot="1">
      <c r="CA14947" s="136"/>
    </row>
    <row r="14948" spans="79:79" ht="24" thickBot="1">
      <c r="CA14948" s="136"/>
    </row>
    <row r="14949" spans="79:79" ht="24" thickBot="1">
      <c r="CA14949" s="136"/>
    </row>
    <row r="14950" spans="79:79" ht="24" thickBot="1">
      <c r="CA14950" s="136"/>
    </row>
    <row r="14951" spans="79:79" ht="24" thickBot="1">
      <c r="CA14951" s="136"/>
    </row>
    <row r="14952" spans="79:79" ht="24" thickBot="1">
      <c r="CA14952" s="136"/>
    </row>
    <row r="14953" spans="79:79" ht="24" thickBot="1">
      <c r="CA14953" s="136"/>
    </row>
    <row r="14954" spans="79:79" ht="24" thickBot="1">
      <c r="CA14954" s="136"/>
    </row>
    <row r="14955" spans="79:79" ht="24" thickBot="1">
      <c r="CA14955" s="136"/>
    </row>
    <row r="14956" spans="79:79" ht="24" thickBot="1">
      <c r="CA14956" s="136"/>
    </row>
    <row r="14957" spans="79:79" ht="24" thickBot="1">
      <c r="CA14957" s="136"/>
    </row>
    <row r="14958" spans="79:79" ht="24" thickBot="1">
      <c r="CA14958" s="136"/>
    </row>
    <row r="14959" spans="79:79" ht="24" thickBot="1">
      <c r="CA14959" s="136"/>
    </row>
    <row r="14960" spans="79:79" ht="24" thickBot="1">
      <c r="CA14960" s="136"/>
    </row>
    <row r="14961" spans="79:79" ht="24" thickBot="1">
      <c r="CA14961" s="136"/>
    </row>
    <row r="14962" spans="79:79" ht="24" thickBot="1">
      <c r="CA14962" s="136"/>
    </row>
    <row r="14963" spans="79:79" ht="24" thickBot="1">
      <c r="CA14963" s="136"/>
    </row>
    <row r="14964" spans="79:79" ht="24" thickBot="1">
      <c r="CA14964" s="136"/>
    </row>
    <row r="14965" spans="79:79" ht="24" thickBot="1">
      <c r="CA14965" s="136"/>
    </row>
    <row r="14966" spans="79:79" ht="24" thickBot="1">
      <c r="CA14966" s="136"/>
    </row>
    <row r="14967" spans="79:79" ht="24" thickBot="1">
      <c r="CA14967" s="136"/>
    </row>
    <row r="14968" spans="79:79" ht="24" thickBot="1">
      <c r="CA14968" s="136"/>
    </row>
    <row r="14969" spans="79:79" ht="24" thickBot="1">
      <c r="CA14969" s="136"/>
    </row>
    <row r="14970" spans="79:79" ht="24" thickBot="1">
      <c r="CA14970" s="136"/>
    </row>
    <row r="14971" spans="79:79" ht="24" thickBot="1">
      <c r="CA14971" s="136"/>
    </row>
    <row r="14972" spans="79:79" ht="24" thickBot="1">
      <c r="CA14972" s="136"/>
    </row>
    <row r="14973" spans="79:79" ht="24" thickBot="1">
      <c r="CA14973" s="136"/>
    </row>
    <row r="14974" spans="79:79" ht="24" thickBot="1">
      <c r="CA14974" s="136"/>
    </row>
    <row r="14975" spans="79:79" ht="24" thickBot="1">
      <c r="CA14975" s="136"/>
    </row>
    <row r="14976" spans="79:79" ht="24" thickBot="1">
      <c r="CA14976" s="136"/>
    </row>
    <row r="14977" spans="79:79" ht="24" thickBot="1">
      <c r="CA14977" s="136"/>
    </row>
    <row r="14978" spans="79:79" ht="24" thickBot="1">
      <c r="CA14978" s="136"/>
    </row>
    <row r="14979" spans="79:79" ht="24" thickBot="1">
      <c r="CA14979" s="136"/>
    </row>
    <row r="14980" spans="79:79" ht="24" thickBot="1">
      <c r="CA14980" s="136"/>
    </row>
    <row r="14981" spans="79:79" ht="24" thickBot="1">
      <c r="CA14981" s="136"/>
    </row>
    <row r="14982" spans="79:79" ht="24" thickBot="1">
      <c r="CA14982" s="136"/>
    </row>
    <row r="14983" spans="79:79" ht="24" thickBot="1">
      <c r="CA14983" s="136"/>
    </row>
    <row r="14984" spans="79:79" ht="24" thickBot="1">
      <c r="CA14984" s="136"/>
    </row>
    <row r="14985" spans="79:79" ht="24" thickBot="1">
      <c r="CA14985" s="136"/>
    </row>
    <row r="14986" spans="79:79" ht="24" thickBot="1">
      <c r="CA14986" s="136"/>
    </row>
    <row r="14987" spans="79:79" ht="24" thickBot="1">
      <c r="CA14987" s="136"/>
    </row>
    <row r="14988" spans="79:79" ht="24" thickBot="1">
      <c r="CA14988" s="136"/>
    </row>
    <row r="14989" spans="79:79" ht="24" thickBot="1">
      <c r="CA14989" s="136"/>
    </row>
    <row r="14990" spans="79:79" ht="24" thickBot="1">
      <c r="CA14990" s="136"/>
    </row>
    <row r="14991" spans="79:79" ht="24" thickBot="1">
      <c r="CA14991" s="136"/>
    </row>
    <row r="14992" spans="79:79" ht="24" thickBot="1">
      <c r="CA14992" s="136"/>
    </row>
    <row r="14993" spans="79:79" ht="24" thickBot="1">
      <c r="CA14993" s="136"/>
    </row>
    <row r="14994" spans="79:79" ht="24" thickBot="1">
      <c r="CA14994" s="136"/>
    </row>
    <row r="14995" spans="79:79" ht="24" thickBot="1">
      <c r="CA14995" s="136"/>
    </row>
    <row r="14996" spans="79:79" ht="24" thickBot="1">
      <c r="CA14996" s="136"/>
    </row>
    <row r="14997" spans="79:79" ht="24" thickBot="1">
      <c r="CA14997" s="136"/>
    </row>
    <row r="14998" spans="79:79" ht="24" thickBot="1">
      <c r="CA14998" s="136"/>
    </row>
    <row r="14999" spans="79:79" ht="24" thickBot="1">
      <c r="CA14999" s="136"/>
    </row>
    <row r="15000" spans="79:79" ht="24" thickBot="1">
      <c r="CA15000" s="136"/>
    </row>
    <row r="15001" spans="79:79" ht="24" thickBot="1">
      <c r="CA15001" s="136"/>
    </row>
    <row r="15002" spans="79:79" ht="24" thickBot="1">
      <c r="CA15002" s="136"/>
    </row>
    <row r="15003" spans="79:79" ht="24" thickBot="1">
      <c r="CA15003" s="136"/>
    </row>
    <row r="15004" spans="79:79" ht="24" thickBot="1">
      <c r="CA15004" s="136"/>
    </row>
    <row r="15005" spans="79:79" ht="24" thickBot="1">
      <c r="CA15005" s="136"/>
    </row>
    <row r="15006" spans="79:79" ht="24" thickBot="1">
      <c r="CA15006" s="136"/>
    </row>
    <row r="15007" spans="79:79" ht="24" thickBot="1">
      <c r="CA15007" s="136"/>
    </row>
    <row r="15008" spans="79:79" ht="24" thickBot="1">
      <c r="CA15008" s="136"/>
    </row>
    <row r="15009" spans="79:79" ht="24" thickBot="1">
      <c r="CA15009" s="136"/>
    </row>
    <row r="15010" spans="79:79" ht="24" thickBot="1">
      <c r="CA15010" s="136"/>
    </row>
    <row r="15011" spans="79:79" ht="24" thickBot="1">
      <c r="CA15011" s="136"/>
    </row>
    <row r="15012" spans="79:79" ht="24" thickBot="1">
      <c r="CA15012" s="136"/>
    </row>
    <row r="15013" spans="79:79" ht="24" thickBot="1">
      <c r="CA15013" s="136"/>
    </row>
    <row r="15014" spans="79:79" ht="24" thickBot="1">
      <c r="CA15014" s="136"/>
    </row>
    <row r="15015" spans="79:79" ht="24" thickBot="1">
      <c r="CA15015" s="136"/>
    </row>
    <row r="15016" spans="79:79" ht="24" thickBot="1">
      <c r="CA15016" s="136"/>
    </row>
    <row r="15017" spans="79:79" ht="24" thickBot="1">
      <c r="CA15017" s="136"/>
    </row>
    <row r="15018" spans="79:79" ht="24" thickBot="1">
      <c r="CA15018" s="136"/>
    </row>
    <row r="15019" spans="79:79" ht="24" thickBot="1">
      <c r="CA15019" s="136"/>
    </row>
    <row r="15020" spans="79:79" ht="24" thickBot="1">
      <c r="CA15020" s="136"/>
    </row>
    <row r="15021" spans="79:79" ht="24" thickBot="1">
      <c r="CA15021" s="136"/>
    </row>
    <row r="15022" spans="79:79" ht="24" thickBot="1">
      <c r="CA15022" s="136"/>
    </row>
    <row r="15023" spans="79:79" ht="24" thickBot="1">
      <c r="CA15023" s="136"/>
    </row>
    <row r="15024" spans="79:79" ht="24" thickBot="1">
      <c r="CA15024" s="136"/>
    </row>
    <row r="15025" spans="79:79" ht="24" thickBot="1">
      <c r="CA15025" s="136"/>
    </row>
    <row r="15026" spans="79:79" ht="24" thickBot="1">
      <c r="CA15026" s="136"/>
    </row>
    <row r="15027" spans="79:79" ht="24" thickBot="1">
      <c r="CA15027" s="136"/>
    </row>
    <row r="15028" spans="79:79" ht="24" thickBot="1">
      <c r="CA15028" s="136"/>
    </row>
    <row r="15029" spans="79:79" ht="24" thickBot="1">
      <c r="CA15029" s="136"/>
    </row>
    <row r="15030" spans="79:79" ht="24" thickBot="1">
      <c r="CA15030" s="136"/>
    </row>
    <row r="15031" spans="79:79" ht="24" thickBot="1">
      <c r="CA15031" s="136"/>
    </row>
    <row r="15032" spans="79:79" ht="24" thickBot="1">
      <c r="CA15032" s="136"/>
    </row>
    <row r="15033" spans="79:79" ht="24" thickBot="1">
      <c r="CA15033" s="136"/>
    </row>
    <row r="15034" spans="79:79" ht="24" thickBot="1">
      <c r="CA15034" s="136"/>
    </row>
    <row r="15035" spans="79:79" ht="24" thickBot="1">
      <c r="CA15035" s="136"/>
    </row>
    <row r="15036" spans="79:79" ht="24" thickBot="1">
      <c r="CA15036" s="136"/>
    </row>
    <row r="15037" spans="79:79" ht="24" thickBot="1">
      <c r="CA15037" s="136"/>
    </row>
    <row r="15038" spans="79:79" ht="24" thickBot="1">
      <c r="CA15038" s="136"/>
    </row>
    <row r="15039" spans="79:79" ht="24" thickBot="1">
      <c r="CA15039" s="136"/>
    </row>
    <row r="15040" spans="79:79" ht="24" thickBot="1">
      <c r="CA15040" s="136"/>
    </row>
    <row r="15041" spans="79:79" ht="24" thickBot="1">
      <c r="CA15041" s="136"/>
    </row>
    <row r="15042" spans="79:79" ht="24" thickBot="1">
      <c r="CA15042" s="136"/>
    </row>
    <row r="15043" spans="79:79" ht="24" thickBot="1">
      <c r="CA15043" s="136"/>
    </row>
    <row r="15044" spans="79:79" ht="24" thickBot="1">
      <c r="CA15044" s="136"/>
    </row>
    <row r="15045" spans="79:79" ht="24" thickBot="1">
      <c r="CA15045" s="136"/>
    </row>
    <row r="15046" spans="79:79" ht="24" thickBot="1">
      <c r="CA15046" s="136"/>
    </row>
    <row r="15047" spans="79:79" ht="24" thickBot="1">
      <c r="CA15047" s="136"/>
    </row>
    <row r="15048" spans="79:79" ht="24" thickBot="1">
      <c r="CA15048" s="136"/>
    </row>
    <row r="15049" spans="79:79" ht="24" thickBot="1">
      <c r="CA15049" s="136"/>
    </row>
    <row r="15050" spans="79:79" ht="24" thickBot="1">
      <c r="CA15050" s="136"/>
    </row>
    <row r="15051" spans="79:79" ht="24" thickBot="1">
      <c r="CA15051" s="136"/>
    </row>
    <row r="15052" spans="79:79" ht="24" thickBot="1">
      <c r="CA15052" s="136"/>
    </row>
    <row r="15053" spans="79:79" ht="24" thickBot="1">
      <c r="CA15053" s="136"/>
    </row>
    <row r="15054" spans="79:79" ht="24" thickBot="1">
      <c r="CA15054" s="136"/>
    </row>
    <row r="15055" spans="79:79" ht="24" thickBot="1">
      <c r="CA15055" s="136"/>
    </row>
    <row r="15056" spans="79:79" ht="24" thickBot="1">
      <c r="CA15056" s="136"/>
    </row>
    <row r="15057" spans="79:79" ht="24" thickBot="1">
      <c r="CA15057" s="136"/>
    </row>
    <row r="15058" spans="79:79" ht="24" thickBot="1">
      <c r="CA15058" s="136"/>
    </row>
    <row r="15059" spans="79:79" ht="24" thickBot="1">
      <c r="CA15059" s="136"/>
    </row>
    <row r="15060" spans="79:79" ht="24" thickBot="1">
      <c r="CA15060" s="136"/>
    </row>
    <row r="15061" spans="79:79" ht="24" thickBot="1">
      <c r="CA15061" s="136"/>
    </row>
    <row r="15062" spans="79:79" ht="24" thickBot="1">
      <c r="CA15062" s="136"/>
    </row>
    <row r="15063" spans="79:79" ht="24" thickBot="1">
      <c r="CA15063" s="136"/>
    </row>
    <row r="15064" spans="79:79" ht="24" thickBot="1">
      <c r="CA15064" s="136"/>
    </row>
    <row r="15065" spans="79:79" ht="24" thickBot="1">
      <c r="CA15065" s="136"/>
    </row>
    <row r="15066" spans="79:79" ht="24" thickBot="1">
      <c r="CA15066" s="136"/>
    </row>
    <row r="15067" spans="79:79" ht="24" thickBot="1">
      <c r="CA15067" s="136"/>
    </row>
    <row r="15068" spans="79:79" ht="24" thickBot="1">
      <c r="CA15068" s="136"/>
    </row>
    <row r="15069" spans="79:79" ht="24" thickBot="1">
      <c r="CA15069" s="136"/>
    </row>
    <row r="15070" spans="79:79" ht="24" thickBot="1">
      <c r="CA15070" s="136"/>
    </row>
    <row r="15071" spans="79:79" ht="24" thickBot="1">
      <c r="CA15071" s="136"/>
    </row>
    <row r="15072" spans="79:79" ht="24" thickBot="1">
      <c r="CA15072" s="136"/>
    </row>
    <row r="15073" spans="79:79" ht="24" thickBot="1">
      <c r="CA15073" s="136"/>
    </row>
    <row r="15074" spans="79:79" ht="24" thickBot="1">
      <c r="CA15074" s="136"/>
    </row>
    <row r="15075" spans="79:79" ht="24" thickBot="1">
      <c r="CA15075" s="136"/>
    </row>
    <row r="15076" spans="79:79" ht="24" thickBot="1">
      <c r="CA15076" s="136"/>
    </row>
    <row r="15077" spans="79:79" ht="24" thickBot="1">
      <c r="CA15077" s="136"/>
    </row>
    <row r="15078" spans="79:79" ht="24" thickBot="1">
      <c r="CA15078" s="136"/>
    </row>
    <row r="15079" spans="79:79" ht="24" thickBot="1">
      <c r="CA15079" s="136"/>
    </row>
    <row r="15080" spans="79:79" ht="24" thickBot="1">
      <c r="CA15080" s="136"/>
    </row>
    <row r="15081" spans="79:79" ht="24" thickBot="1">
      <c r="CA15081" s="136"/>
    </row>
    <row r="15082" spans="79:79" ht="24" thickBot="1">
      <c r="CA15082" s="136"/>
    </row>
    <row r="15083" spans="79:79" ht="24" thickBot="1">
      <c r="CA15083" s="136"/>
    </row>
    <row r="15084" spans="79:79" ht="24" thickBot="1">
      <c r="CA15084" s="136"/>
    </row>
    <row r="15085" spans="79:79" ht="24" thickBot="1">
      <c r="CA15085" s="136"/>
    </row>
    <row r="15086" spans="79:79" ht="24" thickBot="1">
      <c r="CA15086" s="136"/>
    </row>
    <row r="15087" spans="79:79" ht="24" thickBot="1">
      <c r="CA15087" s="136"/>
    </row>
    <row r="15088" spans="79:79" ht="24" thickBot="1">
      <c r="CA15088" s="136"/>
    </row>
    <row r="15089" spans="79:79" ht="24" thickBot="1">
      <c r="CA15089" s="136"/>
    </row>
    <row r="15090" spans="79:79" ht="24" thickBot="1">
      <c r="CA15090" s="136"/>
    </row>
    <row r="15091" spans="79:79" ht="24" thickBot="1">
      <c r="CA15091" s="136"/>
    </row>
    <row r="15092" spans="79:79" ht="24" thickBot="1">
      <c r="CA15092" s="136"/>
    </row>
    <row r="15093" spans="79:79" ht="24" thickBot="1">
      <c r="CA15093" s="136"/>
    </row>
    <row r="15094" spans="79:79" ht="24" thickBot="1">
      <c r="CA15094" s="136"/>
    </row>
    <row r="15095" spans="79:79" ht="24" thickBot="1">
      <c r="CA15095" s="136"/>
    </row>
    <row r="15096" spans="79:79" ht="24" thickBot="1">
      <c r="CA15096" s="136"/>
    </row>
    <row r="15097" spans="79:79" ht="24" thickBot="1">
      <c r="CA15097" s="136"/>
    </row>
    <row r="15098" spans="79:79" ht="24" thickBot="1">
      <c r="CA15098" s="136"/>
    </row>
    <row r="15099" spans="79:79" ht="24" thickBot="1">
      <c r="CA15099" s="136"/>
    </row>
    <row r="15100" spans="79:79" ht="24" thickBot="1">
      <c r="CA15100" s="136"/>
    </row>
    <row r="15101" spans="79:79" ht="24" thickBot="1">
      <c r="CA15101" s="136"/>
    </row>
    <row r="15102" spans="79:79" ht="24" thickBot="1">
      <c r="CA15102" s="136"/>
    </row>
    <row r="15103" spans="79:79" ht="24" thickBot="1">
      <c r="CA15103" s="136"/>
    </row>
    <row r="15104" spans="79:79" ht="24" thickBot="1">
      <c r="CA15104" s="136"/>
    </row>
    <row r="15105" spans="79:79" ht="24" thickBot="1">
      <c r="CA15105" s="136"/>
    </row>
    <row r="15106" spans="79:79" ht="24" thickBot="1">
      <c r="CA15106" s="136"/>
    </row>
    <row r="15107" spans="79:79" ht="24" thickBot="1">
      <c r="CA15107" s="136"/>
    </row>
    <row r="15108" spans="79:79" ht="24" thickBot="1">
      <c r="CA15108" s="136"/>
    </row>
    <row r="15109" spans="79:79" ht="24" thickBot="1">
      <c r="CA15109" s="136"/>
    </row>
    <row r="15110" spans="79:79" ht="24" thickBot="1">
      <c r="CA15110" s="136"/>
    </row>
    <row r="15111" spans="79:79" ht="24" thickBot="1">
      <c r="CA15111" s="136"/>
    </row>
    <row r="15112" spans="79:79" ht="24" thickBot="1">
      <c r="CA15112" s="136"/>
    </row>
    <row r="15113" spans="79:79" ht="24" thickBot="1">
      <c r="CA15113" s="136"/>
    </row>
    <row r="15114" spans="79:79" ht="24" thickBot="1">
      <c r="CA15114" s="136"/>
    </row>
    <row r="15115" spans="79:79" ht="24" thickBot="1">
      <c r="CA15115" s="136"/>
    </row>
    <row r="15116" spans="79:79" ht="24" thickBot="1">
      <c r="CA15116" s="136"/>
    </row>
    <row r="15117" spans="79:79" ht="24" thickBot="1">
      <c r="CA15117" s="136"/>
    </row>
    <row r="15118" spans="79:79" ht="24" thickBot="1">
      <c r="CA15118" s="136"/>
    </row>
    <row r="15119" spans="79:79" ht="24" thickBot="1">
      <c r="CA15119" s="136"/>
    </row>
    <row r="15120" spans="79:79" ht="24" thickBot="1">
      <c r="CA15120" s="136"/>
    </row>
    <row r="15121" spans="79:79" ht="24" thickBot="1">
      <c r="CA15121" s="136"/>
    </row>
    <row r="15122" spans="79:79" ht="24" thickBot="1">
      <c r="CA15122" s="136"/>
    </row>
    <row r="15123" spans="79:79" ht="24" thickBot="1">
      <c r="CA15123" s="136"/>
    </row>
    <row r="15124" spans="79:79" ht="24" thickBot="1">
      <c r="CA15124" s="136"/>
    </row>
    <row r="15125" spans="79:79" ht="24" thickBot="1">
      <c r="CA15125" s="136"/>
    </row>
    <row r="15126" spans="79:79" ht="24" thickBot="1">
      <c r="CA15126" s="136"/>
    </row>
    <row r="15127" spans="79:79" ht="24" thickBot="1">
      <c r="CA15127" s="136"/>
    </row>
    <row r="15128" spans="79:79" ht="24" thickBot="1">
      <c r="CA15128" s="136"/>
    </row>
    <row r="15129" spans="79:79" ht="24" thickBot="1">
      <c r="CA15129" s="136"/>
    </row>
    <row r="15130" spans="79:79" ht="24" thickBot="1">
      <c r="CA15130" s="136"/>
    </row>
    <row r="15131" spans="79:79" ht="24" thickBot="1">
      <c r="CA15131" s="136"/>
    </row>
    <row r="15132" spans="79:79" ht="24" thickBot="1">
      <c r="CA15132" s="136"/>
    </row>
    <row r="15133" spans="79:79" ht="24" thickBot="1">
      <c r="CA15133" s="136"/>
    </row>
    <row r="15134" spans="79:79" ht="24" thickBot="1">
      <c r="CA15134" s="136"/>
    </row>
    <row r="15135" spans="79:79" ht="24" thickBot="1">
      <c r="CA15135" s="136"/>
    </row>
    <row r="15136" spans="79:79" ht="24" thickBot="1">
      <c r="CA15136" s="136"/>
    </row>
    <row r="15137" spans="79:79" ht="24" thickBot="1">
      <c r="CA15137" s="136"/>
    </row>
    <row r="15138" spans="79:79" ht="24" thickBot="1">
      <c r="CA15138" s="136"/>
    </row>
    <row r="15139" spans="79:79" ht="24" thickBot="1">
      <c r="CA15139" s="136"/>
    </row>
    <row r="15140" spans="79:79" ht="24" thickBot="1">
      <c r="CA15140" s="136"/>
    </row>
    <row r="15141" spans="79:79" ht="24" thickBot="1">
      <c r="CA15141" s="136"/>
    </row>
    <row r="15142" spans="79:79" ht="24" thickBot="1">
      <c r="CA15142" s="136"/>
    </row>
    <row r="15143" spans="79:79" ht="24" thickBot="1">
      <c r="CA15143" s="136"/>
    </row>
    <row r="15144" spans="79:79" ht="24" thickBot="1">
      <c r="CA15144" s="136"/>
    </row>
    <row r="15145" spans="79:79" ht="24" thickBot="1">
      <c r="CA15145" s="136"/>
    </row>
    <row r="15146" spans="79:79" ht="24" thickBot="1">
      <c r="CA15146" s="136"/>
    </row>
    <row r="15147" spans="79:79" ht="24" thickBot="1">
      <c r="CA15147" s="136"/>
    </row>
    <row r="15148" spans="79:79" ht="24" thickBot="1">
      <c r="CA15148" s="136"/>
    </row>
    <row r="15149" spans="79:79" ht="24" thickBot="1">
      <c r="CA15149" s="136"/>
    </row>
    <row r="15150" spans="79:79" ht="24" thickBot="1">
      <c r="CA15150" s="136"/>
    </row>
    <row r="15151" spans="79:79" ht="24" thickBot="1">
      <c r="CA15151" s="136"/>
    </row>
    <row r="15152" spans="79:79" ht="24" thickBot="1">
      <c r="CA15152" s="136"/>
    </row>
    <row r="15153" spans="79:79" ht="24" thickBot="1">
      <c r="CA15153" s="136"/>
    </row>
    <row r="15154" spans="79:79" ht="24" thickBot="1">
      <c r="CA15154" s="136"/>
    </row>
    <row r="15155" spans="79:79" ht="24" thickBot="1">
      <c r="CA15155" s="136"/>
    </row>
    <row r="15156" spans="79:79" ht="24" thickBot="1">
      <c r="CA15156" s="136"/>
    </row>
    <row r="15157" spans="79:79" ht="24" thickBot="1">
      <c r="CA15157" s="136"/>
    </row>
    <row r="15158" spans="79:79" ht="24" thickBot="1">
      <c r="CA15158" s="136"/>
    </row>
    <row r="15159" spans="79:79" ht="24" thickBot="1">
      <c r="CA15159" s="136"/>
    </row>
    <row r="15160" spans="79:79" ht="24" thickBot="1">
      <c r="CA15160" s="136"/>
    </row>
    <row r="15161" spans="79:79" ht="24" thickBot="1">
      <c r="CA15161" s="136"/>
    </row>
    <row r="15162" spans="79:79" ht="24" thickBot="1">
      <c r="CA15162" s="136"/>
    </row>
    <row r="15163" spans="79:79" ht="24" thickBot="1">
      <c r="CA15163" s="136"/>
    </row>
    <row r="15164" spans="79:79" ht="24" thickBot="1">
      <c r="CA15164" s="136"/>
    </row>
    <row r="15165" spans="79:79" ht="24" thickBot="1">
      <c r="CA15165" s="136"/>
    </row>
    <row r="15166" spans="79:79" ht="24" thickBot="1">
      <c r="CA15166" s="136"/>
    </row>
    <row r="15167" spans="79:79" ht="24" thickBot="1">
      <c r="CA15167" s="136"/>
    </row>
    <row r="15168" spans="79:79" ht="24" thickBot="1">
      <c r="CA15168" s="136"/>
    </row>
    <row r="15169" spans="79:79" ht="24" thickBot="1">
      <c r="CA15169" s="136"/>
    </row>
    <row r="15170" spans="79:79" ht="24" thickBot="1">
      <c r="CA15170" s="136"/>
    </row>
    <row r="15171" spans="79:79" ht="24" thickBot="1">
      <c r="CA15171" s="136"/>
    </row>
    <row r="15172" spans="79:79" ht="24" thickBot="1">
      <c r="CA15172" s="136"/>
    </row>
    <row r="15173" spans="79:79" ht="24" thickBot="1">
      <c r="CA15173" s="136"/>
    </row>
    <row r="15174" spans="79:79" ht="24" thickBot="1">
      <c r="CA15174" s="136"/>
    </row>
    <row r="15175" spans="79:79" ht="24" thickBot="1">
      <c r="CA15175" s="136"/>
    </row>
    <row r="15176" spans="79:79" ht="24" thickBot="1">
      <c r="CA15176" s="136"/>
    </row>
    <row r="15177" spans="79:79" ht="24" thickBot="1">
      <c r="CA15177" s="136"/>
    </row>
    <row r="15178" spans="79:79" ht="24" thickBot="1">
      <c r="CA15178" s="136"/>
    </row>
    <row r="15179" spans="79:79" ht="24" thickBot="1">
      <c r="CA15179" s="136"/>
    </row>
    <row r="15180" spans="79:79" ht="24" thickBot="1">
      <c r="CA15180" s="136"/>
    </row>
    <row r="15181" spans="79:79" ht="24" thickBot="1">
      <c r="CA15181" s="136"/>
    </row>
    <row r="15182" spans="79:79" ht="24" thickBot="1">
      <c r="CA15182" s="136"/>
    </row>
    <row r="15183" spans="79:79" ht="24" thickBot="1">
      <c r="CA15183" s="136"/>
    </row>
    <row r="15184" spans="79:79" ht="24" thickBot="1">
      <c r="CA15184" s="136"/>
    </row>
    <row r="15185" spans="79:79" ht="24" thickBot="1">
      <c r="CA15185" s="136"/>
    </row>
    <row r="15186" spans="79:79" ht="24" thickBot="1">
      <c r="CA15186" s="136"/>
    </row>
    <row r="15187" spans="79:79" ht="24" thickBot="1">
      <c r="CA15187" s="136"/>
    </row>
    <row r="15188" spans="79:79" ht="24" thickBot="1">
      <c r="CA15188" s="136"/>
    </row>
    <row r="15189" spans="79:79" ht="24" thickBot="1">
      <c r="CA15189" s="136"/>
    </row>
    <row r="15190" spans="79:79" ht="24" thickBot="1">
      <c r="CA15190" s="136"/>
    </row>
    <row r="15191" spans="79:79" ht="24" thickBot="1">
      <c r="CA15191" s="136"/>
    </row>
    <row r="15192" spans="79:79" ht="24" thickBot="1">
      <c r="CA15192" s="136"/>
    </row>
    <row r="15193" spans="79:79" ht="24" thickBot="1">
      <c r="CA15193" s="136"/>
    </row>
    <row r="15194" spans="79:79" ht="24" thickBot="1">
      <c r="CA15194" s="136"/>
    </row>
    <row r="15195" spans="79:79" ht="24" thickBot="1">
      <c r="CA15195" s="136"/>
    </row>
    <row r="15196" spans="79:79" ht="24" thickBot="1">
      <c r="CA15196" s="136"/>
    </row>
    <row r="15197" spans="79:79" ht="24" thickBot="1">
      <c r="CA15197" s="136"/>
    </row>
    <row r="15198" spans="79:79" ht="24" thickBot="1">
      <c r="CA15198" s="136"/>
    </row>
    <row r="15199" spans="79:79" ht="24" thickBot="1">
      <c r="CA15199" s="136"/>
    </row>
    <row r="15200" spans="79:79" ht="24" thickBot="1">
      <c r="CA15200" s="136"/>
    </row>
    <row r="15201" spans="79:79" ht="24" thickBot="1">
      <c r="CA15201" s="136"/>
    </row>
    <row r="15202" spans="79:79" ht="24" thickBot="1">
      <c r="CA15202" s="136"/>
    </row>
    <row r="15203" spans="79:79" ht="24" thickBot="1">
      <c r="CA15203" s="136"/>
    </row>
    <row r="15204" spans="79:79" ht="24" thickBot="1">
      <c r="CA15204" s="136"/>
    </row>
    <row r="15205" spans="79:79" ht="24" thickBot="1">
      <c r="CA15205" s="136"/>
    </row>
    <row r="15206" spans="79:79" ht="24" thickBot="1">
      <c r="CA15206" s="136"/>
    </row>
    <row r="15207" spans="79:79" ht="24" thickBot="1">
      <c r="CA15207" s="136"/>
    </row>
    <row r="15208" spans="79:79" ht="24" thickBot="1">
      <c r="CA15208" s="136"/>
    </row>
    <row r="15209" spans="79:79" ht="24" thickBot="1">
      <c r="CA15209" s="136"/>
    </row>
    <row r="15210" spans="79:79" ht="24" thickBot="1">
      <c r="CA15210" s="136"/>
    </row>
    <row r="15211" spans="79:79" ht="24" thickBot="1">
      <c r="CA15211" s="136"/>
    </row>
    <row r="15212" spans="79:79" ht="24" thickBot="1">
      <c r="CA15212" s="136"/>
    </row>
    <row r="15213" spans="79:79" ht="24" thickBot="1">
      <c r="CA15213" s="136"/>
    </row>
    <row r="15214" spans="79:79" ht="24" thickBot="1">
      <c r="CA15214" s="136"/>
    </row>
    <row r="15215" spans="79:79" ht="24" thickBot="1">
      <c r="CA15215" s="136"/>
    </row>
    <row r="15216" spans="79:79" ht="24" thickBot="1">
      <c r="CA15216" s="136"/>
    </row>
    <row r="15217" spans="79:79" ht="24" thickBot="1">
      <c r="CA15217" s="136"/>
    </row>
    <row r="15218" spans="79:79" ht="24" thickBot="1">
      <c r="CA15218" s="136"/>
    </row>
    <row r="15219" spans="79:79" ht="24" thickBot="1">
      <c r="CA15219" s="136"/>
    </row>
    <row r="15220" spans="79:79" ht="24" thickBot="1">
      <c r="CA15220" s="136"/>
    </row>
    <row r="15221" spans="79:79" ht="24" thickBot="1">
      <c r="CA15221" s="136"/>
    </row>
    <row r="15222" spans="79:79" ht="24" thickBot="1">
      <c r="CA15222" s="136"/>
    </row>
    <row r="15223" spans="79:79" ht="24" thickBot="1">
      <c r="CA15223" s="136"/>
    </row>
    <row r="15224" spans="79:79" ht="24" thickBot="1">
      <c r="CA15224" s="136"/>
    </row>
    <row r="15225" spans="79:79" ht="24" thickBot="1">
      <c r="CA15225" s="136"/>
    </row>
    <row r="15226" spans="79:79" ht="24" thickBot="1">
      <c r="CA15226" s="136"/>
    </row>
    <row r="15227" spans="79:79" ht="24" thickBot="1">
      <c r="CA15227" s="136"/>
    </row>
    <row r="15228" spans="79:79" ht="24" thickBot="1">
      <c r="CA15228" s="136"/>
    </row>
    <row r="15229" spans="79:79" ht="24" thickBot="1">
      <c r="CA15229" s="136"/>
    </row>
    <row r="15230" spans="79:79" ht="24" thickBot="1">
      <c r="CA15230" s="136"/>
    </row>
    <row r="15231" spans="79:79" ht="24" thickBot="1">
      <c r="CA15231" s="136"/>
    </row>
    <row r="15232" spans="79:79" ht="24" thickBot="1">
      <c r="CA15232" s="136"/>
    </row>
    <row r="15233" spans="79:79" ht="24" thickBot="1">
      <c r="CA15233" s="136"/>
    </row>
    <row r="15234" spans="79:79" ht="24" thickBot="1">
      <c r="CA15234" s="136"/>
    </row>
    <row r="15235" spans="79:79" ht="24" thickBot="1">
      <c r="CA15235" s="136"/>
    </row>
    <row r="15236" spans="79:79" ht="24" thickBot="1">
      <c r="CA15236" s="136"/>
    </row>
    <row r="15237" spans="79:79" ht="24" thickBot="1">
      <c r="CA15237" s="136"/>
    </row>
    <row r="15238" spans="79:79" ht="24" thickBot="1">
      <c r="CA15238" s="136"/>
    </row>
    <row r="15239" spans="79:79" ht="24" thickBot="1">
      <c r="CA15239" s="136"/>
    </row>
    <row r="15240" spans="79:79" ht="24" thickBot="1">
      <c r="CA15240" s="136"/>
    </row>
    <row r="15241" spans="79:79" ht="24" thickBot="1">
      <c r="CA15241" s="136"/>
    </row>
    <row r="15242" spans="79:79" ht="24" thickBot="1">
      <c r="CA15242" s="136"/>
    </row>
    <row r="15243" spans="79:79" ht="24" thickBot="1">
      <c r="CA15243" s="136"/>
    </row>
    <row r="15244" spans="79:79" ht="24" thickBot="1">
      <c r="CA15244" s="136"/>
    </row>
    <row r="15245" spans="79:79" ht="24" thickBot="1">
      <c r="CA15245" s="136"/>
    </row>
    <row r="15246" spans="79:79" ht="24" thickBot="1">
      <c r="CA15246" s="136"/>
    </row>
    <row r="15247" spans="79:79" ht="24" thickBot="1">
      <c r="CA15247" s="136"/>
    </row>
    <row r="15248" spans="79:79" ht="24" thickBot="1">
      <c r="CA15248" s="136"/>
    </row>
    <row r="15249" spans="79:79" ht="24" thickBot="1">
      <c r="CA15249" s="136"/>
    </row>
    <row r="15250" spans="79:79" ht="24" thickBot="1">
      <c r="CA15250" s="136"/>
    </row>
    <row r="15251" spans="79:79" ht="24" thickBot="1">
      <c r="CA15251" s="136"/>
    </row>
    <row r="15252" spans="79:79" ht="24" thickBot="1">
      <c r="CA15252" s="136"/>
    </row>
    <row r="15253" spans="79:79" ht="24" thickBot="1">
      <c r="CA15253" s="136"/>
    </row>
    <row r="15254" spans="79:79" ht="24" thickBot="1">
      <c r="CA15254" s="136"/>
    </row>
    <row r="15255" spans="79:79" ht="24" thickBot="1">
      <c r="CA15255" s="136"/>
    </row>
    <row r="15256" spans="79:79" ht="24" thickBot="1">
      <c r="CA15256" s="136"/>
    </row>
    <row r="15257" spans="79:79" ht="24" thickBot="1">
      <c r="CA15257" s="136"/>
    </row>
    <row r="15258" spans="79:79" ht="24" thickBot="1">
      <c r="CA15258" s="136"/>
    </row>
    <row r="15259" spans="79:79" ht="24" thickBot="1">
      <c r="CA15259" s="136"/>
    </row>
    <row r="15260" spans="79:79" ht="24" thickBot="1">
      <c r="CA15260" s="136"/>
    </row>
    <row r="15261" spans="79:79" ht="24" thickBot="1">
      <c r="CA15261" s="136"/>
    </row>
    <row r="15262" spans="79:79" ht="24" thickBot="1">
      <c r="CA15262" s="136"/>
    </row>
    <row r="15263" spans="79:79" ht="24" thickBot="1">
      <c r="CA15263" s="136"/>
    </row>
    <row r="15264" spans="79:79" ht="24" thickBot="1">
      <c r="CA15264" s="136"/>
    </row>
    <row r="15265" spans="79:79" ht="24" thickBot="1">
      <c r="CA15265" s="136"/>
    </row>
    <row r="15266" spans="79:79" ht="24" thickBot="1">
      <c r="CA15266" s="136"/>
    </row>
    <row r="15267" spans="79:79" ht="24" thickBot="1">
      <c r="CA15267" s="136"/>
    </row>
    <row r="15268" spans="79:79" ht="24" thickBot="1">
      <c r="CA15268" s="136"/>
    </row>
    <row r="15269" spans="79:79" ht="24" thickBot="1">
      <c r="CA15269" s="136"/>
    </row>
    <row r="15270" spans="79:79" ht="24" thickBot="1">
      <c r="CA15270" s="136"/>
    </row>
    <row r="15271" spans="79:79" ht="24" thickBot="1">
      <c r="CA15271" s="136"/>
    </row>
    <row r="15272" spans="79:79" ht="24" thickBot="1">
      <c r="CA15272" s="136"/>
    </row>
    <row r="15273" spans="79:79" ht="24" thickBot="1">
      <c r="CA15273" s="136"/>
    </row>
    <row r="15274" spans="79:79" ht="24" thickBot="1">
      <c r="CA15274" s="136"/>
    </row>
    <row r="15275" spans="79:79" ht="24" thickBot="1">
      <c r="CA15275" s="136"/>
    </row>
    <row r="15276" spans="79:79" ht="24" thickBot="1">
      <c r="CA15276" s="136"/>
    </row>
    <row r="15277" spans="79:79" ht="24" thickBot="1">
      <c r="CA15277" s="136"/>
    </row>
    <row r="15278" spans="79:79" ht="24" thickBot="1">
      <c r="CA15278" s="136"/>
    </row>
    <row r="15279" spans="79:79" ht="24" thickBot="1">
      <c r="CA15279" s="136"/>
    </row>
    <row r="15280" spans="79:79" ht="24" thickBot="1">
      <c r="CA15280" s="136"/>
    </row>
    <row r="15281" spans="79:79" ht="24" thickBot="1">
      <c r="CA15281" s="136"/>
    </row>
    <row r="15282" spans="79:79" ht="24" thickBot="1">
      <c r="CA15282" s="136"/>
    </row>
    <row r="15283" spans="79:79" ht="24" thickBot="1">
      <c r="CA15283" s="136"/>
    </row>
    <row r="15284" spans="79:79" ht="24" thickBot="1">
      <c r="CA15284" s="136"/>
    </row>
    <row r="15285" spans="79:79" ht="24" thickBot="1">
      <c r="CA15285" s="136"/>
    </row>
    <row r="15286" spans="79:79" ht="24" thickBot="1">
      <c r="CA15286" s="136"/>
    </row>
    <row r="15287" spans="79:79" ht="24" thickBot="1">
      <c r="CA15287" s="136"/>
    </row>
    <row r="15288" spans="79:79" ht="24" thickBot="1">
      <c r="CA15288" s="136"/>
    </row>
    <row r="15289" spans="79:79" ht="24" thickBot="1">
      <c r="CA15289" s="136"/>
    </row>
    <row r="15290" spans="79:79" ht="24" thickBot="1">
      <c r="CA15290" s="136"/>
    </row>
    <row r="15291" spans="79:79" ht="24" thickBot="1">
      <c r="CA15291" s="136"/>
    </row>
    <row r="15292" spans="79:79" ht="24" thickBot="1">
      <c r="CA15292" s="136"/>
    </row>
    <row r="15293" spans="79:79" ht="24" thickBot="1">
      <c r="CA15293" s="136"/>
    </row>
    <row r="15294" spans="79:79" ht="24" thickBot="1">
      <c r="CA15294" s="136"/>
    </row>
    <row r="15295" spans="79:79" ht="24" thickBot="1">
      <c r="CA15295" s="136"/>
    </row>
    <row r="15296" spans="79:79" ht="24" thickBot="1">
      <c r="CA15296" s="136"/>
    </row>
    <row r="15297" spans="79:79" ht="24" thickBot="1">
      <c r="CA15297" s="136"/>
    </row>
    <row r="15298" spans="79:79" ht="24" thickBot="1">
      <c r="CA15298" s="136"/>
    </row>
    <row r="15299" spans="79:79" ht="24" thickBot="1">
      <c r="CA15299" s="136"/>
    </row>
    <row r="15300" spans="79:79" ht="24" thickBot="1">
      <c r="CA15300" s="136"/>
    </row>
    <row r="15301" spans="79:79" ht="24" thickBot="1">
      <c r="CA15301" s="136"/>
    </row>
    <row r="15302" spans="79:79" ht="24" thickBot="1">
      <c r="CA15302" s="136"/>
    </row>
    <row r="15303" spans="79:79" ht="24" thickBot="1">
      <c r="CA15303" s="136"/>
    </row>
    <row r="15304" spans="79:79" ht="24" thickBot="1">
      <c r="CA15304" s="136"/>
    </row>
    <row r="15305" spans="79:79" ht="24" thickBot="1">
      <c r="CA15305" s="136"/>
    </row>
    <row r="15306" spans="79:79" ht="24" thickBot="1">
      <c r="CA15306" s="136"/>
    </row>
    <row r="15307" spans="79:79" ht="24" thickBot="1">
      <c r="CA15307" s="136"/>
    </row>
    <row r="15308" spans="79:79" ht="24" thickBot="1">
      <c r="CA15308" s="136"/>
    </row>
    <row r="15309" spans="79:79" ht="24" thickBot="1">
      <c r="CA15309" s="136"/>
    </row>
    <row r="15310" spans="79:79" ht="24" thickBot="1">
      <c r="CA15310" s="136"/>
    </row>
    <row r="15311" spans="79:79" ht="24" thickBot="1">
      <c r="CA15311" s="136"/>
    </row>
    <row r="15312" spans="79:79" ht="24" thickBot="1">
      <c r="CA15312" s="136"/>
    </row>
    <row r="15313" spans="79:79" ht="24" thickBot="1">
      <c r="CA15313" s="136"/>
    </row>
    <row r="15314" spans="79:79" ht="24" thickBot="1">
      <c r="CA15314" s="136"/>
    </row>
    <row r="15315" spans="79:79" ht="24" thickBot="1">
      <c r="CA15315" s="136"/>
    </row>
    <row r="15316" spans="79:79" ht="24" thickBot="1">
      <c r="CA15316" s="136"/>
    </row>
    <row r="15317" spans="79:79" ht="24" thickBot="1">
      <c r="CA15317" s="136"/>
    </row>
    <row r="15318" spans="79:79" ht="24" thickBot="1">
      <c r="CA15318" s="136"/>
    </row>
    <row r="15319" spans="79:79" ht="24" thickBot="1">
      <c r="CA15319" s="136"/>
    </row>
    <row r="15320" spans="79:79" ht="24" thickBot="1">
      <c r="CA15320" s="136"/>
    </row>
    <row r="15321" spans="79:79" ht="24" thickBot="1">
      <c r="CA15321" s="136"/>
    </row>
    <row r="15322" spans="79:79" ht="24" thickBot="1">
      <c r="CA15322" s="136"/>
    </row>
    <row r="15323" spans="79:79" ht="24" thickBot="1">
      <c r="CA15323" s="136"/>
    </row>
    <row r="15324" spans="79:79" ht="24" thickBot="1">
      <c r="CA15324" s="136"/>
    </row>
    <row r="15325" spans="79:79" ht="24" thickBot="1">
      <c r="CA15325" s="136"/>
    </row>
    <row r="15326" spans="79:79" ht="24" thickBot="1">
      <c r="CA15326" s="136"/>
    </row>
    <row r="15327" spans="79:79" ht="24" thickBot="1">
      <c r="CA15327" s="136"/>
    </row>
    <row r="15328" spans="79:79" ht="24" thickBot="1">
      <c r="CA15328" s="136"/>
    </row>
    <row r="15329" spans="79:79" ht="24" thickBot="1">
      <c r="CA15329" s="136"/>
    </row>
    <row r="15330" spans="79:79" ht="24" thickBot="1">
      <c r="CA15330" s="136"/>
    </row>
    <row r="15331" spans="79:79" ht="24" thickBot="1">
      <c r="CA15331" s="136"/>
    </row>
    <row r="15332" spans="79:79" ht="24" thickBot="1">
      <c r="CA15332" s="136"/>
    </row>
    <row r="15333" spans="79:79" ht="24" thickBot="1">
      <c r="CA15333" s="136"/>
    </row>
    <row r="15334" spans="79:79" ht="24" thickBot="1">
      <c r="CA15334" s="136"/>
    </row>
    <row r="15335" spans="79:79" ht="24" thickBot="1">
      <c r="CA15335" s="136"/>
    </row>
    <row r="15336" spans="79:79" ht="24" thickBot="1">
      <c r="CA15336" s="136"/>
    </row>
    <row r="15337" spans="79:79" ht="24" thickBot="1">
      <c r="CA15337" s="136"/>
    </row>
    <row r="15338" spans="79:79" ht="24" thickBot="1">
      <c r="CA15338" s="136"/>
    </row>
    <row r="15339" spans="79:79" ht="24" thickBot="1">
      <c r="CA15339" s="136"/>
    </row>
    <row r="15340" spans="79:79" ht="24" thickBot="1">
      <c r="CA15340" s="136"/>
    </row>
    <row r="15341" spans="79:79" ht="24" thickBot="1">
      <c r="CA15341" s="136"/>
    </row>
    <row r="15342" spans="79:79" ht="24" thickBot="1">
      <c r="CA15342" s="136"/>
    </row>
    <row r="15343" spans="79:79" ht="24" thickBot="1">
      <c r="CA15343" s="136"/>
    </row>
    <row r="15344" spans="79:79" ht="24" thickBot="1">
      <c r="CA15344" s="136"/>
    </row>
    <row r="15345" spans="79:79" ht="24" thickBot="1">
      <c r="CA15345" s="136"/>
    </row>
    <row r="15346" spans="79:79" ht="24" thickBot="1">
      <c r="CA15346" s="136"/>
    </row>
    <row r="15347" spans="79:79" ht="24" thickBot="1">
      <c r="CA15347" s="136"/>
    </row>
    <row r="15348" spans="79:79" ht="24" thickBot="1">
      <c r="CA15348" s="136"/>
    </row>
    <row r="15349" spans="79:79" ht="24" thickBot="1">
      <c r="CA15349" s="136"/>
    </row>
    <row r="15350" spans="79:79" ht="24" thickBot="1">
      <c r="CA15350" s="136"/>
    </row>
    <row r="15351" spans="79:79" ht="24" thickBot="1">
      <c r="CA15351" s="136"/>
    </row>
    <row r="15352" spans="79:79" ht="24" thickBot="1">
      <c r="CA15352" s="136"/>
    </row>
    <row r="15353" spans="79:79" ht="24" thickBot="1">
      <c r="CA15353" s="136"/>
    </row>
    <row r="15354" spans="79:79" ht="24" thickBot="1">
      <c r="CA15354" s="136"/>
    </row>
    <row r="15355" spans="79:79" ht="24" thickBot="1">
      <c r="CA15355" s="136"/>
    </row>
    <row r="15356" spans="79:79" ht="24" thickBot="1">
      <c r="CA15356" s="136"/>
    </row>
    <row r="15357" spans="79:79" ht="24" thickBot="1">
      <c r="CA15357" s="136"/>
    </row>
    <row r="15358" spans="79:79" ht="24" thickBot="1">
      <c r="CA15358" s="136"/>
    </row>
    <row r="15359" spans="79:79" ht="24" thickBot="1">
      <c r="CA15359" s="136"/>
    </row>
    <row r="15360" spans="79:79" ht="24" thickBot="1">
      <c r="CA15360" s="136"/>
    </row>
    <row r="15361" spans="79:79" ht="24" thickBot="1">
      <c r="CA15361" s="136"/>
    </row>
    <row r="15362" spans="79:79" ht="24" thickBot="1">
      <c r="CA15362" s="136"/>
    </row>
    <row r="15363" spans="79:79" ht="24" thickBot="1">
      <c r="CA15363" s="136"/>
    </row>
    <row r="15364" spans="79:79" ht="24" thickBot="1">
      <c r="CA15364" s="136"/>
    </row>
    <row r="15365" spans="79:79" ht="24" thickBot="1">
      <c r="CA15365" s="136"/>
    </row>
    <row r="15366" spans="79:79" ht="24" thickBot="1">
      <c r="CA15366" s="136"/>
    </row>
    <row r="15367" spans="79:79" ht="24" thickBot="1">
      <c r="CA15367" s="136"/>
    </row>
    <row r="15368" spans="79:79" ht="24" thickBot="1">
      <c r="CA15368" s="136"/>
    </row>
    <row r="15369" spans="79:79" ht="24" thickBot="1">
      <c r="CA15369" s="136"/>
    </row>
    <row r="15370" spans="79:79" ht="24" thickBot="1">
      <c r="CA15370" s="136"/>
    </row>
    <row r="15371" spans="79:79" ht="24" thickBot="1">
      <c r="CA15371" s="136"/>
    </row>
    <row r="15372" spans="79:79" ht="24" thickBot="1">
      <c r="CA15372" s="136"/>
    </row>
    <row r="15373" spans="79:79" ht="24" thickBot="1">
      <c r="CA15373" s="136"/>
    </row>
    <row r="15374" spans="79:79" ht="24" thickBot="1">
      <c r="CA15374" s="136"/>
    </row>
    <row r="15375" spans="79:79" ht="24" thickBot="1">
      <c r="CA15375" s="136"/>
    </row>
    <row r="15376" spans="79:79" ht="24" thickBot="1">
      <c r="CA15376" s="136"/>
    </row>
    <row r="15377" spans="79:79" ht="24" thickBot="1">
      <c r="CA15377" s="136"/>
    </row>
    <row r="15378" spans="79:79" ht="24" thickBot="1">
      <c r="CA15378" s="136"/>
    </row>
    <row r="15379" spans="79:79" ht="24" thickBot="1">
      <c r="CA15379" s="136"/>
    </row>
    <row r="15380" spans="79:79" ht="24" thickBot="1">
      <c r="CA15380" s="136"/>
    </row>
    <row r="15381" spans="79:79" ht="24" thickBot="1">
      <c r="CA15381" s="136"/>
    </row>
    <row r="15382" spans="79:79" ht="24" thickBot="1">
      <c r="CA15382" s="136"/>
    </row>
    <row r="15383" spans="79:79" ht="24" thickBot="1">
      <c r="CA15383" s="136"/>
    </row>
    <row r="15384" spans="79:79" ht="24" thickBot="1">
      <c r="CA15384" s="136"/>
    </row>
    <row r="15385" spans="79:79" ht="24" thickBot="1">
      <c r="CA15385" s="136"/>
    </row>
    <row r="15386" spans="79:79" ht="24" thickBot="1">
      <c r="CA15386" s="136"/>
    </row>
    <row r="15387" spans="79:79" ht="24" thickBot="1">
      <c r="CA15387" s="136"/>
    </row>
    <row r="15388" spans="79:79" ht="24" thickBot="1">
      <c r="CA15388" s="136"/>
    </row>
    <row r="15389" spans="79:79" ht="24" thickBot="1">
      <c r="CA15389" s="136"/>
    </row>
    <row r="15390" spans="79:79" ht="24" thickBot="1">
      <c r="CA15390" s="136"/>
    </row>
    <row r="15391" spans="79:79" ht="24" thickBot="1">
      <c r="CA15391" s="136"/>
    </row>
    <row r="15392" spans="79:79" ht="24" thickBot="1">
      <c r="CA15392" s="136"/>
    </row>
    <row r="15393" spans="79:79" ht="24" thickBot="1">
      <c r="CA15393" s="136"/>
    </row>
    <row r="15394" spans="79:79" ht="24" thickBot="1">
      <c r="CA15394" s="136"/>
    </row>
    <row r="15395" spans="79:79" ht="24" thickBot="1">
      <c r="CA15395" s="136"/>
    </row>
    <row r="15396" spans="79:79" ht="24" thickBot="1">
      <c r="CA15396" s="136"/>
    </row>
    <row r="15397" spans="79:79" ht="24" thickBot="1">
      <c r="CA15397" s="136"/>
    </row>
    <row r="15398" spans="79:79" ht="24" thickBot="1">
      <c r="CA15398" s="136"/>
    </row>
    <row r="15399" spans="79:79" ht="24" thickBot="1">
      <c r="CA15399" s="136"/>
    </row>
    <row r="15400" spans="79:79" ht="24" thickBot="1">
      <c r="CA15400" s="136"/>
    </row>
    <row r="15401" spans="79:79" ht="24" thickBot="1">
      <c r="CA15401" s="136"/>
    </row>
    <row r="15402" spans="79:79" ht="24" thickBot="1">
      <c r="CA15402" s="136"/>
    </row>
    <row r="15403" spans="79:79" ht="24" thickBot="1">
      <c r="CA15403" s="136"/>
    </row>
    <row r="15404" spans="79:79" ht="24" thickBot="1">
      <c r="CA15404" s="136"/>
    </row>
    <row r="15405" spans="79:79" ht="24" thickBot="1">
      <c r="CA15405" s="136"/>
    </row>
    <row r="15406" spans="79:79" ht="24" thickBot="1">
      <c r="CA15406" s="136"/>
    </row>
    <row r="15407" spans="79:79" ht="24" thickBot="1">
      <c r="CA15407" s="136"/>
    </row>
    <row r="15408" spans="79:79" ht="24" thickBot="1">
      <c r="CA15408" s="136"/>
    </row>
    <row r="15409" spans="79:79" ht="24" thickBot="1">
      <c r="CA15409" s="136"/>
    </row>
    <row r="15410" spans="79:79" ht="24" thickBot="1">
      <c r="CA15410" s="136"/>
    </row>
    <row r="15411" spans="79:79" ht="24" thickBot="1">
      <c r="CA15411" s="136"/>
    </row>
    <row r="15412" spans="79:79" ht="24" thickBot="1">
      <c r="CA15412" s="136"/>
    </row>
    <row r="15413" spans="79:79" ht="24" thickBot="1">
      <c r="CA15413" s="136"/>
    </row>
    <row r="15414" spans="79:79" ht="24" thickBot="1">
      <c r="CA15414" s="136"/>
    </row>
    <row r="15415" spans="79:79" ht="24" thickBot="1">
      <c r="CA15415" s="136"/>
    </row>
    <row r="15416" spans="79:79" ht="24" thickBot="1">
      <c r="CA15416" s="136"/>
    </row>
    <row r="15417" spans="79:79" ht="24" thickBot="1">
      <c r="CA15417" s="136"/>
    </row>
    <row r="15418" spans="79:79" ht="24" thickBot="1">
      <c r="CA15418" s="136"/>
    </row>
    <row r="15419" spans="79:79" ht="24" thickBot="1">
      <c r="CA15419" s="136"/>
    </row>
    <row r="15420" spans="79:79" ht="24" thickBot="1">
      <c r="CA15420" s="136"/>
    </row>
    <row r="15421" spans="79:79" ht="24" thickBot="1">
      <c r="CA15421" s="136"/>
    </row>
    <row r="15422" spans="79:79" ht="24" thickBot="1">
      <c r="CA15422" s="136"/>
    </row>
    <row r="15423" spans="79:79" ht="24" thickBot="1">
      <c r="CA15423" s="136"/>
    </row>
    <row r="15424" spans="79:79" ht="24" thickBot="1">
      <c r="CA15424" s="136"/>
    </row>
    <row r="15425" spans="79:79" ht="24" thickBot="1">
      <c r="CA15425" s="136"/>
    </row>
    <row r="15426" spans="79:79" ht="24" thickBot="1">
      <c r="CA15426" s="136"/>
    </row>
    <row r="15427" spans="79:79" ht="24" thickBot="1">
      <c r="CA15427" s="136"/>
    </row>
    <row r="15428" spans="79:79" ht="24" thickBot="1">
      <c r="CA15428" s="136"/>
    </row>
    <row r="15429" spans="79:79" ht="24" thickBot="1">
      <c r="CA15429" s="136"/>
    </row>
    <row r="15430" spans="79:79" ht="24" thickBot="1">
      <c r="CA15430" s="136"/>
    </row>
    <row r="15431" spans="79:79" ht="24" thickBot="1">
      <c r="CA15431" s="136"/>
    </row>
    <row r="15432" spans="79:79" ht="24" thickBot="1">
      <c r="CA15432" s="136"/>
    </row>
    <row r="15433" spans="79:79" ht="24" thickBot="1">
      <c r="CA15433" s="136"/>
    </row>
    <row r="15434" spans="79:79" ht="24" thickBot="1">
      <c r="CA15434" s="136"/>
    </row>
    <row r="15435" spans="79:79" ht="24" thickBot="1">
      <c r="CA15435" s="136"/>
    </row>
    <row r="15436" spans="79:79" ht="24" thickBot="1">
      <c r="CA15436" s="136"/>
    </row>
    <row r="15437" spans="79:79" ht="24" thickBot="1">
      <c r="CA15437" s="136"/>
    </row>
    <row r="15438" spans="79:79" ht="24" thickBot="1">
      <c r="CA15438" s="136"/>
    </row>
    <row r="15439" spans="79:79" ht="24" thickBot="1">
      <c r="CA15439" s="136"/>
    </row>
    <row r="15440" spans="79:79" ht="24" thickBot="1">
      <c r="CA15440" s="136"/>
    </row>
    <row r="15441" spans="79:79" ht="24" thickBot="1">
      <c r="CA15441" s="136"/>
    </row>
    <row r="15442" spans="79:79" ht="24" thickBot="1">
      <c r="CA15442" s="136"/>
    </row>
    <row r="15443" spans="79:79" ht="24" thickBot="1">
      <c r="CA15443" s="136"/>
    </row>
    <row r="15444" spans="79:79" ht="24" thickBot="1">
      <c r="CA15444" s="136"/>
    </row>
    <row r="15445" spans="79:79" ht="24" thickBot="1">
      <c r="CA15445" s="136"/>
    </row>
    <row r="15446" spans="79:79" ht="24" thickBot="1">
      <c r="CA15446" s="136"/>
    </row>
    <row r="15447" spans="79:79" ht="24" thickBot="1">
      <c r="CA15447" s="136"/>
    </row>
    <row r="15448" spans="79:79" ht="24" thickBot="1">
      <c r="CA15448" s="136"/>
    </row>
    <row r="15449" spans="79:79" ht="24" thickBot="1">
      <c r="CA15449" s="136"/>
    </row>
    <row r="15450" spans="79:79" ht="24" thickBot="1">
      <c r="CA15450" s="136"/>
    </row>
    <row r="15451" spans="79:79" ht="24" thickBot="1">
      <c r="CA15451" s="136"/>
    </row>
    <row r="15452" spans="79:79" ht="24" thickBot="1">
      <c r="CA15452" s="136"/>
    </row>
    <row r="15453" spans="79:79" ht="24" thickBot="1">
      <c r="CA15453" s="136"/>
    </row>
    <row r="15454" spans="79:79" ht="24" thickBot="1">
      <c r="CA15454" s="136"/>
    </row>
    <row r="15455" spans="79:79" ht="24" thickBot="1">
      <c r="CA15455" s="136"/>
    </row>
    <row r="15456" spans="79:79" ht="24" thickBot="1">
      <c r="CA15456" s="136"/>
    </row>
    <row r="15457" spans="79:79" ht="24" thickBot="1">
      <c r="CA15457" s="136"/>
    </row>
    <row r="15458" spans="79:79" ht="24" thickBot="1">
      <c r="CA15458" s="136"/>
    </row>
    <row r="15459" spans="79:79" ht="24" thickBot="1">
      <c r="CA15459" s="136"/>
    </row>
    <row r="15460" spans="79:79" ht="24" thickBot="1">
      <c r="CA15460" s="136"/>
    </row>
    <row r="15461" spans="79:79" ht="24" thickBot="1">
      <c r="CA15461" s="136"/>
    </row>
    <row r="15462" spans="79:79" ht="24" thickBot="1">
      <c r="CA15462" s="136"/>
    </row>
    <row r="15463" spans="79:79" ht="24" thickBot="1">
      <c r="CA15463" s="136"/>
    </row>
    <row r="15464" spans="79:79" ht="24" thickBot="1">
      <c r="CA15464" s="136"/>
    </row>
    <row r="15465" spans="79:79" ht="24" thickBot="1">
      <c r="CA15465" s="136"/>
    </row>
    <row r="15466" spans="79:79" ht="24" thickBot="1">
      <c r="CA15466" s="136"/>
    </row>
    <row r="15467" spans="79:79" ht="24" thickBot="1">
      <c r="CA15467" s="136"/>
    </row>
    <row r="15468" spans="79:79" ht="24" thickBot="1">
      <c r="CA15468" s="136"/>
    </row>
    <row r="15469" spans="79:79" ht="24" thickBot="1">
      <c r="CA15469" s="136"/>
    </row>
    <row r="15470" spans="79:79" ht="24" thickBot="1">
      <c r="CA15470" s="136"/>
    </row>
    <row r="15471" spans="79:79" ht="24" thickBot="1">
      <c r="CA15471" s="136"/>
    </row>
    <row r="15472" spans="79:79" ht="24" thickBot="1">
      <c r="CA15472" s="136"/>
    </row>
    <row r="15473" spans="79:79" ht="24" thickBot="1">
      <c r="CA15473" s="136"/>
    </row>
    <row r="15474" spans="79:79" ht="24" thickBot="1">
      <c r="CA15474" s="136"/>
    </row>
    <row r="15475" spans="79:79" ht="24" thickBot="1">
      <c r="CA15475" s="136"/>
    </row>
    <row r="15476" spans="79:79" ht="24" thickBot="1">
      <c r="CA15476" s="136"/>
    </row>
    <row r="15477" spans="79:79" ht="24" thickBot="1">
      <c r="CA15477" s="136"/>
    </row>
    <row r="15478" spans="79:79" ht="24" thickBot="1">
      <c r="CA15478" s="136"/>
    </row>
    <row r="15479" spans="79:79" ht="24" thickBot="1">
      <c r="CA15479" s="136"/>
    </row>
    <row r="15480" spans="79:79" ht="24" thickBot="1">
      <c r="CA15480" s="136"/>
    </row>
    <row r="15481" spans="79:79" ht="24" thickBot="1">
      <c r="CA15481" s="136"/>
    </row>
    <row r="15482" spans="79:79" ht="24" thickBot="1">
      <c r="CA15482" s="136"/>
    </row>
    <row r="15483" spans="79:79" ht="24" thickBot="1">
      <c r="CA15483" s="136"/>
    </row>
    <row r="15484" spans="79:79" ht="24" thickBot="1">
      <c r="CA15484" s="136"/>
    </row>
    <row r="15485" spans="79:79" ht="24" thickBot="1">
      <c r="CA15485" s="136"/>
    </row>
    <row r="15486" spans="79:79" ht="24" thickBot="1">
      <c r="CA15486" s="136"/>
    </row>
    <row r="15487" spans="79:79" ht="24" thickBot="1">
      <c r="CA15487" s="136"/>
    </row>
    <row r="15488" spans="79:79" ht="24" thickBot="1">
      <c r="CA15488" s="136"/>
    </row>
    <row r="15489" spans="79:79" ht="24" thickBot="1">
      <c r="CA15489" s="136"/>
    </row>
    <row r="15490" spans="79:79" ht="24" thickBot="1">
      <c r="CA15490" s="136"/>
    </row>
    <row r="15491" spans="79:79" ht="24" thickBot="1">
      <c r="CA15491" s="136"/>
    </row>
    <row r="15492" spans="79:79" ht="24" thickBot="1">
      <c r="CA15492" s="136"/>
    </row>
    <row r="15493" spans="79:79" ht="24" thickBot="1">
      <c r="CA15493" s="136"/>
    </row>
    <row r="15494" spans="79:79" ht="24" thickBot="1">
      <c r="CA15494" s="136"/>
    </row>
    <row r="15495" spans="79:79" ht="24" thickBot="1">
      <c r="CA15495" s="136"/>
    </row>
    <row r="15496" spans="79:79" ht="24" thickBot="1">
      <c r="CA15496" s="136"/>
    </row>
    <row r="15497" spans="79:79" ht="24" thickBot="1">
      <c r="CA15497" s="136"/>
    </row>
    <row r="15498" spans="79:79" ht="24" thickBot="1">
      <c r="CA15498" s="136"/>
    </row>
    <row r="15499" spans="79:79" ht="24" thickBot="1">
      <c r="CA15499" s="136"/>
    </row>
    <row r="15500" spans="79:79" ht="24" thickBot="1">
      <c r="CA15500" s="136"/>
    </row>
    <row r="15501" spans="79:79" ht="24" thickBot="1">
      <c r="CA15501" s="136"/>
    </row>
    <row r="15502" spans="79:79" ht="24" thickBot="1">
      <c r="CA15502" s="136"/>
    </row>
    <row r="15503" spans="79:79" ht="24" thickBot="1">
      <c r="CA15503" s="136"/>
    </row>
    <row r="15504" spans="79:79" ht="24" thickBot="1">
      <c r="CA15504" s="136"/>
    </row>
    <row r="15505" spans="79:79" ht="24" thickBot="1">
      <c r="CA15505" s="136"/>
    </row>
    <row r="15506" spans="79:79" ht="24" thickBot="1">
      <c r="CA15506" s="136"/>
    </row>
    <row r="15507" spans="79:79" ht="24" thickBot="1">
      <c r="CA15507" s="136"/>
    </row>
    <row r="15508" spans="79:79" ht="24" thickBot="1">
      <c r="CA15508" s="136"/>
    </row>
    <row r="15509" spans="79:79" ht="24" thickBot="1">
      <c r="CA15509" s="136"/>
    </row>
    <row r="15510" spans="79:79" ht="24" thickBot="1">
      <c r="CA15510" s="136"/>
    </row>
    <row r="15511" spans="79:79" ht="24" thickBot="1">
      <c r="CA15511" s="136"/>
    </row>
    <row r="15512" spans="79:79" ht="24" thickBot="1">
      <c r="CA15512" s="136"/>
    </row>
    <row r="15513" spans="79:79" ht="24" thickBot="1">
      <c r="CA15513" s="136"/>
    </row>
    <row r="15514" spans="79:79" ht="24" thickBot="1">
      <c r="CA15514" s="136"/>
    </row>
    <row r="15515" spans="79:79" ht="24" thickBot="1">
      <c r="CA15515" s="136"/>
    </row>
    <row r="15516" spans="79:79" ht="24" thickBot="1">
      <c r="CA15516" s="136"/>
    </row>
    <row r="15517" spans="79:79" ht="24" thickBot="1">
      <c r="CA15517" s="136"/>
    </row>
    <row r="15518" spans="79:79" ht="24" thickBot="1">
      <c r="CA15518" s="136"/>
    </row>
    <row r="15519" spans="79:79" ht="24" thickBot="1">
      <c r="CA15519" s="136"/>
    </row>
    <row r="15520" spans="79:79" ht="24" thickBot="1">
      <c r="CA15520" s="136"/>
    </row>
    <row r="15521" spans="79:79" ht="24" thickBot="1">
      <c r="CA15521" s="136"/>
    </row>
    <row r="15522" spans="79:79" ht="24" thickBot="1">
      <c r="CA15522" s="136"/>
    </row>
    <row r="15523" spans="79:79" ht="24" thickBot="1">
      <c r="CA15523" s="136"/>
    </row>
    <row r="15524" spans="79:79" ht="24" thickBot="1">
      <c r="CA15524" s="136"/>
    </row>
    <row r="15525" spans="79:79" ht="24" thickBot="1">
      <c r="CA15525" s="136"/>
    </row>
    <row r="15526" spans="79:79" ht="24" thickBot="1">
      <c r="CA15526" s="136"/>
    </row>
    <row r="15527" spans="79:79" ht="24" thickBot="1">
      <c r="CA15527" s="136"/>
    </row>
    <row r="15528" spans="79:79" ht="24" thickBot="1">
      <c r="CA15528" s="136"/>
    </row>
    <row r="15529" spans="79:79" ht="24" thickBot="1">
      <c r="CA15529" s="136"/>
    </row>
    <row r="15530" spans="79:79" ht="24" thickBot="1">
      <c r="CA15530" s="136"/>
    </row>
    <row r="15531" spans="79:79" ht="24" thickBot="1">
      <c r="CA15531" s="136"/>
    </row>
    <row r="15532" spans="79:79" ht="24" thickBot="1">
      <c r="CA15532" s="136"/>
    </row>
    <row r="15533" spans="79:79" ht="24" thickBot="1">
      <c r="CA15533" s="136"/>
    </row>
    <row r="15534" spans="79:79" ht="24" thickBot="1">
      <c r="CA15534" s="136"/>
    </row>
    <row r="15535" spans="79:79" ht="24" thickBot="1">
      <c r="CA15535" s="136"/>
    </row>
    <row r="15536" spans="79:79" ht="24" thickBot="1">
      <c r="CA15536" s="136"/>
    </row>
    <row r="15537" spans="79:79" ht="24" thickBot="1">
      <c r="CA15537" s="136"/>
    </row>
    <row r="15538" spans="79:79" ht="24" thickBot="1">
      <c r="CA15538" s="136"/>
    </row>
    <row r="15539" spans="79:79" ht="24" thickBot="1">
      <c r="CA15539" s="136"/>
    </row>
    <row r="15540" spans="79:79" ht="24" thickBot="1">
      <c r="CA15540" s="136"/>
    </row>
    <row r="15541" spans="79:79" ht="24" thickBot="1">
      <c r="CA15541" s="136"/>
    </row>
    <row r="15542" spans="79:79" ht="24" thickBot="1">
      <c r="CA15542" s="136"/>
    </row>
    <row r="15543" spans="79:79" ht="24" thickBot="1">
      <c r="CA15543" s="136"/>
    </row>
    <row r="15544" spans="79:79" ht="24" thickBot="1">
      <c r="CA15544" s="136"/>
    </row>
    <row r="15545" spans="79:79" ht="24" thickBot="1">
      <c r="CA15545" s="136"/>
    </row>
    <row r="15546" spans="79:79" ht="24" thickBot="1">
      <c r="CA15546" s="136"/>
    </row>
    <row r="15547" spans="79:79" ht="24" thickBot="1">
      <c r="CA15547" s="136"/>
    </row>
    <row r="15548" spans="79:79" ht="24" thickBot="1">
      <c r="CA15548" s="136"/>
    </row>
    <row r="15549" spans="79:79" ht="24" thickBot="1">
      <c r="CA15549" s="136"/>
    </row>
    <row r="15550" spans="79:79" ht="24" thickBot="1">
      <c r="CA15550" s="136"/>
    </row>
    <row r="15551" spans="79:79" ht="24" thickBot="1">
      <c r="CA15551" s="136"/>
    </row>
    <row r="15552" spans="79:79" ht="24" thickBot="1">
      <c r="CA15552" s="136"/>
    </row>
    <row r="15553" spans="79:79" ht="24" thickBot="1">
      <c r="CA15553" s="136"/>
    </row>
    <row r="15554" spans="79:79" ht="24" thickBot="1">
      <c r="CA15554" s="136"/>
    </row>
    <row r="15555" spans="79:79" ht="24" thickBot="1">
      <c r="CA15555" s="136"/>
    </row>
    <row r="15556" spans="79:79" ht="24" thickBot="1">
      <c r="CA15556" s="136"/>
    </row>
    <row r="15557" spans="79:79" ht="24" thickBot="1">
      <c r="CA15557" s="136"/>
    </row>
    <row r="15558" spans="79:79" ht="24" thickBot="1">
      <c r="CA15558" s="136"/>
    </row>
    <row r="15559" spans="79:79" ht="24" thickBot="1">
      <c r="CA15559" s="136"/>
    </row>
    <row r="15560" spans="79:79" ht="24" thickBot="1">
      <c r="CA15560" s="136"/>
    </row>
    <row r="15561" spans="79:79" ht="24" thickBot="1">
      <c r="CA15561" s="136"/>
    </row>
    <row r="15562" spans="79:79" ht="24" thickBot="1">
      <c r="CA15562" s="136"/>
    </row>
    <row r="15563" spans="79:79" ht="24" thickBot="1">
      <c r="CA15563" s="136"/>
    </row>
    <row r="15564" spans="79:79" ht="24" thickBot="1">
      <c r="CA15564" s="136"/>
    </row>
    <row r="15565" spans="79:79" ht="24" thickBot="1">
      <c r="CA15565" s="136"/>
    </row>
    <row r="15566" spans="79:79" ht="24" thickBot="1">
      <c r="CA15566" s="136"/>
    </row>
    <row r="15567" spans="79:79" ht="24" thickBot="1">
      <c r="CA15567" s="136"/>
    </row>
    <row r="15568" spans="79:79" ht="24" thickBot="1">
      <c r="CA15568" s="136"/>
    </row>
    <row r="15569" spans="79:79" ht="24" thickBot="1">
      <c r="CA15569" s="136"/>
    </row>
    <row r="15570" spans="79:79" ht="24" thickBot="1">
      <c r="CA15570" s="136"/>
    </row>
    <row r="15571" spans="79:79" ht="24" thickBot="1">
      <c r="CA15571" s="136"/>
    </row>
    <row r="15572" spans="79:79" ht="24" thickBot="1">
      <c r="CA15572" s="136"/>
    </row>
    <row r="15573" spans="79:79" ht="24" thickBot="1">
      <c r="CA15573" s="136"/>
    </row>
    <row r="15574" spans="79:79" ht="24" thickBot="1">
      <c r="CA15574" s="136"/>
    </row>
    <row r="15575" spans="79:79" ht="24" thickBot="1">
      <c r="CA15575" s="136"/>
    </row>
    <row r="15576" spans="79:79" ht="24" thickBot="1">
      <c r="CA15576" s="136"/>
    </row>
    <row r="15577" spans="79:79" ht="24" thickBot="1">
      <c r="CA15577" s="136"/>
    </row>
    <row r="15578" spans="79:79" ht="24" thickBot="1">
      <c r="CA15578" s="136"/>
    </row>
    <row r="15579" spans="79:79" ht="24" thickBot="1">
      <c r="CA15579" s="136"/>
    </row>
    <row r="15580" spans="79:79" ht="24" thickBot="1">
      <c r="CA15580" s="136"/>
    </row>
    <row r="15581" spans="79:79" ht="24" thickBot="1">
      <c r="CA15581" s="136"/>
    </row>
    <row r="15582" spans="79:79" ht="24" thickBot="1">
      <c r="CA15582" s="136"/>
    </row>
    <row r="15583" spans="79:79" ht="24" thickBot="1">
      <c r="CA15583" s="136"/>
    </row>
    <row r="15584" spans="79:79" ht="24" thickBot="1">
      <c r="CA15584" s="136"/>
    </row>
    <row r="15585" spans="79:79" ht="24" thickBot="1">
      <c r="CA15585" s="136"/>
    </row>
    <row r="15586" spans="79:79" ht="24" thickBot="1">
      <c r="CA15586" s="136"/>
    </row>
    <row r="15587" spans="79:79" ht="24" thickBot="1">
      <c r="CA15587" s="136"/>
    </row>
    <row r="15588" spans="79:79" ht="24" thickBot="1">
      <c r="CA15588" s="136"/>
    </row>
    <row r="15589" spans="79:79" ht="24" thickBot="1">
      <c r="CA15589" s="136"/>
    </row>
    <row r="15590" spans="79:79" ht="24" thickBot="1">
      <c r="CA15590" s="136"/>
    </row>
    <row r="15591" spans="79:79" ht="24" thickBot="1">
      <c r="CA15591" s="136"/>
    </row>
    <row r="15592" spans="79:79" ht="24" thickBot="1">
      <c r="CA15592" s="136"/>
    </row>
    <row r="15593" spans="79:79" ht="24" thickBot="1">
      <c r="CA15593" s="136"/>
    </row>
    <row r="15594" spans="79:79" ht="24" thickBot="1">
      <c r="CA15594" s="136"/>
    </row>
    <row r="15595" spans="79:79" ht="24" thickBot="1">
      <c r="CA15595" s="136"/>
    </row>
    <row r="15596" spans="79:79" ht="24" thickBot="1">
      <c r="CA15596" s="136"/>
    </row>
    <row r="15597" spans="79:79" ht="24" thickBot="1">
      <c r="CA15597" s="136"/>
    </row>
    <row r="15598" spans="79:79" ht="24" thickBot="1">
      <c r="CA15598" s="136"/>
    </row>
    <row r="15599" spans="79:79" ht="24" thickBot="1">
      <c r="CA15599" s="136"/>
    </row>
    <row r="15600" spans="79:79" ht="24" thickBot="1">
      <c r="CA15600" s="136"/>
    </row>
    <row r="15601" spans="79:79" ht="24" thickBot="1">
      <c r="CA15601" s="136"/>
    </row>
    <row r="15602" spans="79:79" ht="24" thickBot="1">
      <c r="CA15602" s="136"/>
    </row>
    <row r="15603" spans="79:79" ht="24" thickBot="1">
      <c r="CA15603" s="136"/>
    </row>
    <row r="15604" spans="79:79" ht="24" thickBot="1">
      <c r="CA15604" s="136"/>
    </row>
    <row r="15605" spans="79:79" ht="24" thickBot="1">
      <c r="CA15605" s="136"/>
    </row>
    <row r="15606" spans="79:79" ht="24" thickBot="1">
      <c r="CA15606" s="136"/>
    </row>
    <row r="15607" spans="79:79" ht="24" thickBot="1">
      <c r="CA15607" s="136"/>
    </row>
    <row r="15608" spans="79:79" ht="24" thickBot="1">
      <c r="CA15608" s="136"/>
    </row>
    <row r="15609" spans="79:79" ht="24" thickBot="1">
      <c r="CA15609" s="136"/>
    </row>
    <row r="15610" spans="79:79" ht="24" thickBot="1">
      <c r="CA15610" s="136"/>
    </row>
    <row r="15611" spans="79:79" ht="24" thickBot="1">
      <c r="CA15611" s="136"/>
    </row>
    <row r="15612" spans="79:79" ht="24" thickBot="1">
      <c r="CA15612" s="136"/>
    </row>
    <row r="15613" spans="79:79" ht="24" thickBot="1">
      <c r="CA15613" s="136"/>
    </row>
    <row r="15614" spans="79:79" ht="24" thickBot="1">
      <c r="CA15614" s="136"/>
    </row>
    <row r="15615" spans="79:79" ht="24" thickBot="1">
      <c r="CA15615" s="136"/>
    </row>
    <row r="15616" spans="79:79" ht="24" thickBot="1">
      <c r="CA15616" s="136"/>
    </row>
    <row r="15617" spans="79:79" ht="24" thickBot="1">
      <c r="CA15617" s="136"/>
    </row>
    <row r="15618" spans="79:79" ht="24" thickBot="1">
      <c r="CA15618" s="136"/>
    </row>
    <row r="15619" spans="79:79" ht="24" thickBot="1">
      <c r="CA15619" s="136"/>
    </row>
    <row r="15620" spans="79:79" ht="24" thickBot="1">
      <c r="CA15620" s="136"/>
    </row>
    <row r="15621" spans="79:79" ht="24" thickBot="1">
      <c r="CA15621" s="136"/>
    </row>
    <row r="15622" spans="79:79" ht="24" thickBot="1">
      <c r="CA15622" s="136"/>
    </row>
    <row r="15623" spans="79:79" ht="24" thickBot="1">
      <c r="CA15623" s="136"/>
    </row>
    <row r="15624" spans="79:79" ht="24" thickBot="1">
      <c r="CA15624" s="136"/>
    </row>
    <row r="15625" spans="79:79" ht="24" thickBot="1">
      <c r="CA15625" s="136"/>
    </row>
    <row r="15626" spans="79:79" ht="24" thickBot="1">
      <c r="CA15626" s="136"/>
    </row>
    <row r="15627" spans="79:79" ht="24" thickBot="1">
      <c r="CA15627" s="136"/>
    </row>
    <row r="15628" spans="79:79" ht="24" thickBot="1">
      <c r="CA15628" s="136"/>
    </row>
    <row r="15629" spans="79:79" ht="24" thickBot="1">
      <c r="CA15629" s="136"/>
    </row>
    <row r="15630" spans="79:79" ht="24" thickBot="1">
      <c r="CA15630" s="136"/>
    </row>
    <row r="15631" spans="79:79" ht="24" thickBot="1">
      <c r="CA15631" s="136"/>
    </row>
    <row r="15632" spans="79:79" ht="24" thickBot="1">
      <c r="CA15632" s="136"/>
    </row>
    <row r="15633" spans="79:79" ht="24" thickBot="1">
      <c r="CA15633" s="136"/>
    </row>
    <row r="15634" spans="79:79" ht="24" thickBot="1">
      <c r="CA15634" s="136"/>
    </row>
    <row r="15635" spans="79:79" ht="24" thickBot="1">
      <c r="CA15635" s="136"/>
    </row>
    <row r="15636" spans="79:79" ht="24" thickBot="1">
      <c r="CA15636" s="136"/>
    </row>
    <row r="15637" spans="79:79" ht="24" thickBot="1">
      <c r="CA15637" s="136"/>
    </row>
    <row r="15638" spans="79:79" ht="24" thickBot="1">
      <c r="CA15638" s="136"/>
    </row>
    <row r="15639" spans="79:79" ht="24" thickBot="1">
      <c r="CA15639" s="136"/>
    </row>
    <row r="15640" spans="79:79" ht="24" thickBot="1">
      <c r="CA15640" s="136"/>
    </row>
    <row r="15641" spans="79:79" ht="24" thickBot="1">
      <c r="CA15641" s="136"/>
    </row>
    <row r="15642" spans="79:79" ht="24" thickBot="1">
      <c r="CA15642" s="136"/>
    </row>
    <row r="15643" spans="79:79" ht="24" thickBot="1">
      <c r="CA15643" s="136"/>
    </row>
    <row r="15644" spans="79:79" ht="24" thickBot="1">
      <c r="CA15644" s="136"/>
    </row>
    <row r="15645" spans="79:79" ht="24" thickBot="1">
      <c r="CA15645" s="136"/>
    </row>
    <row r="15646" spans="79:79" ht="24" thickBot="1">
      <c r="CA15646" s="136"/>
    </row>
    <row r="15647" spans="79:79" ht="24" thickBot="1">
      <c r="CA15647" s="136"/>
    </row>
    <row r="15648" spans="79:79" ht="24" thickBot="1">
      <c r="CA15648" s="136"/>
    </row>
    <row r="15649" spans="79:79" ht="24" thickBot="1">
      <c r="CA15649" s="136"/>
    </row>
    <row r="15650" spans="79:79" ht="24" thickBot="1">
      <c r="CA15650" s="136"/>
    </row>
    <row r="15651" spans="79:79" ht="24" thickBot="1">
      <c r="CA15651" s="136"/>
    </row>
    <row r="15652" spans="79:79" ht="24" thickBot="1">
      <c r="CA15652" s="136"/>
    </row>
    <row r="15653" spans="79:79" ht="24" thickBot="1">
      <c r="CA15653" s="136"/>
    </row>
    <row r="15654" spans="79:79" ht="24" thickBot="1">
      <c r="CA15654" s="136"/>
    </row>
    <row r="15655" spans="79:79" ht="24" thickBot="1">
      <c r="CA15655" s="136"/>
    </row>
    <row r="15656" spans="79:79" ht="24" thickBot="1">
      <c r="CA15656" s="136"/>
    </row>
    <row r="15657" spans="79:79" ht="24" thickBot="1">
      <c r="CA15657" s="136"/>
    </row>
    <row r="15658" spans="79:79" ht="24" thickBot="1">
      <c r="CA15658" s="136"/>
    </row>
    <row r="15659" spans="79:79" ht="24" thickBot="1">
      <c r="CA15659" s="136"/>
    </row>
    <row r="15660" spans="79:79" ht="24" thickBot="1">
      <c r="CA15660" s="136"/>
    </row>
    <row r="15661" spans="79:79" ht="24" thickBot="1">
      <c r="CA15661" s="136"/>
    </row>
    <row r="15662" spans="79:79" ht="24" thickBot="1">
      <c r="CA15662" s="136"/>
    </row>
    <row r="15663" spans="79:79" ht="24" thickBot="1">
      <c r="CA15663" s="136"/>
    </row>
    <row r="15664" spans="79:79" ht="24" thickBot="1">
      <c r="CA15664" s="136"/>
    </row>
    <row r="15665" spans="79:79" ht="24" thickBot="1">
      <c r="CA15665" s="136"/>
    </row>
    <row r="15666" spans="79:79" ht="24" thickBot="1">
      <c r="CA15666" s="136"/>
    </row>
    <row r="15667" spans="79:79" ht="24" thickBot="1">
      <c r="CA15667" s="136"/>
    </row>
    <row r="15668" spans="79:79" ht="24" thickBot="1">
      <c r="CA15668" s="136"/>
    </row>
    <row r="15669" spans="79:79" ht="24" thickBot="1">
      <c r="CA15669" s="136"/>
    </row>
    <row r="15670" spans="79:79" ht="24" thickBot="1">
      <c r="CA15670" s="136"/>
    </row>
    <row r="15671" spans="79:79" ht="24" thickBot="1">
      <c r="CA15671" s="136"/>
    </row>
    <row r="15672" spans="79:79" ht="24" thickBot="1">
      <c r="CA15672" s="136"/>
    </row>
    <row r="15673" spans="79:79" ht="24" thickBot="1">
      <c r="CA15673" s="136"/>
    </row>
    <row r="15674" spans="79:79" ht="24" thickBot="1">
      <c r="CA15674" s="136"/>
    </row>
    <row r="15675" spans="79:79" ht="24" thickBot="1">
      <c r="CA15675" s="136"/>
    </row>
    <row r="15676" spans="79:79" ht="24" thickBot="1">
      <c r="CA15676" s="136"/>
    </row>
    <row r="15677" spans="79:79" ht="24" thickBot="1">
      <c r="CA15677" s="136"/>
    </row>
    <row r="15678" spans="79:79" ht="24" thickBot="1">
      <c r="CA15678" s="136"/>
    </row>
    <row r="15679" spans="79:79" ht="24" thickBot="1">
      <c r="CA15679" s="136"/>
    </row>
    <row r="15680" spans="79:79" ht="24" thickBot="1">
      <c r="CA15680" s="136"/>
    </row>
    <row r="15681" spans="79:79" ht="24" thickBot="1">
      <c r="CA15681" s="136"/>
    </row>
    <row r="15682" spans="79:79" ht="24" thickBot="1">
      <c r="CA15682" s="136"/>
    </row>
    <row r="15683" spans="79:79" ht="24" thickBot="1">
      <c r="CA15683" s="136"/>
    </row>
    <row r="15684" spans="79:79" ht="24" thickBot="1">
      <c r="CA15684" s="136"/>
    </row>
    <row r="15685" spans="79:79" ht="24" thickBot="1">
      <c r="CA15685" s="136"/>
    </row>
    <row r="15686" spans="79:79" ht="24" thickBot="1">
      <c r="CA15686" s="136"/>
    </row>
    <row r="15687" spans="79:79" ht="24" thickBot="1">
      <c r="CA15687" s="136"/>
    </row>
    <row r="15688" spans="79:79" ht="24" thickBot="1">
      <c r="CA15688" s="136"/>
    </row>
    <row r="15689" spans="79:79" ht="24" thickBot="1">
      <c r="CA15689" s="136"/>
    </row>
    <row r="15690" spans="79:79" ht="24" thickBot="1">
      <c r="CA15690" s="136"/>
    </row>
    <row r="15691" spans="79:79" ht="24" thickBot="1">
      <c r="CA15691" s="136"/>
    </row>
    <row r="15692" spans="79:79" ht="24" thickBot="1">
      <c r="CA15692" s="136"/>
    </row>
    <row r="15693" spans="79:79" ht="24" thickBot="1">
      <c r="CA15693" s="136"/>
    </row>
    <row r="15694" spans="79:79" ht="24" thickBot="1">
      <c r="CA15694" s="136"/>
    </row>
    <row r="15695" spans="79:79" ht="24" thickBot="1">
      <c r="CA15695" s="136"/>
    </row>
    <row r="15696" spans="79:79" ht="24" thickBot="1">
      <c r="CA15696" s="136"/>
    </row>
    <row r="15697" spans="79:79" ht="24" thickBot="1">
      <c r="CA15697" s="136"/>
    </row>
    <row r="15698" spans="79:79" ht="24" thickBot="1">
      <c r="CA15698" s="136"/>
    </row>
    <row r="15699" spans="79:79" ht="24" thickBot="1">
      <c r="CA15699" s="136"/>
    </row>
    <row r="15700" spans="79:79" ht="24" thickBot="1">
      <c r="CA15700" s="136"/>
    </row>
    <row r="15701" spans="79:79" ht="24" thickBot="1">
      <c r="CA15701" s="136"/>
    </row>
    <row r="15702" spans="79:79" ht="24" thickBot="1">
      <c r="CA15702" s="136"/>
    </row>
    <row r="15703" spans="79:79" ht="24" thickBot="1">
      <c r="CA15703" s="136"/>
    </row>
    <row r="15704" spans="79:79" ht="24" thickBot="1">
      <c r="CA15704" s="136"/>
    </row>
    <row r="15705" spans="79:79" ht="24" thickBot="1">
      <c r="CA15705" s="136"/>
    </row>
    <row r="15706" spans="79:79" ht="24" thickBot="1">
      <c r="CA15706" s="136"/>
    </row>
    <row r="15707" spans="79:79" ht="24" thickBot="1">
      <c r="CA15707" s="136"/>
    </row>
    <row r="15708" spans="79:79" ht="24" thickBot="1">
      <c r="CA15708" s="136"/>
    </row>
    <row r="15709" spans="79:79" ht="24" thickBot="1">
      <c r="CA15709" s="136"/>
    </row>
    <row r="15710" spans="79:79" ht="24" thickBot="1">
      <c r="CA15710" s="136"/>
    </row>
    <row r="15711" spans="79:79" ht="24" thickBot="1">
      <c r="CA15711" s="136"/>
    </row>
    <row r="15712" spans="79:79" ht="24" thickBot="1">
      <c r="CA15712" s="136"/>
    </row>
    <row r="15713" spans="79:79" ht="24" thickBot="1">
      <c r="CA15713" s="136"/>
    </row>
    <row r="15714" spans="79:79" ht="24" thickBot="1">
      <c r="CA15714" s="136"/>
    </row>
    <row r="15715" spans="79:79" ht="24" thickBot="1">
      <c r="CA15715" s="136"/>
    </row>
    <row r="15716" spans="79:79" ht="24" thickBot="1">
      <c r="CA15716" s="136"/>
    </row>
    <row r="15717" spans="79:79" ht="24" thickBot="1">
      <c r="CA15717" s="136"/>
    </row>
    <row r="15718" spans="79:79" ht="24" thickBot="1">
      <c r="CA15718" s="136"/>
    </row>
    <row r="15719" spans="79:79" ht="24" thickBot="1">
      <c r="CA15719" s="136"/>
    </row>
    <row r="15720" spans="79:79" ht="24" thickBot="1">
      <c r="CA15720" s="136"/>
    </row>
    <row r="15721" spans="79:79" ht="24" thickBot="1">
      <c r="CA15721" s="136"/>
    </row>
    <row r="15722" spans="79:79" ht="24" thickBot="1">
      <c r="CA15722" s="136"/>
    </row>
    <row r="15723" spans="79:79" ht="24" thickBot="1">
      <c r="CA15723" s="136"/>
    </row>
    <row r="15724" spans="79:79" ht="24" thickBot="1">
      <c r="CA15724" s="136"/>
    </row>
    <row r="15725" spans="79:79" ht="24" thickBot="1">
      <c r="CA15725" s="136"/>
    </row>
    <row r="15726" spans="79:79" ht="24" thickBot="1">
      <c r="CA15726" s="136"/>
    </row>
    <row r="15727" spans="79:79" ht="24" thickBot="1">
      <c r="CA15727" s="136"/>
    </row>
    <row r="15728" spans="79:79" ht="24" thickBot="1">
      <c r="CA15728" s="136"/>
    </row>
    <row r="15729" spans="79:79" ht="24" thickBot="1">
      <c r="CA15729" s="136"/>
    </row>
    <row r="15730" spans="79:79" ht="24" thickBot="1">
      <c r="CA15730" s="136"/>
    </row>
    <row r="15731" spans="79:79" ht="24" thickBot="1">
      <c r="CA15731" s="136"/>
    </row>
    <row r="15732" spans="79:79" ht="24" thickBot="1">
      <c r="CA15732" s="136"/>
    </row>
    <row r="15733" spans="79:79" ht="24" thickBot="1">
      <c r="CA15733" s="136"/>
    </row>
    <row r="15734" spans="79:79" ht="24" thickBot="1">
      <c r="CA15734" s="136"/>
    </row>
    <row r="15735" spans="79:79" ht="24" thickBot="1">
      <c r="CA15735" s="136"/>
    </row>
    <row r="15736" spans="79:79" ht="24" thickBot="1">
      <c r="CA15736" s="136"/>
    </row>
    <row r="15737" spans="79:79" ht="24" thickBot="1">
      <c r="CA15737" s="136"/>
    </row>
    <row r="15738" spans="79:79" ht="24" thickBot="1">
      <c r="CA15738" s="136"/>
    </row>
    <row r="15739" spans="79:79" ht="24" thickBot="1">
      <c r="CA15739" s="136"/>
    </row>
    <row r="15740" spans="79:79" ht="24" thickBot="1">
      <c r="CA15740" s="136"/>
    </row>
    <row r="15741" spans="79:79" ht="24" thickBot="1">
      <c r="CA15741" s="136"/>
    </row>
    <row r="15742" spans="79:79" ht="24" thickBot="1">
      <c r="CA15742" s="136"/>
    </row>
    <row r="15743" spans="79:79" ht="24" thickBot="1">
      <c r="CA15743" s="136"/>
    </row>
    <row r="15744" spans="79:79" ht="24" thickBot="1">
      <c r="CA15744" s="136"/>
    </row>
    <row r="15745" spans="79:79" ht="24" thickBot="1">
      <c r="CA15745" s="136"/>
    </row>
    <row r="15746" spans="79:79" ht="24" thickBot="1">
      <c r="CA15746" s="136"/>
    </row>
    <row r="15747" spans="79:79" ht="24" thickBot="1">
      <c r="CA15747" s="136"/>
    </row>
    <row r="15748" spans="79:79" ht="24" thickBot="1">
      <c r="CA15748" s="136"/>
    </row>
    <row r="15749" spans="79:79" ht="24" thickBot="1">
      <c r="CA15749" s="136"/>
    </row>
    <row r="15750" spans="79:79" ht="24" thickBot="1">
      <c r="CA15750" s="136"/>
    </row>
    <row r="15751" spans="79:79" ht="24" thickBot="1">
      <c r="CA15751" s="136"/>
    </row>
    <row r="15752" spans="79:79" ht="24" thickBot="1">
      <c r="CA15752" s="136"/>
    </row>
    <row r="15753" spans="79:79" ht="24" thickBot="1">
      <c r="CA15753" s="136"/>
    </row>
    <row r="15754" spans="79:79" ht="24" thickBot="1">
      <c r="CA15754" s="136"/>
    </row>
    <row r="15755" spans="79:79" ht="24" thickBot="1">
      <c r="CA15755" s="136"/>
    </row>
    <row r="15756" spans="79:79" ht="24" thickBot="1">
      <c r="CA15756" s="136"/>
    </row>
    <row r="15757" spans="79:79" ht="24" thickBot="1">
      <c r="CA15757" s="136"/>
    </row>
    <row r="15758" spans="79:79" ht="24" thickBot="1">
      <c r="CA15758" s="136"/>
    </row>
    <row r="15759" spans="79:79" ht="24" thickBot="1">
      <c r="CA15759" s="136"/>
    </row>
    <row r="15760" spans="79:79" ht="24" thickBot="1">
      <c r="CA15760" s="136"/>
    </row>
    <row r="15761" spans="79:79" ht="24" thickBot="1">
      <c r="CA15761" s="136"/>
    </row>
    <row r="15762" spans="79:79" ht="24" thickBot="1">
      <c r="CA15762" s="136"/>
    </row>
    <row r="15763" spans="79:79" ht="24" thickBot="1">
      <c r="CA15763" s="136"/>
    </row>
    <row r="15764" spans="79:79" ht="24" thickBot="1">
      <c r="CA15764" s="136"/>
    </row>
    <row r="15765" spans="79:79" ht="24" thickBot="1">
      <c r="CA15765" s="136"/>
    </row>
    <row r="15766" spans="79:79" ht="24" thickBot="1">
      <c r="CA15766" s="136"/>
    </row>
    <row r="15767" spans="79:79" ht="24" thickBot="1">
      <c r="CA15767" s="136"/>
    </row>
    <row r="15768" spans="79:79" ht="24" thickBot="1">
      <c r="CA15768" s="136"/>
    </row>
    <row r="15769" spans="79:79" ht="24" thickBot="1">
      <c r="CA15769" s="136"/>
    </row>
    <row r="15770" spans="79:79" ht="24" thickBot="1">
      <c r="CA15770" s="136"/>
    </row>
    <row r="15771" spans="79:79" ht="24" thickBot="1">
      <c r="CA15771" s="136"/>
    </row>
    <row r="15772" spans="79:79" ht="24" thickBot="1">
      <c r="CA15772" s="136"/>
    </row>
    <row r="15773" spans="79:79" ht="24" thickBot="1">
      <c r="CA15773" s="136"/>
    </row>
    <row r="15774" spans="79:79" ht="24" thickBot="1">
      <c r="CA15774" s="136"/>
    </row>
    <row r="15775" spans="79:79" ht="24" thickBot="1">
      <c r="CA15775" s="136"/>
    </row>
    <row r="15776" spans="79:79" ht="24" thickBot="1">
      <c r="CA15776" s="136"/>
    </row>
    <row r="15777" spans="79:79" ht="24" thickBot="1">
      <c r="CA15777" s="136"/>
    </row>
    <row r="15778" spans="79:79" ht="24" thickBot="1">
      <c r="CA15778" s="136"/>
    </row>
    <row r="15779" spans="79:79" ht="24" thickBot="1">
      <c r="CA15779" s="136"/>
    </row>
    <row r="15780" spans="79:79" ht="24" thickBot="1">
      <c r="CA15780" s="136"/>
    </row>
    <row r="15781" spans="79:79" ht="24" thickBot="1">
      <c r="CA15781" s="136"/>
    </row>
    <row r="15782" spans="79:79" ht="24" thickBot="1">
      <c r="CA15782" s="136"/>
    </row>
    <row r="15783" spans="79:79" ht="24" thickBot="1">
      <c r="CA15783" s="136"/>
    </row>
    <row r="15784" spans="79:79" ht="24" thickBot="1">
      <c r="CA15784" s="136"/>
    </row>
    <row r="15785" spans="79:79" ht="24" thickBot="1">
      <c r="CA15785" s="136"/>
    </row>
    <row r="15786" spans="79:79" ht="24" thickBot="1">
      <c r="CA15786" s="136"/>
    </row>
    <row r="15787" spans="79:79" ht="24" thickBot="1">
      <c r="CA15787" s="136"/>
    </row>
    <row r="15788" spans="79:79" ht="24" thickBot="1">
      <c r="CA15788" s="136"/>
    </row>
    <row r="15789" spans="79:79" ht="24" thickBot="1">
      <c r="CA15789" s="136"/>
    </row>
    <row r="15790" spans="79:79" ht="24" thickBot="1">
      <c r="CA15790" s="136"/>
    </row>
    <row r="15791" spans="79:79" ht="24" thickBot="1">
      <c r="CA15791" s="136"/>
    </row>
    <row r="15792" spans="79:79" ht="24" thickBot="1">
      <c r="CA15792" s="136"/>
    </row>
    <row r="15793" spans="79:79" ht="24" thickBot="1">
      <c r="CA15793" s="136"/>
    </row>
    <row r="15794" spans="79:79" ht="24" thickBot="1">
      <c r="CA15794" s="136"/>
    </row>
    <row r="15795" spans="79:79" ht="24" thickBot="1">
      <c r="CA15795" s="136"/>
    </row>
    <row r="15796" spans="79:79" ht="24" thickBot="1">
      <c r="CA15796" s="136"/>
    </row>
    <row r="15797" spans="79:79" ht="24" thickBot="1">
      <c r="CA15797" s="136"/>
    </row>
    <row r="15798" spans="79:79" ht="24" thickBot="1">
      <c r="CA15798" s="136"/>
    </row>
    <row r="15799" spans="79:79" ht="24" thickBot="1">
      <c r="CA15799" s="136"/>
    </row>
    <row r="15800" spans="79:79" ht="24" thickBot="1">
      <c r="CA15800" s="136"/>
    </row>
    <row r="15801" spans="79:79" ht="24" thickBot="1">
      <c r="CA15801" s="136"/>
    </row>
    <row r="15802" spans="79:79" ht="24" thickBot="1">
      <c r="CA15802" s="136"/>
    </row>
    <row r="15803" spans="79:79" ht="24" thickBot="1">
      <c r="CA15803" s="136"/>
    </row>
    <row r="15804" spans="79:79" ht="24" thickBot="1">
      <c r="CA15804" s="136"/>
    </row>
    <row r="15805" spans="79:79" ht="24" thickBot="1">
      <c r="CA15805" s="136"/>
    </row>
    <row r="15806" spans="79:79" ht="24" thickBot="1">
      <c r="CA15806" s="136"/>
    </row>
    <row r="15807" spans="79:79" ht="24" thickBot="1">
      <c r="CA15807" s="136"/>
    </row>
    <row r="15808" spans="79:79" ht="24" thickBot="1">
      <c r="CA15808" s="136"/>
    </row>
    <row r="15809" spans="79:79" ht="24" thickBot="1">
      <c r="CA15809" s="136"/>
    </row>
    <row r="15810" spans="79:79" ht="24" thickBot="1">
      <c r="CA15810" s="136"/>
    </row>
    <row r="15811" spans="79:79" ht="24" thickBot="1">
      <c r="CA15811" s="136"/>
    </row>
    <row r="15812" spans="79:79" ht="24" thickBot="1">
      <c r="CA15812" s="136"/>
    </row>
    <row r="15813" spans="79:79" ht="24" thickBot="1">
      <c r="CA15813" s="136"/>
    </row>
    <row r="15814" spans="79:79" ht="24" thickBot="1">
      <c r="CA15814" s="136"/>
    </row>
    <row r="15815" spans="79:79" ht="24" thickBot="1">
      <c r="CA15815" s="136"/>
    </row>
    <row r="15816" spans="79:79" ht="24" thickBot="1">
      <c r="CA15816" s="136"/>
    </row>
    <row r="15817" spans="79:79" ht="24" thickBot="1">
      <c r="CA15817" s="136"/>
    </row>
    <row r="15818" spans="79:79" ht="24" thickBot="1">
      <c r="CA15818" s="136"/>
    </row>
    <row r="15819" spans="79:79" ht="24" thickBot="1">
      <c r="CA15819" s="136"/>
    </row>
    <row r="15820" spans="79:79" ht="24" thickBot="1">
      <c r="CA15820" s="136"/>
    </row>
    <row r="15821" spans="79:79" ht="24" thickBot="1">
      <c r="CA15821" s="136"/>
    </row>
    <row r="15822" spans="79:79" ht="24" thickBot="1">
      <c r="CA15822" s="136"/>
    </row>
    <row r="15823" spans="79:79" ht="24" thickBot="1">
      <c r="CA15823" s="136"/>
    </row>
    <row r="15824" spans="79:79" ht="24" thickBot="1">
      <c r="CA15824" s="136"/>
    </row>
    <row r="15825" spans="79:79" ht="24" thickBot="1">
      <c r="CA15825" s="136"/>
    </row>
    <row r="15826" spans="79:79" ht="24" thickBot="1">
      <c r="CA15826" s="136"/>
    </row>
    <row r="15827" spans="79:79" ht="24" thickBot="1">
      <c r="CA15827" s="136"/>
    </row>
    <row r="15828" spans="79:79" ht="24" thickBot="1">
      <c r="CA15828" s="136"/>
    </row>
    <row r="15829" spans="79:79" ht="24" thickBot="1">
      <c r="CA15829" s="136"/>
    </row>
    <row r="15830" spans="79:79" ht="24" thickBot="1">
      <c r="CA15830" s="136"/>
    </row>
    <row r="15831" spans="79:79" ht="24" thickBot="1">
      <c r="CA15831" s="136"/>
    </row>
    <row r="15832" spans="79:79" ht="24" thickBot="1">
      <c r="CA15832" s="136"/>
    </row>
    <row r="15833" spans="79:79" ht="24" thickBot="1">
      <c r="CA15833" s="136"/>
    </row>
    <row r="15834" spans="79:79" ht="24" thickBot="1">
      <c r="CA15834" s="136"/>
    </row>
    <row r="15835" spans="79:79" ht="24" thickBot="1">
      <c r="CA15835" s="136"/>
    </row>
    <row r="15836" spans="79:79" ht="24" thickBot="1">
      <c r="CA15836" s="136"/>
    </row>
    <row r="15837" spans="79:79" ht="24" thickBot="1">
      <c r="CA15837" s="136"/>
    </row>
    <row r="15838" spans="79:79" ht="24" thickBot="1">
      <c r="CA15838" s="136"/>
    </row>
    <row r="15839" spans="79:79" ht="24" thickBot="1">
      <c r="CA15839" s="136"/>
    </row>
    <row r="15840" spans="79:79" ht="24" thickBot="1">
      <c r="CA15840" s="136"/>
    </row>
    <row r="15841" spans="79:79" ht="24" thickBot="1">
      <c r="CA15841" s="136"/>
    </row>
    <row r="15842" spans="79:79" ht="24" thickBot="1">
      <c r="CA15842" s="136"/>
    </row>
    <row r="15843" spans="79:79" ht="24" thickBot="1">
      <c r="CA15843" s="136"/>
    </row>
    <row r="15844" spans="79:79" ht="24" thickBot="1">
      <c r="CA15844" s="136"/>
    </row>
    <row r="15845" spans="79:79" ht="24" thickBot="1">
      <c r="CA15845" s="136"/>
    </row>
    <row r="15846" spans="79:79" ht="24" thickBot="1">
      <c r="CA15846" s="136"/>
    </row>
    <row r="15847" spans="79:79" ht="24" thickBot="1">
      <c r="CA15847" s="136"/>
    </row>
    <row r="15848" spans="79:79" ht="24" thickBot="1">
      <c r="CA15848" s="136"/>
    </row>
    <row r="15849" spans="79:79" ht="24" thickBot="1">
      <c r="CA15849" s="136"/>
    </row>
    <row r="15850" spans="79:79" ht="24" thickBot="1">
      <c r="CA15850" s="136"/>
    </row>
    <row r="15851" spans="79:79" ht="24" thickBot="1">
      <c r="CA15851" s="136"/>
    </row>
    <row r="15852" spans="79:79" ht="24" thickBot="1">
      <c r="CA15852" s="136"/>
    </row>
    <row r="15853" spans="79:79" ht="24" thickBot="1">
      <c r="CA15853" s="136"/>
    </row>
    <row r="15854" spans="79:79" ht="24" thickBot="1">
      <c r="CA15854" s="136"/>
    </row>
    <row r="15855" spans="79:79" ht="24" thickBot="1">
      <c r="CA15855" s="136"/>
    </row>
    <row r="15856" spans="79:79" ht="24" thickBot="1">
      <c r="CA15856" s="136"/>
    </row>
    <row r="15857" spans="79:79" ht="24" thickBot="1">
      <c r="CA15857" s="136"/>
    </row>
    <row r="15858" spans="79:79" ht="24" thickBot="1">
      <c r="CA15858" s="136"/>
    </row>
    <row r="15859" spans="79:79" ht="24" thickBot="1">
      <c r="CA15859" s="136"/>
    </row>
    <row r="15860" spans="79:79" ht="24" thickBot="1">
      <c r="CA15860" s="136"/>
    </row>
    <row r="15861" spans="79:79" ht="24" thickBot="1">
      <c r="CA15861" s="136"/>
    </row>
    <row r="15862" spans="79:79" ht="24" thickBot="1">
      <c r="CA15862" s="136"/>
    </row>
    <row r="15863" spans="79:79" ht="24" thickBot="1">
      <c r="CA15863" s="136"/>
    </row>
    <row r="15864" spans="79:79" ht="24" thickBot="1">
      <c r="CA15864" s="136"/>
    </row>
    <row r="15865" spans="79:79" ht="24" thickBot="1">
      <c r="CA15865" s="136"/>
    </row>
    <row r="15866" spans="79:79" ht="24" thickBot="1">
      <c r="CA15866" s="136"/>
    </row>
    <row r="15867" spans="79:79" ht="24" thickBot="1">
      <c r="CA15867" s="136"/>
    </row>
    <row r="15868" spans="79:79" ht="24" thickBot="1">
      <c r="CA15868" s="136"/>
    </row>
    <row r="15869" spans="79:79" ht="24" thickBot="1">
      <c r="CA15869" s="136"/>
    </row>
    <row r="15870" spans="79:79" ht="24" thickBot="1">
      <c r="CA15870" s="136"/>
    </row>
    <row r="15871" spans="79:79" ht="24" thickBot="1">
      <c r="CA15871" s="136"/>
    </row>
    <row r="15872" spans="79:79" ht="24" thickBot="1">
      <c r="CA15872" s="136"/>
    </row>
    <row r="15873" spans="79:79" ht="24" thickBot="1">
      <c r="CA15873" s="136"/>
    </row>
    <row r="15874" spans="79:79" ht="24" thickBot="1">
      <c r="CA15874" s="136"/>
    </row>
    <row r="15875" spans="79:79" ht="24" thickBot="1">
      <c r="CA15875" s="136"/>
    </row>
    <row r="15876" spans="79:79" ht="24" thickBot="1">
      <c r="CA15876" s="136"/>
    </row>
    <row r="15877" spans="79:79" ht="24" thickBot="1">
      <c r="CA15877" s="136"/>
    </row>
    <row r="15878" spans="79:79" ht="24" thickBot="1">
      <c r="CA15878" s="136"/>
    </row>
    <row r="15879" spans="79:79" ht="24" thickBot="1">
      <c r="CA15879" s="136"/>
    </row>
    <row r="15880" spans="79:79" ht="24" thickBot="1">
      <c r="CA15880" s="136"/>
    </row>
    <row r="15881" spans="79:79" ht="24" thickBot="1">
      <c r="CA15881" s="136"/>
    </row>
    <row r="15882" spans="79:79" ht="24" thickBot="1">
      <c r="CA15882" s="136"/>
    </row>
    <row r="15883" spans="79:79" ht="24" thickBot="1">
      <c r="CA15883" s="136"/>
    </row>
    <row r="15884" spans="79:79" ht="24" thickBot="1">
      <c r="CA15884" s="136"/>
    </row>
    <row r="15885" spans="79:79" ht="24" thickBot="1">
      <c r="CA15885" s="136"/>
    </row>
    <row r="15886" spans="79:79" ht="24" thickBot="1">
      <c r="CA15886" s="136"/>
    </row>
    <row r="15887" spans="79:79" ht="24" thickBot="1">
      <c r="CA15887" s="136"/>
    </row>
    <row r="15888" spans="79:79" ht="24" thickBot="1">
      <c r="CA15888" s="136"/>
    </row>
    <row r="15889" spans="79:79" ht="24" thickBot="1">
      <c r="CA15889" s="136"/>
    </row>
    <row r="15890" spans="79:79" ht="24" thickBot="1">
      <c r="CA15890" s="136"/>
    </row>
    <row r="15891" spans="79:79" ht="24" thickBot="1">
      <c r="CA15891" s="136"/>
    </row>
    <row r="15892" spans="79:79" ht="24" thickBot="1">
      <c r="CA15892" s="136"/>
    </row>
    <row r="15893" spans="79:79" ht="24" thickBot="1">
      <c r="CA15893" s="136"/>
    </row>
    <row r="15894" spans="79:79" ht="24" thickBot="1">
      <c r="CA15894" s="136"/>
    </row>
    <row r="15895" spans="79:79" ht="24" thickBot="1">
      <c r="CA15895" s="136"/>
    </row>
    <row r="15896" spans="79:79" ht="24" thickBot="1">
      <c r="CA15896" s="136"/>
    </row>
    <row r="15897" spans="79:79" ht="24" thickBot="1">
      <c r="CA15897" s="136"/>
    </row>
    <row r="15898" spans="79:79" ht="24" thickBot="1">
      <c r="CA15898" s="136"/>
    </row>
    <row r="15899" spans="79:79" ht="24" thickBot="1">
      <c r="CA15899" s="136"/>
    </row>
    <row r="15900" spans="79:79" ht="24" thickBot="1">
      <c r="CA15900" s="136"/>
    </row>
    <row r="15901" spans="79:79" ht="24" thickBot="1">
      <c r="CA15901" s="136"/>
    </row>
    <row r="15902" spans="79:79" ht="24" thickBot="1">
      <c r="CA15902" s="136"/>
    </row>
    <row r="15903" spans="79:79" ht="24" thickBot="1">
      <c r="CA15903" s="136"/>
    </row>
    <row r="15904" spans="79:79" ht="24" thickBot="1">
      <c r="CA15904" s="136"/>
    </row>
    <row r="15905" spans="79:79" ht="24" thickBot="1">
      <c r="CA15905" s="136"/>
    </row>
    <row r="15906" spans="79:79" ht="24" thickBot="1">
      <c r="CA15906" s="136"/>
    </row>
    <row r="15907" spans="79:79" ht="24" thickBot="1">
      <c r="CA15907" s="136"/>
    </row>
    <row r="15908" spans="79:79" ht="24" thickBot="1">
      <c r="CA15908" s="136"/>
    </row>
    <row r="15909" spans="79:79" ht="24" thickBot="1">
      <c r="CA15909" s="136"/>
    </row>
    <row r="15910" spans="79:79" ht="24" thickBot="1">
      <c r="CA15910" s="136"/>
    </row>
    <row r="15911" spans="79:79" ht="24" thickBot="1">
      <c r="CA15911" s="136"/>
    </row>
    <row r="15912" spans="79:79" ht="24" thickBot="1">
      <c r="CA15912" s="136"/>
    </row>
    <row r="15913" spans="79:79" ht="24" thickBot="1">
      <c r="CA15913" s="136"/>
    </row>
    <row r="15914" spans="79:79" ht="24" thickBot="1">
      <c r="CA15914" s="136"/>
    </row>
    <row r="15915" spans="79:79" ht="24" thickBot="1">
      <c r="CA15915" s="136"/>
    </row>
    <row r="15916" spans="79:79" ht="24" thickBot="1">
      <c r="CA15916" s="136"/>
    </row>
    <row r="15917" spans="79:79" ht="24" thickBot="1">
      <c r="CA15917" s="136"/>
    </row>
    <row r="15918" spans="79:79" ht="24" thickBot="1">
      <c r="CA15918" s="136"/>
    </row>
    <row r="15919" spans="79:79" ht="24" thickBot="1">
      <c r="CA15919" s="136"/>
    </row>
    <row r="15920" spans="79:79" ht="24" thickBot="1">
      <c r="CA15920" s="136"/>
    </row>
    <row r="15921" spans="79:79" ht="24" thickBot="1">
      <c r="CA15921" s="136"/>
    </row>
    <row r="15922" spans="79:79" ht="24" thickBot="1">
      <c r="CA15922" s="136"/>
    </row>
    <row r="15923" spans="79:79" ht="24" thickBot="1">
      <c r="CA15923" s="136"/>
    </row>
    <row r="15924" spans="79:79" ht="24" thickBot="1">
      <c r="CA15924" s="136"/>
    </row>
    <row r="15925" spans="79:79" ht="24" thickBot="1">
      <c r="CA15925" s="136"/>
    </row>
    <row r="15926" spans="79:79" ht="24" thickBot="1">
      <c r="CA15926" s="136"/>
    </row>
    <row r="15927" spans="79:79" ht="24" thickBot="1">
      <c r="CA15927" s="136"/>
    </row>
    <row r="15928" spans="79:79" ht="24" thickBot="1">
      <c r="CA15928" s="136"/>
    </row>
    <row r="15929" spans="79:79" ht="24" thickBot="1">
      <c r="CA15929" s="136"/>
    </row>
    <row r="15930" spans="79:79" ht="24" thickBot="1">
      <c r="CA15930" s="136"/>
    </row>
    <row r="15931" spans="79:79" ht="24" thickBot="1">
      <c r="CA15931" s="136"/>
    </row>
    <row r="15932" spans="79:79" ht="24" thickBot="1">
      <c r="CA15932" s="136"/>
    </row>
    <row r="15933" spans="79:79" ht="24" thickBot="1">
      <c r="CA15933" s="136"/>
    </row>
    <row r="15934" spans="79:79" ht="24" thickBot="1">
      <c r="CA15934" s="136"/>
    </row>
    <row r="15935" spans="79:79" ht="24" thickBot="1">
      <c r="CA15935" s="136"/>
    </row>
    <row r="15936" spans="79:79" ht="24" thickBot="1">
      <c r="CA15936" s="136"/>
    </row>
    <row r="15937" spans="79:79" ht="24" thickBot="1">
      <c r="CA15937" s="136"/>
    </row>
    <row r="15938" spans="79:79" ht="24" thickBot="1">
      <c r="CA15938" s="136"/>
    </row>
    <row r="15939" spans="79:79" ht="24" thickBot="1">
      <c r="CA15939" s="136"/>
    </row>
    <row r="15940" spans="79:79" ht="24" thickBot="1">
      <c r="CA15940" s="136"/>
    </row>
    <row r="15941" spans="79:79" ht="24" thickBot="1">
      <c r="CA15941" s="136"/>
    </row>
    <row r="15942" spans="79:79" ht="24" thickBot="1">
      <c r="CA15942" s="136"/>
    </row>
    <row r="15943" spans="79:79" ht="24" thickBot="1">
      <c r="CA15943" s="136"/>
    </row>
    <row r="15944" spans="79:79" ht="24" thickBot="1">
      <c r="CA15944" s="136"/>
    </row>
    <row r="15945" spans="79:79" ht="24" thickBot="1">
      <c r="CA15945" s="136"/>
    </row>
    <row r="15946" spans="79:79" ht="24" thickBot="1">
      <c r="CA15946" s="136"/>
    </row>
    <row r="15947" spans="79:79" ht="24" thickBot="1">
      <c r="CA15947" s="136"/>
    </row>
    <row r="15948" spans="79:79" ht="24" thickBot="1">
      <c r="CA15948" s="136"/>
    </row>
    <row r="15949" spans="79:79" ht="24" thickBot="1">
      <c r="CA15949" s="136"/>
    </row>
    <row r="15950" spans="79:79" ht="24" thickBot="1">
      <c r="CA15950" s="136"/>
    </row>
    <row r="15951" spans="79:79" ht="24" thickBot="1">
      <c r="CA15951" s="136"/>
    </row>
    <row r="15952" spans="79:79" ht="24" thickBot="1">
      <c r="CA15952" s="136"/>
    </row>
    <row r="15953" spans="79:79" ht="24" thickBot="1">
      <c r="CA15953" s="136"/>
    </row>
    <row r="15954" spans="79:79" ht="24" thickBot="1">
      <c r="CA15954" s="136"/>
    </row>
    <row r="15955" spans="79:79" ht="24" thickBot="1">
      <c r="CA15955" s="136"/>
    </row>
    <row r="15956" spans="79:79" ht="24" thickBot="1">
      <c r="CA15956" s="136"/>
    </row>
    <row r="15957" spans="79:79" ht="24" thickBot="1">
      <c r="CA15957" s="136"/>
    </row>
    <row r="15958" spans="79:79" ht="24" thickBot="1">
      <c r="CA15958" s="136"/>
    </row>
    <row r="15959" spans="79:79" ht="24" thickBot="1">
      <c r="CA15959" s="136"/>
    </row>
    <row r="15960" spans="79:79" ht="24" thickBot="1">
      <c r="CA15960" s="136"/>
    </row>
    <row r="15961" spans="79:79" ht="24" thickBot="1">
      <c r="CA15961" s="136"/>
    </row>
    <row r="15962" spans="79:79" ht="24" thickBot="1">
      <c r="CA15962" s="136"/>
    </row>
    <row r="15963" spans="79:79" ht="24" thickBot="1">
      <c r="CA15963" s="136"/>
    </row>
    <row r="15964" spans="79:79" ht="24" thickBot="1">
      <c r="CA15964" s="136"/>
    </row>
    <row r="15965" spans="79:79" ht="24" thickBot="1">
      <c r="CA15965" s="136"/>
    </row>
    <row r="15966" spans="79:79" ht="24" thickBot="1">
      <c r="CA15966" s="136"/>
    </row>
    <row r="15967" spans="79:79" ht="24" thickBot="1">
      <c r="CA15967" s="136"/>
    </row>
    <row r="15968" spans="79:79" ht="24" thickBot="1">
      <c r="CA15968" s="136"/>
    </row>
    <row r="15969" spans="79:79" ht="24" thickBot="1">
      <c r="CA15969" s="136"/>
    </row>
    <row r="15970" spans="79:79" ht="24" thickBot="1">
      <c r="CA15970" s="136"/>
    </row>
    <row r="15971" spans="79:79" ht="24" thickBot="1">
      <c r="CA15971" s="136"/>
    </row>
    <row r="15972" spans="79:79" ht="24" thickBot="1">
      <c r="CA15972" s="136"/>
    </row>
    <row r="15973" spans="79:79" ht="24" thickBot="1">
      <c r="CA15973" s="136"/>
    </row>
    <row r="15974" spans="79:79" ht="24" thickBot="1">
      <c r="CA15974" s="136"/>
    </row>
    <row r="15975" spans="79:79" ht="24" thickBot="1">
      <c r="CA15975" s="136"/>
    </row>
    <row r="15976" spans="79:79" ht="24" thickBot="1">
      <c r="CA15976" s="136"/>
    </row>
    <row r="15977" spans="79:79" ht="24" thickBot="1">
      <c r="CA15977" s="136"/>
    </row>
    <row r="15978" spans="79:79" ht="24" thickBot="1">
      <c r="CA15978" s="136"/>
    </row>
    <row r="15979" spans="79:79" ht="24" thickBot="1">
      <c r="CA15979" s="136"/>
    </row>
    <row r="15980" spans="79:79" ht="24" thickBot="1">
      <c r="CA15980" s="136"/>
    </row>
    <row r="15981" spans="79:79" ht="24" thickBot="1">
      <c r="CA15981" s="136"/>
    </row>
    <row r="15982" spans="79:79" ht="24" thickBot="1">
      <c r="CA15982" s="136"/>
    </row>
    <row r="15983" spans="79:79" ht="24" thickBot="1">
      <c r="CA15983" s="136"/>
    </row>
    <row r="15984" spans="79:79" ht="24" thickBot="1">
      <c r="CA15984" s="136"/>
    </row>
    <row r="15985" spans="79:79" ht="24" thickBot="1">
      <c r="CA15985" s="136"/>
    </row>
    <row r="15986" spans="79:79" ht="24" thickBot="1">
      <c r="CA15986" s="136"/>
    </row>
    <row r="15987" spans="79:79" ht="24" thickBot="1">
      <c r="CA15987" s="136"/>
    </row>
    <row r="15988" spans="79:79" ht="24" thickBot="1">
      <c r="CA15988" s="136"/>
    </row>
    <row r="15989" spans="79:79" ht="24" thickBot="1">
      <c r="CA15989" s="136"/>
    </row>
    <row r="15990" spans="79:79" ht="24" thickBot="1">
      <c r="CA15990" s="136"/>
    </row>
    <row r="15991" spans="79:79" ht="24" thickBot="1">
      <c r="CA15991" s="136"/>
    </row>
    <row r="15992" spans="79:79" ht="24" thickBot="1">
      <c r="CA15992" s="136"/>
    </row>
    <row r="15993" spans="79:79" ht="24" thickBot="1">
      <c r="CA15993" s="136"/>
    </row>
    <row r="15994" spans="79:79" ht="24" thickBot="1">
      <c r="CA15994" s="136"/>
    </row>
    <row r="15995" spans="79:79" ht="24" thickBot="1">
      <c r="CA15995" s="136"/>
    </row>
    <row r="15996" spans="79:79" ht="24" thickBot="1">
      <c r="CA15996" s="136"/>
    </row>
    <row r="15997" spans="79:79" ht="24" thickBot="1">
      <c r="CA15997" s="136"/>
    </row>
    <row r="15998" spans="79:79" ht="24" thickBot="1">
      <c r="CA15998" s="136"/>
    </row>
    <row r="15999" spans="79:79" ht="24" thickBot="1">
      <c r="CA15999" s="136"/>
    </row>
    <row r="16000" spans="79:79" ht="24" thickBot="1">
      <c r="CA16000" s="136"/>
    </row>
    <row r="16001" spans="79:79" ht="24" thickBot="1">
      <c r="CA16001" s="136"/>
    </row>
    <row r="16002" spans="79:79" ht="24" thickBot="1">
      <c r="CA16002" s="136"/>
    </row>
    <row r="16003" spans="79:79" ht="24" thickBot="1">
      <c r="CA16003" s="136"/>
    </row>
    <row r="16004" spans="79:79" ht="24" thickBot="1">
      <c r="CA16004" s="136"/>
    </row>
    <row r="16005" spans="79:79" ht="24" thickBot="1">
      <c r="CA16005" s="136"/>
    </row>
    <row r="16006" spans="79:79" ht="24" thickBot="1">
      <c r="CA16006" s="136"/>
    </row>
    <row r="16007" spans="79:79" ht="24" thickBot="1">
      <c r="CA16007" s="136"/>
    </row>
    <row r="16008" spans="79:79" ht="24" thickBot="1">
      <c r="CA16008" s="136"/>
    </row>
    <row r="16009" spans="79:79" ht="24" thickBot="1">
      <c r="CA16009" s="136"/>
    </row>
    <row r="16010" spans="79:79" ht="24" thickBot="1">
      <c r="CA16010" s="136"/>
    </row>
    <row r="16011" spans="79:79" ht="24" thickBot="1">
      <c r="CA16011" s="136"/>
    </row>
    <row r="16012" spans="79:79" ht="24" thickBot="1">
      <c r="CA16012" s="136"/>
    </row>
    <row r="16013" spans="79:79" ht="24" thickBot="1">
      <c r="CA16013" s="136"/>
    </row>
    <row r="16014" spans="79:79" ht="24" thickBot="1">
      <c r="CA16014" s="136"/>
    </row>
    <row r="16015" spans="79:79" ht="24" thickBot="1">
      <c r="CA16015" s="136"/>
    </row>
    <row r="16016" spans="79:79" ht="24" thickBot="1">
      <c r="CA16016" s="136"/>
    </row>
    <row r="16017" spans="79:79" ht="24" thickBot="1">
      <c r="CA16017" s="136"/>
    </row>
    <row r="16018" spans="79:79" ht="24" thickBot="1">
      <c r="CA16018" s="136"/>
    </row>
    <row r="16019" spans="79:79" ht="24" thickBot="1">
      <c r="CA16019" s="136"/>
    </row>
    <row r="16020" spans="79:79" ht="24" thickBot="1">
      <c r="CA16020" s="136"/>
    </row>
    <row r="16021" spans="79:79" ht="24" thickBot="1">
      <c r="CA16021" s="136"/>
    </row>
    <row r="16022" spans="79:79" ht="24" thickBot="1">
      <c r="CA16022" s="136"/>
    </row>
    <row r="16023" spans="79:79" ht="24" thickBot="1">
      <c r="CA16023" s="136"/>
    </row>
    <row r="16024" spans="79:79" ht="24" thickBot="1">
      <c r="CA16024" s="136"/>
    </row>
    <row r="16025" spans="79:79" ht="24" thickBot="1">
      <c r="CA16025" s="136"/>
    </row>
    <row r="16026" spans="79:79" ht="24" thickBot="1">
      <c r="CA16026" s="136"/>
    </row>
    <row r="16027" spans="79:79" ht="24" thickBot="1">
      <c r="CA16027" s="136"/>
    </row>
    <row r="16028" spans="79:79" ht="24" thickBot="1">
      <c r="CA16028" s="136"/>
    </row>
    <row r="16029" spans="79:79" ht="24" thickBot="1">
      <c r="CA16029" s="136"/>
    </row>
    <row r="16030" spans="79:79" ht="24" thickBot="1">
      <c r="CA16030" s="136"/>
    </row>
    <row r="16031" spans="79:79" ht="24" thickBot="1">
      <c r="CA16031" s="136"/>
    </row>
    <row r="16032" spans="79:79" ht="24" thickBot="1">
      <c r="CA16032" s="136"/>
    </row>
    <row r="16033" spans="79:79" ht="24" thickBot="1">
      <c r="CA16033" s="136"/>
    </row>
    <row r="16034" spans="79:79" ht="24" thickBot="1">
      <c r="CA16034" s="136"/>
    </row>
    <row r="16035" spans="79:79" ht="24" thickBot="1">
      <c r="CA16035" s="136"/>
    </row>
    <row r="16036" spans="79:79" ht="24" thickBot="1">
      <c r="CA16036" s="136"/>
    </row>
    <row r="16037" spans="79:79" ht="24" thickBot="1">
      <c r="CA16037" s="136"/>
    </row>
    <row r="16038" spans="79:79" ht="24" thickBot="1">
      <c r="CA16038" s="136"/>
    </row>
    <row r="16039" spans="79:79" ht="24" thickBot="1">
      <c r="CA16039" s="136"/>
    </row>
    <row r="16040" spans="79:79" ht="24" thickBot="1">
      <c r="CA16040" s="136"/>
    </row>
    <row r="16041" spans="79:79" ht="24" thickBot="1">
      <c r="CA16041" s="136"/>
    </row>
    <row r="16042" spans="79:79" ht="24" thickBot="1">
      <c r="CA16042" s="136"/>
    </row>
    <row r="16043" spans="79:79" ht="24" thickBot="1">
      <c r="CA16043" s="136"/>
    </row>
    <row r="16044" spans="79:79" ht="24" thickBot="1">
      <c r="CA16044" s="136"/>
    </row>
    <row r="16045" spans="79:79" ht="24" thickBot="1">
      <c r="CA16045" s="136"/>
    </row>
    <row r="16046" spans="79:79" ht="24" thickBot="1">
      <c r="CA16046" s="136"/>
    </row>
    <row r="16047" spans="79:79" ht="24" thickBot="1">
      <c r="CA16047" s="136"/>
    </row>
    <row r="16048" spans="79:79" ht="24" thickBot="1">
      <c r="CA16048" s="136"/>
    </row>
    <row r="16049" spans="79:79" ht="24" thickBot="1">
      <c r="CA16049" s="136"/>
    </row>
    <row r="16050" spans="79:79" ht="24" thickBot="1">
      <c r="CA16050" s="136"/>
    </row>
    <row r="16051" spans="79:79" ht="24" thickBot="1">
      <c r="CA16051" s="136"/>
    </row>
    <row r="16052" spans="79:79" ht="24" thickBot="1">
      <c r="CA16052" s="136"/>
    </row>
    <row r="16053" spans="79:79" ht="24" thickBot="1">
      <c r="CA16053" s="136"/>
    </row>
    <row r="16054" spans="79:79" ht="24" thickBot="1">
      <c r="CA16054" s="136"/>
    </row>
    <row r="16055" spans="79:79" ht="24" thickBot="1">
      <c r="CA16055" s="136"/>
    </row>
    <row r="16056" spans="79:79" ht="24" thickBot="1">
      <c r="CA16056" s="136"/>
    </row>
    <row r="16057" spans="79:79" ht="24" thickBot="1">
      <c r="CA16057" s="136"/>
    </row>
    <row r="16058" spans="79:79" ht="24" thickBot="1">
      <c r="CA16058" s="136"/>
    </row>
    <row r="16059" spans="79:79" ht="24" thickBot="1">
      <c r="CA16059" s="136"/>
    </row>
    <row r="16060" spans="79:79" ht="24" thickBot="1">
      <c r="CA16060" s="136"/>
    </row>
    <row r="16061" spans="79:79" ht="24" thickBot="1">
      <c r="CA16061" s="136"/>
    </row>
    <row r="16062" spans="79:79" ht="24" thickBot="1">
      <c r="CA16062" s="136"/>
    </row>
    <row r="16063" spans="79:79" ht="24" thickBot="1">
      <c r="CA16063" s="136"/>
    </row>
    <row r="16064" spans="79:79" ht="24" thickBot="1">
      <c r="CA16064" s="136"/>
    </row>
    <row r="16065" spans="79:79" ht="24" thickBot="1">
      <c r="CA16065" s="136"/>
    </row>
    <row r="16066" spans="79:79" ht="24" thickBot="1">
      <c r="CA16066" s="136"/>
    </row>
    <row r="16067" spans="79:79" ht="24" thickBot="1">
      <c r="CA16067" s="136"/>
    </row>
    <row r="16068" spans="79:79" ht="24" thickBot="1">
      <c r="CA16068" s="136"/>
    </row>
    <row r="16069" spans="79:79" ht="24" thickBot="1">
      <c r="CA16069" s="136"/>
    </row>
    <row r="16070" spans="79:79" ht="24" thickBot="1">
      <c r="CA16070" s="136"/>
    </row>
    <row r="16071" spans="79:79" ht="24" thickBot="1">
      <c r="CA16071" s="136"/>
    </row>
    <row r="16072" spans="79:79" ht="24" thickBot="1">
      <c r="CA16072" s="136"/>
    </row>
    <row r="16073" spans="79:79" ht="24" thickBot="1">
      <c r="CA16073" s="136"/>
    </row>
    <row r="16074" spans="79:79" ht="24" thickBot="1">
      <c r="CA16074" s="136"/>
    </row>
    <row r="16075" spans="79:79" ht="24" thickBot="1">
      <c r="CA16075" s="136"/>
    </row>
    <row r="16076" spans="79:79" ht="24" thickBot="1">
      <c r="CA16076" s="136"/>
    </row>
    <row r="16077" spans="79:79" ht="24" thickBot="1">
      <c r="CA16077" s="136"/>
    </row>
    <row r="16078" spans="79:79" ht="24" thickBot="1">
      <c r="CA16078" s="136"/>
    </row>
    <row r="16079" spans="79:79" ht="24" thickBot="1">
      <c r="CA16079" s="136"/>
    </row>
    <row r="16080" spans="79:79" ht="24" thickBot="1">
      <c r="CA16080" s="136"/>
    </row>
    <row r="16081" spans="79:79" ht="24" thickBot="1">
      <c r="CA16081" s="136"/>
    </row>
    <row r="16082" spans="79:79" ht="24" thickBot="1">
      <c r="CA16082" s="136"/>
    </row>
    <row r="16083" spans="79:79" ht="24" thickBot="1">
      <c r="CA16083" s="136"/>
    </row>
    <row r="16084" spans="79:79" ht="24" thickBot="1">
      <c r="CA16084" s="136"/>
    </row>
    <row r="16085" spans="79:79" ht="24" thickBot="1">
      <c r="CA16085" s="136"/>
    </row>
    <row r="16086" spans="79:79" ht="24" thickBot="1">
      <c r="CA16086" s="136"/>
    </row>
    <row r="16087" spans="79:79" ht="24" thickBot="1">
      <c r="CA16087" s="136"/>
    </row>
    <row r="16088" spans="79:79" ht="24" thickBot="1">
      <c r="CA16088" s="136"/>
    </row>
    <row r="16089" spans="79:79" ht="24" thickBot="1">
      <c r="CA16089" s="136"/>
    </row>
    <row r="16090" spans="79:79" ht="24" thickBot="1">
      <c r="CA16090" s="136"/>
    </row>
    <row r="16091" spans="79:79" ht="24" thickBot="1">
      <c r="CA16091" s="136"/>
    </row>
    <row r="16092" spans="79:79" ht="24" thickBot="1">
      <c r="CA16092" s="136"/>
    </row>
    <row r="16093" spans="79:79" ht="24" thickBot="1">
      <c r="CA16093" s="136"/>
    </row>
    <row r="16094" spans="79:79" ht="24" thickBot="1">
      <c r="CA16094" s="136"/>
    </row>
    <row r="16095" spans="79:79" ht="24" thickBot="1">
      <c r="CA16095" s="136"/>
    </row>
    <row r="16096" spans="79:79" ht="24" thickBot="1">
      <c r="CA16096" s="136"/>
    </row>
    <row r="16097" spans="79:79" ht="24" thickBot="1">
      <c r="CA16097" s="136"/>
    </row>
    <row r="16098" spans="79:79" ht="24" thickBot="1">
      <c r="CA16098" s="136"/>
    </row>
    <row r="16099" spans="79:79" ht="24" thickBot="1">
      <c r="CA16099" s="136"/>
    </row>
    <row r="16100" spans="79:79" ht="24" thickBot="1">
      <c r="CA16100" s="136"/>
    </row>
    <row r="16101" spans="79:79" ht="24" thickBot="1">
      <c r="CA16101" s="136"/>
    </row>
    <row r="16102" spans="79:79" ht="24" thickBot="1">
      <c r="CA16102" s="136"/>
    </row>
    <row r="16103" spans="79:79" ht="24" thickBot="1">
      <c r="CA16103" s="136"/>
    </row>
    <row r="16104" spans="79:79" ht="24" thickBot="1">
      <c r="CA16104" s="136"/>
    </row>
    <row r="16105" spans="79:79" ht="24" thickBot="1">
      <c r="CA16105" s="136"/>
    </row>
    <row r="16106" spans="79:79" ht="24" thickBot="1">
      <c r="CA16106" s="136"/>
    </row>
    <row r="16107" spans="79:79" ht="24" thickBot="1">
      <c r="CA16107" s="136"/>
    </row>
    <row r="16108" spans="79:79" ht="24" thickBot="1">
      <c r="CA16108" s="136"/>
    </row>
    <row r="16109" spans="79:79" ht="24" thickBot="1">
      <c r="CA16109" s="136"/>
    </row>
    <row r="16110" spans="79:79" ht="24" thickBot="1">
      <c r="CA16110" s="136"/>
    </row>
    <row r="16111" spans="79:79" ht="24" thickBot="1">
      <c r="CA16111" s="136"/>
    </row>
    <row r="16112" spans="79:79" ht="24" thickBot="1">
      <c r="CA16112" s="136"/>
    </row>
    <row r="16113" spans="79:79" ht="24" thickBot="1">
      <c r="CA16113" s="136"/>
    </row>
    <row r="16114" spans="79:79" ht="24" thickBot="1">
      <c r="CA16114" s="136"/>
    </row>
    <row r="16115" spans="79:79" ht="24" thickBot="1">
      <c r="CA16115" s="136"/>
    </row>
    <row r="16116" spans="79:79" ht="24" thickBot="1">
      <c r="CA16116" s="136"/>
    </row>
    <row r="16117" spans="79:79" ht="24" thickBot="1">
      <c r="CA16117" s="136"/>
    </row>
    <row r="16118" spans="79:79" ht="24" thickBot="1">
      <c r="CA16118" s="136"/>
    </row>
    <row r="16119" spans="79:79" ht="24" thickBot="1">
      <c r="CA16119" s="136"/>
    </row>
    <row r="16120" spans="79:79" ht="24" thickBot="1">
      <c r="CA16120" s="136"/>
    </row>
    <row r="16121" spans="79:79" ht="24" thickBot="1">
      <c r="CA16121" s="136"/>
    </row>
    <row r="16122" spans="79:79" ht="24" thickBot="1">
      <c r="CA16122" s="136"/>
    </row>
    <row r="16123" spans="79:79" ht="24" thickBot="1">
      <c r="CA16123" s="136"/>
    </row>
    <row r="16124" spans="79:79" ht="24" thickBot="1">
      <c r="CA16124" s="136"/>
    </row>
    <row r="16125" spans="79:79" ht="24" thickBot="1">
      <c r="CA16125" s="136"/>
    </row>
    <row r="16126" spans="79:79" ht="24" thickBot="1">
      <c r="CA16126" s="136"/>
    </row>
    <row r="16127" spans="79:79" ht="24" thickBot="1">
      <c r="CA16127" s="136"/>
    </row>
    <row r="16128" spans="79:79" ht="24" thickBot="1">
      <c r="CA16128" s="136"/>
    </row>
    <row r="16129" spans="79:79" ht="24" thickBot="1">
      <c r="CA16129" s="136"/>
    </row>
    <row r="16130" spans="79:79" ht="24" thickBot="1">
      <c r="CA16130" s="136"/>
    </row>
    <row r="16131" spans="79:79" ht="24" thickBot="1">
      <c r="CA16131" s="136"/>
    </row>
    <row r="16132" spans="79:79" ht="24" thickBot="1">
      <c r="CA16132" s="136"/>
    </row>
    <row r="16133" spans="79:79" ht="24" thickBot="1">
      <c r="CA16133" s="136"/>
    </row>
    <row r="16134" spans="79:79" ht="24" thickBot="1">
      <c r="CA16134" s="136"/>
    </row>
    <row r="16135" spans="79:79" ht="24" thickBot="1">
      <c r="CA16135" s="136"/>
    </row>
    <row r="16136" spans="79:79" ht="24" thickBot="1">
      <c r="CA16136" s="136"/>
    </row>
    <row r="16137" spans="79:79" ht="24" thickBot="1">
      <c r="CA16137" s="136"/>
    </row>
    <row r="16138" spans="79:79" ht="24" thickBot="1">
      <c r="CA16138" s="136"/>
    </row>
    <row r="16139" spans="79:79" ht="24" thickBot="1">
      <c r="CA16139" s="136"/>
    </row>
    <row r="16140" spans="79:79" ht="24" thickBot="1">
      <c r="CA16140" s="136"/>
    </row>
    <row r="16141" spans="79:79" ht="24" thickBot="1">
      <c r="CA16141" s="136"/>
    </row>
    <row r="16142" spans="79:79" ht="24" thickBot="1">
      <c r="CA16142" s="136"/>
    </row>
    <row r="16143" spans="79:79" ht="24" thickBot="1">
      <c r="CA16143" s="136"/>
    </row>
    <row r="16144" spans="79:79" ht="24" thickBot="1">
      <c r="CA16144" s="136"/>
    </row>
    <row r="16145" spans="79:79" ht="24" thickBot="1">
      <c r="CA16145" s="136"/>
    </row>
    <row r="16146" spans="79:79" ht="24" thickBot="1">
      <c r="CA16146" s="136"/>
    </row>
    <row r="16147" spans="79:79" ht="24" thickBot="1">
      <c r="CA16147" s="136"/>
    </row>
    <row r="16148" spans="79:79" ht="24" thickBot="1">
      <c r="CA16148" s="136"/>
    </row>
    <row r="16149" spans="79:79" ht="24" thickBot="1">
      <c r="CA16149" s="136"/>
    </row>
    <row r="16150" spans="79:79" ht="24" thickBot="1">
      <c r="CA16150" s="136"/>
    </row>
    <row r="16151" spans="79:79" ht="24" thickBot="1">
      <c r="CA16151" s="136"/>
    </row>
    <row r="16152" spans="79:79" ht="24" thickBot="1">
      <c r="CA16152" s="136"/>
    </row>
    <row r="16153" spans="79:79" ht="24" thickBot="1">
      <c r="CA16153" s="136"/>
    </row>
    <row r="16154" spans="79:79" ht="24" thickBot="1">
      <c r="CA16154" s="136"/>
    </row>
    <row r="16155" spans="79:79" ht="24" thickBot="1">
      <c r="CA16155" s="136"/>
    </row>
    <row r="16156" spans="79:79" ht="24" thickBot="1">
      <c r="CA16156" s="136"/>
    </row>
    <row r="16157" spans="79:79" ht="24" thickBot="1">
      <c r="CA16157" s="136"/>
    </row>
    <row r="16158" spans="79:79" ht="24" thickBot="1">
      <c r="CA16158" s="136"/>
    </row>
    <row r="16159" spans="79:79" ht="24" thickBot="1">
      <c r="CA16159" s="136"/>
    </row>
    <row r="16160" spans="79:79" ht="24" thickBot="1">
      <c r="CA16160" s="136"/>
    </row>
    <row r="16161" spans="79:79" ht="24" thickBot="1">
      <c r="CA16161" s="136"/>
    </row>
    <row r="16162" spans="79:79" ht="24" thickBot="1">
      <c r="CA16162" s="136"/>
    </row>
    <row r="16163" spans="79:79" ht="24" thickBot="1">
      <c r="CA16163" s="136"/>
    </row>
    <row r="16164" spans="79:79" ht="24" thickBot="1">
      <c r="CA16164" s="136"/>
    </row>
    <row r="16165" spans="79:79" ht="24" thickBot="1">
      <c r="CA16165" s="136"/>
    </row>
    <row r="16166" spans="79:79" ht="24" thickBot="1">
      <c r="CA16166" s="136"/>
    </row>
    <row r="16167" spans="79:79" ht="24" thickBot="1">
      <c r="CA16167" s="136"/>
    </row>
    <row r="16168" spans="79:79" ht="24" thickBot="1">
      <c r="CA16168" s="136"/>
    </row>
    <row r="16169" spans="79:79" ht="24" thickBot="1">
      <c r="CA16169" s="136"/>
    </row>
    <row r="16170" spans="79:79" ht="24" thickBot="1">
      <c r="CA16170" s="136"/>
    </row>
    <row r="16171" spans="79:79" ht="24" thickBot="1">
      <c r="CA16171" s="136"/>
    </row>
    <row r="16172" spans="79:79" ht="24" thickBot="1">
      <c r="CA16172" s="136"/>
    </row>
    <row r="16173" spans="79:79" ht="24" thickBot="1">
      <c r="CA16173" s="136"/>
    </row>
    <row r="16174" spans="79:79" ht="24" thickBot="1">
      <c r="CA16174" s="136"/>
    </row>
    <row r="16175" spans="79:79" ht="24" thickBot="1">
      <c r="CA16175" s="136"/>
    </row>
    <row r="16176" spans="79:79" ht="24" thickBot="1">
      <c r="CA16176" s="136"/>
    </row>
    <row r="16177" spans="79:79" ht="24" thickBot="1">
      <c r="CA16177" s="136"/>
    </row>
    <row r="16178" spans="79:79" ht="24" thickBot="1">
      <c r="CA16178" s="136"/>
    </row>
    <row r="16179" spans="79:79" ht="24" thickBot="1">
      <c r="CA16179" s="136"/>
    </row>
    <row r="16180" spans="79:79" ht="24" thickBot="1">
      <c r="CA16180" s="136"/>
    </row>
    <row r="16181" spans="79:79" ht="24" thickBot="1">
      <c r="CA16181" s="136"/>
    </row>
    <row r="16182" spans="79:79" ht="24" thickBot="1">
      <c r="CA16182" s="136"/>
    </row>
    <row r="16183" spans="79:79" ht="24" thickBot="1">
      <c r="CA16183" s="136"/>
    </row>
    <row r="16184" spans="79:79" ht="24" thickBot="1">
      <c r="CA16184" s="136"/>
    </row>
    <row r="16185" spans="79:79" ht="24" thickBot="1">
      <c r="CA16185" s="136"/>
    </row>
    <row r="16186" spans="79:79" ht="24" thickBot="1">
      <c r="CA16186" s="136"/>
    </row>
    <row r="16187" spans="79:79" ht="24" thickBot="1">
      <c r="CA16187" s="136"/>
    </row>
    <row r="16188" spans="79:79" ht="24" thickBot="1">
      <c r="CA16188" s="136"/>
    </row>
    <row r="16189" spans="79:79" ht="24" thickBot="1">
      <c r="CA16189" s="136"/>
    </row>
    <row r="16190" spans="79:79" ht="24" thickBot="1">
      <c r="CA16190" s="136"/>
    </row>
    <row r="16191" spans="79:79" ht="24" thickBot="1">
      <c r="CA16191" s="136"/>
    </row>
    <row r="16192" spans="79:79" ht="24" thickBot="1">
      <c r="CA16192" s="136"/>
    </row>
    <row r="16193" spans="79:79" ht="24" thickBot="1">
      <c r="CA16193" s="136"/>
    </row>
    <row r="16194" spans="79:79" ht="24" thickBot="1">
      <c r="CA16194" s="136"/>
    </row>
    <row r="16195" spans="79:79" ht="24" thickBot="1">
      <c r="CA16195" s="136"/>
    </row>
    <row r="16196" spans="79:79" ht="24" thickBot="1">
      <c r="CA16196" s="136"/>
    </row>
    <row r="16197" spans="79:79" ht="24" thickBot="1">
      <c r="CA16197" s="136"/>
    </row>
    <row r="16198" spans="79:79" ht="24" thickBot="1">
      <c r="CA16198" s="136"/>
    </row>
    <row r="16199" spans="79:79" ht="24" thickBot="1">
      <c r="CA16199" s="136"/>
    </row>
    <row r="16200" spans="79:79" ht="24" thickBot="1">
      <c r="CA16200" s="136"/>
    </row>
    <row r="16201" spans="79:79" ht="24" thickBot="1">
      <c r="CA16201" s="136"/>
    </row>
    <row r="16202" spans="79:79" ht="24" thickBot="1">
      <c r="CA16202" s="136"/>
    </row>
    <row r="16203" spans="79:79" ht="24" thickBot="1">
      <c r="CA16203" s="136"/>
    </row>
    <row r="16204" spans="79:79" ht="24" thickBot="1">
      <c r="CA16204" s="136"/>
    </row>
    <row r="16205" spans="79:79" ht="24" thickBot="1">
      <c r="CA16205" s="136"/>
    </row>
    <row r="16206" spans="79:79" ht="24" thickBot="1">
      <c r="CA16206" s="136"/>
    </row>
    <row r="16207" spans="79:79" ht="24" thickBot="1">
      <c r="CA16207" s="136"/>
    </row>
    <row r="16208" spans="79:79" ht="24" thickBot="1">
      <c r="CA16208" s="136"/>
    </row>
    <row r="16209" spans="79:79" ht="24" thickBot="1">
      <c r="CA16209" s="136"/>
    </row>
    <row r="16210" spans="79:79" ht="24" thickBot="1">
      <c r="CA16210" s="136"/>
    </row>
    <row r="16211" spans="79:79" ht="24" thickBot="1">
      <c r="CA16211" s="136"/>
    </row>
    <row r="16212" spans="79:79" ht="24" thickBot="1">
      <c r="CA16212" s="136"/>
    </row>
    <row r="16213" spans="79:79" ht="24" thickBot="1">
      <c r="CA16213" s="136"/>
    </row>
    <row r="16214" spans="79:79" ht="24" thickBot="1">
      <c r="CA16214" s="136"/>
    </row>
    <row r="16215" spans="79:79" ht="24" thickBot="1">
      <c r="CA16215" s="136"/>
    </row>
    <row r="16216" spans="79:79" ht="24" thickBot="1">
      <c r="CA16216" s="136"/>
    </row>
    <row r="16217" spans="79:79" ht="24" thickBot="1">
      <c r="CA16217" s="136"/>
    </row>
    <row r="16218" spans="79:79" ht="24" thickBot="1">
      <c r="CA16218" s="136"/>
    </row>
    <row r="16219" spans="79:79" ht="24" thickBot="1">
      <c r="CA16219" s="136"/>
    </row>
    <row r="16220" spans="79:79" ht="24" thickBot="1">
      <c r="CA16220" s="136"/>
    </row>
    <row r="16221" spans="79:79" ht="24" thickBot="1">
      <c r="CA16221" s="136"/>
    </row>
    <row r="16222" spans="79:79" ht="24" thickBot="1">
      <c r="CA16222" s="136"/>
    </row>
    <row r="16223" spans="79:79" ht="24" thickBot="1">
      <c r="CA16223" s="136"/>
    </row>
    <row r="16224" spans="79:79" ht="24" thickBot="1">
      <c r="CA16224" s="136"/>
    </row>
    <row r="16225" spans="79:79" ht="24" thickBot="1">
      <c r="CA16225" s="136"/>
    </row>
    <row r="16226" spans="79:79" ht="24" thickBot="1">
      <c r="CA16226" s="136"/>
    </row>
    <row r="16227" spans="79:79" ht="24" thickBot="1">
      <c r="CA16227" s="136"/>
    </row>
    <row r="16228" spans="79:79" ht="24" thickBot="1">
      <c r="CA16228" s="136"/>
    </row>
    <row r="16229" spans="79:79" ht="24" thickBot="1">
      <c r="CA16229" s="136"/>
    </row>
    <row r="16230" spans="79:79" ht="24" thickBot="1">
      <c r="CA16230" s="136"/>
    </row>
    <row r="16231" spans="79:79" ht="24" thickBot="1">
      <c r="CA16231" s="136"/>
    </row>
    <row r="16232" spans="79:79" ht="24" thickBot="1">
      <c r="CA16232" s="136"/>
    </row>
    <row r="16233" spans="79:79" ht="24" thickBot="1">
      <c r="CA16233" s="136"/>
    </row>
    <row r="16234" spans="79:79" ht="24" thickBot="1">
      <c r="CA16234" s="136"/>
    </row>
    <row r="16235" spans="79:79" ht="24" thickBot="1">
      <c r="CA16235" s="136"/>
    </row>
    <row r="16236" spans="79:79" ht="24" thickBot="1">
      <c r="CA16236" s="136"/>
    </row>
    <row r="16237" spans="79:79" ht="24" thickBot="1">
      <c r="CA16237" s="136"/>
    </row>
    <row r="16238" spans="79:79" ht="24" thickBot="1">
      <c r="CA16238" s="136"/>
    </row>
    <row r="16239" spans="79:79" ht="24" thickBot="1">
      <c r="CA16239" s="136"/>
    </row>
    <row r="16240" spans="79:79" ht="24" thickBot="1">
      <c r="CA16240" s="136"/>
    </row>
    <row r="16241" spans="79:79" ht="24" thickBot="1">
      <c r="CA16241" s="136"/>
    </row>
    <row r="16242" spans="79:79" ht="24" thickBot="1">
      <c r="CA16242" s="136"/>
    </row>
    <row r="16243" spans="79:79" ht="24" thickBot="1">
      <c r="CA16243" s="136"/>
    </row>
    <row r="16244" spans="79:79" ht="24" thickBot="1">
      <c r="CA16244" s="136"/>
    </row>
    <row r="16245" spans="79:79" ht="24" thickBot="1">
      <c r="CA16245" s="136"/>
    </row>
    <row r="16246" spans="79:79" ht="24" thickBot="1">
      <c r="CA16246" s="136"/>
    </row>
    <row r="16247" spans="79:79" ht="24" thickBot="1">
      <c r="CA16247" s="136"/>
    </row>
    <row r="16248" spans="79:79" ht="24" thickBot="1">
      <c r="CA16248" s="136"/>
    </row>
    <row r="16249" spans="79:79" ht="24" thickBot="1">
      <c r="CA16249" s="136"/>
    </row>
    <row r="16250" spans="79:79" ht="24" thickBot="1">
      <c r="CA16250" s="136"/>
    </row>
    <row r="16251" spans="79:79" ht="24" thickBot="1">
      <c r="CA16251" s="136"/>
    </row>
    <row r="16252" spans="79:79" ht="24" thickBot="1">
      <c r="CA16252" s="136"/>
    </row>
    <row r="16253" spans="79:79" ht="24" thickBot="1">
      <c r="CA16253" s="136"/>
    </row>
    <row r="16254" spans="79:79" ht="24" thickBot="1">
      <c r="CA16254" s="136"/>
    </row>
    <row r="16255" spans="79:79" ht="24" thickBot="1">
      <c r="CA16255" s="136"/>
    </row>
    <row r="16256" spans="79:79" ht="24" thickBot="1">
      <c r="CA16256" s="136"/>
    </row>
    <row r="16257" spans="79:79" ht="24" thickBot="1">
      <c r="CA16257" s="136"/>
    </row>
    <row r="16258" spans="79:79" ht="24" thickBot="1">
      <c r="CA16258" s="136"/>
    </row>
    <row r="16259" spans="79:79" ht="24" thickBot="1">
      <c r="CA16259" s="136"/>
    </row>
    <row r="16260" spans="79:79" ht="24" thickBot="1">
      <c r="CA16260" s="136"/>
    </row>
    <row r="16261" spans="79:79" ht="24" thickBot="1">
      <c r="CA16261" s="136"/>
    </row>
    <row r="16262" spans="79:79" ht="24" thickBot="1">
      <c r="CA16262" s="136"/>
    </row>
    <row r="16263" spans="79:79" ht="24" thickBot="1">
      <c r="CA16263" s="136"/>
    </row>
    <row r="16264" spans="79:79" ht="24" thickBot="1">
      <c r="CA16264" s="136"/>
    </row>
    <row r="16265" spans="79:79" ht="24" thickBot="1">
      <c r="CA16265" s="136"/>
    </row>
    <row r="16266" spans="79:79" ht="24" thickBot="1">
      <c r="CA16266" s="136"/>
    </row>
    <row r="16267" spans="79:79" ht="24" thickBot="1">
      <c r="CA16267" s="136"/>
    </row>
    <row r="16268" spans="79:79" ht="24" thickBot="1">
      <c r="CA16268" s="136"/>
    </row>
    <row r="16269" spans="79:79" ht="24" thickBot="1">
      <c r="CA16269" s="136"/>
    </row>
    <row r="16270" spans="79:79" ht="24" thickBot="1">
      <c r="CA16270" s="136"/>
    </row>
    <row r="16271" spans="79:79" ht="24" thickBot="1">
      <c r="CA16271" s="136"/>
    </row>
    <row r="16272" spans="79:79" ht="24" thickBot="1">
      <c r="CA16272" s="136"/>
    </row>
    <row r="16273" spans="79:79" ht="24" thickBot="1">
      <c r="CA16273" s="136"/>
    </row>
    <row r="16274" spans="79:79" ht="24" thickBot="1">
      <c r="CA16274" s="136"/>
    </row>
    <row r="16275" spans="79:79" ht="24" thickBot="1">
      <c r="CA16275" s="136"/>
    </row>
    <row r="16276" spans="79:79" ht="24" thickBot="1">
      <c r="CA16276" s="136"/>
    </row>
    <row r="16277" spans="79:79" ht="24" thickBot="1">
      <c r="CA16277" s="136"/>
    </row>
    <row r="16278" spans="79:79" ht="24" thickBot="1">
      <c r="CA16278" s="136"/>
    </row>
    <row r="16279" spans="79:79" ht="24" thickBot="1">
      <c r="CA16279" s="136"/>
    </row>
    <row r="16280" spans="79:79" ht="24" thickBot="1">
      <c r="CA16280" s="136"/>
    </row>
    <row r="16281" spans="79:79" ht="24" thickBot="1">
      <c r="CA16281" s="136"/>
    </row>
    <row r="16282" spans="79:79" ht="24" thickBot="1">
      <c r="CA16282" s="136"/>
    </row>
    <row r="16283" spans="79:79" ht="24" thickBot="1">
      <c r="CA16283" s="136"/>
    </row>
    <row r="16284" spans="79:79" ht="24" thickBot="1">
      <c r="CA16284" s="136"/>
    </row>
    <row r="16285" spans="79:79" ht="24" thickBot="1">
      <c r="CA16285" s="136"/>
    </row>
    <row r="16286" spans="79:79" ht="24" thickBot="1">
      <c r="CA16286" s="136"/>
    </row>
    <row r="16287" spans="79:79" ht="24" thickBot="1">
      <c r="CA16287" s="136"/>
    </row>
    <row r="16288" spans="79:79" ht="24" thickBot="1">
      <c r="CA16288" s="136"/>
    </row>
    <row r="16289" spans="79:79" ht="24" thickBot="1">
      <c r="CA16289" s="136"/>
    </row>
    <row r="16290" spans="79:79" ht="24" thickBot="1">
      <c r="CA16290" s="136"/>
    </row>
    <row r="16291" spans="79:79" ht="24" thickBot="1">
      <c r="CA16291" s="136"/>
    </row>
    <row r="16292" spans="79:79" ht="24" thickBot="1">
      <c r="CA16292" s="136"/>
    </row>
    <row r="16293" spans="79:79" ht="24" thickBot="1">
      <c r="CA16293" s="136"/>
    </row>
    <row r="16294" spans="79:79" ht="24" thickBot="1">
      <c r="CA16294" s="136"/>
    </row>
    <row r="16295" spans="79:79" ht="24" thickBot="1">
      <c r="CA16295" s="136"/>
    </row>
    <row r="16296" spans="79:79" ht="24" thickBot="1">
      <c r="CA16296" s="136"/>
    </row>
    <row r="16297" spans="79:79" ht="24" thickBot="1">
      <c r="CA16297" s="136"/>
    </row>
    <row r="16298" spans="79:79" ht="24" thickBot="1">
      <c r="CA16298" s="136"/>
    </row>
    <row r="16299" spans="79:79" ht="24" thickBot="1">
      <c r="CA16299" s="136"/>
    </row>
    <row r="16300" spans="79:79" ht="24" thickBot="1">
      <c r="CA16300" s="136"/>
    </row>
    <row r="16301" spans="79:79" ht="24" thickBot="1">
      <c r="CA16301" s="136"/>
    </row>
    <row r="16302" spans="79:79" ht="24" thickBot="1">
      <c r="CA16302" s="136"/>
    </row>
    <row r="16303" spans="79:79" ht="24" thickBot="1">
      <c r="CA16303" s="136"/>
    </row>
    <row r="16304" spans="79:79" ht="24" thickBot="1">
      <c r="CA16304" s="136"/>
    </row>
    <row r="16305" spans="79:79" ht="24" thickBot="1">
      <c r="CA16305" s="136"/>
    </row>
    <row r="16306" spans="79:79" ht="24" thickBot="1">
      <c r="CA16306" s="136"/>
    </row>
    <row r="16307" spans="79:79" ht="24" thickBot="1">
      <c r="CA16307" s="136"/>
    </row>
    <row r="16308" spans="79:79" ht="24" thickBot="1">
      <c r="CA16308" s="136"/>
    </row>
    <row r="16309" spans="79:79" ht="24" thickBot="1">
      <c r="CA16309" s="136"/>
    </row>
    <row r="16310" spans="79:79" ht="24" thickBot="1">
      <c r="CA16310" s="136"/>
    </row>
    <row r="16311" spans="79:79" ht="24" thickBot="1">
      <c r="CA16311" s="136"/>
    </row>
    <row r="16312" spans="79:79" ht="24" thickBot="1">
      <c r="CA16312" s="136"/>
    </row>
    <row r="16313" spans="79:79" ht="24" thickBot="1">
      <c r="CA16313" s="136"/>
    </row>
    <row r="16314" spans="79:79" ht="24" thickBot="1">
      <c r="CA16314" s="136"/>
    </row>
    <row r="16315" spans="79:79" ht="24" thickBot="1">
      <c r="CA16315" s="136"/>
    </row>
    <row r="16316" spans="79:79" ht="24" thickBot="1">
      <c r="CA16316" s="136"/>
    </row>
    <row r="16317" spans="79:79" ht="24" thickBot="1">
      <c r="CA16317" s="136"/>
    </row>
    <row r="16318" spans="79:79" ht="24" thickBot="1">
      <c r="CA16318" s="136"/>
    </row>
    <row r="16319" spans="79:79" ht="24" thickBot="1">
      <c r="CA16319" s="136"/>
    </row>
    <row r="16320" spans="79:79" ht="24" thickBot="1">
      <c r="CA16320" s="136"/>
    </row>
    <row r="16321" spans="79:79" ht="24" thickBot="1">
      <c r="CA16321" s="136"/>
    </row>
    <row r="16322" spans="79:79" ht="24" thickBot="1">
      <c r="CA16322" s="136"/>
    </row>
    <row r="16323" spans="79:79" ht="24" thickBot="1">
      <c r="CA16323" s="136"/>
    </row>
    <row r="16324" spans="79:79" ht="24" thickBot="1">
      <c r="CA16324" s="136"/>
    </row>
    <row r="16325" spans="79:79" ht="24" thickBot="1">
      <c r="CA16325" s="136"/>
    </row>
    <row r="16326" spans="79:79" ht="24" thickBot="1">
      <c r="CA16326" s="136"/>
    </row>
    <row r="16327" spans="79:79" ht="24" thickBot="1">
      <c r="CA16327" s="136"/>
    </row>
    <row r="16328" spans="79:79" ht="24" thickBot="1">
      <c r="CA16328" s="136"/>
    </row>
    <row r="16329" spans="79:79" ht="24" thickBot="1">
      <c r="CA16329" s="136"/>
    </row>
    <row r="16330" spans="79:79" ht="24" thickBot="1">
      <c r="CA16330" s="136"/>
    </row>
    <row r="16331" spans="79:79" ht="24" thickBot="1">
      <c r="CA16331" s="136"/>
    </row>
    <row r="16332" spans="79:79" ht="24" thickBot="1">
      <c r="CA16332" s="136"/>
    </row>
    <row r="16333" spans="79:79" ht="24" thickBot="1">
      <c r="CA16333" s="136"/>
    </row>
    <row r="16334" spans="79:79" ht="24" thickBot="1">
      <c r="CA16334" s="136"/>
    </row>
    <row r="16335" spans="79:79" ht="24" thickBot="1">
      <c r="CA16335" s="136"/>
    </row>
    <row r="16336" spans="79:79" ht="24" thickBot="1">
      <c r="CA16336" s="136"/>
    </row>
    <row r="16337" spans="79:79" ht="24" thickBot="1">
      <c r="CA16337" s="136"/>
    </row>
    <row r="16338" spans="79:79" ht="24" thickBot="1">
      <c r="CA16338" s="136"/>
    </row>
    <row r="16339" spans="79:79" ht="24" thickBot="1">
      <c r="CA16339" s="136"/>
    </row>
    <row r="16340" spans="79:79" ht="24" thickBot="1">
      <c r="CA16340" s="136"/>
    </row>
    <row r="16341" spans="79:79" ht="24" thickBot="1">
      <c r="CA16341" s="136"/>
    </row>
    <row r="16342" spans="79:79" ht="24" thickBot="1">
      <c r="CA16342" s="136"/>
    </row>
    <row r="16343" spans="79:79" ht="24" thickBot="1">
      <c r="CA16343" s="136"/>
    </row>
    <row r="16344" spans="79:79" ht="24" thickBot="1">
      <c r="CA16344" s="136"/>
    </row>
    <row r="16345" spans="79:79" ht="24" thickBot="1">
      <c r="CA16345" s="136"/>
    </row>
    <row r="16346" spans="79:79" ht="24" thickBot="1">
      <c r="CA16346" s="136"/>
    </row>
    <row r="16347" spans="79:79" ht="24" thickBot="1">
      <c r="CA16347" s="136"/>
    </row>
    <row r="16348" spans="79:79" ht="24" thickBot="1">
      <c r="CA16348" s="136"/>
    </row>
    <row r="16349" spans="79:79" ht="24" thickBot="1">
      <c r="CA16349" s="136"/>
    </row>
    <row r="16350" spans="79:79" ht="24" thickBot="1">
      <c r="CA16350" s="136"/>
    </row>
    <row r="16351" spans="79:79" ht="24" thickBot="1">
      <c r="CA16351" s="136"/>
    </row>
    <row r="16352" spans="79:79" ht="24" thickBot="1">
      <c r="CA16352" s="136"/>
    </row>
    <row r="16353" spans="79:79" ht="24" thickBot="1">
      <c r="CA16353" s="136"/>
    </row>
    <row r="16354" spans="79:79" ht="24" thickBot="1">
      <c r="CA16354" s="136"/>
    </row>
    <row r="16355" spans="79:79" ht="24" thickBot="1">
      <c r="CA16355" s="136"/>
    </row>
    <row r="16356" spans="79:79" ht="24" thickBot="1">
      <c r="CA16356" s="136"/>
    </row>
    <row r="16357" spans="79:79" ht="24" thickBot="1">
      <c r="CA16357" s="136"/>
    </row>
    <row r="16358" spans="79:79" ht="24" thickBot="1">
      <c r="CA16358" s="136"/>
    </row>
    <row r="16359" spans="79:79" ht="24" thickBot="1">
      <c r="CA16359" s="136"/>
    </row>
    <row r="16360" spans="79:79" ht="24" thickBot="1">
      <c r="CA16360" s="136"/>
    </row>
    <row r="16361" spans="79:79" ht="24" thickBot="1">
      <c r="CA16361" s="136"/>
    </row>
    <row r="16362" spans="79:79" ht="24" thickBot="1">
      <c r="CA16362" s="136"/>
    </row>
    <row r="16363" spans="79:79" ht="24" thickBot="1">
      <c r="CA16363" s="136"/>
    </row>
    <row r="16364" spans="79:79" ht="24" thickBot="1">
      <c r="CA16364" s="136"/>
    </row>
    <row r="16365" spans="79:79" ht="24" thickBot="1">
      <c r="CA16365" s="136"/>
    </row>
    <row r="16366" spans="79:79" ht="24" thickBot="1">
      <c r="CA16366" s="136"/>
    </row>
    <row r="16367" spans="79:79" ht="24" thickBot="1">
      <c r="CA16367" s="136"/>
    </row>
    <row r="16368" spans="79:79" ht="24" thickBot="1">
      <c r="CA16368" s="136"/>
    </row>
    <row r="16369" spans="79:79" ht="24" thickBot="1">
      <c r="CA16369" s="136"/>
    </row>
    <row r="16370" spans="79:79" ht="24" thickBot="1">
      <c r="CA16370" s="136"/>
    </row>
    <row r="16371" spans="79:79" ht="24" thickBot="1">
      <c r="CA16371" s="136"/>
    </row>
    <row r="16372" spans="79:79" ht="24" thickBot="1">
      <c r="CA16372" s="136"/>
    </row>
    <row r="16373" spans="79:79" ht="24" thickBot="1">
      <c r="CA16373" s="136"/>
    </row>
    <row r="16374" spans="79:79" ht="24" thickBot="1">
      <c r="CA16374" s="136"/>
    </row>
    <row r="16375" spans="79:79" ht="24" thickBot="1">
      <c r="CA16375" s="136"/>
    </row>
    <row r="16376" spans="79:79" ht="24" thickBot="1">
      <c r="CA16376" s="136"/>
    </row>
    <row r="16377" spans="79:79" ht="24" thickBot="1">
      <c r="CA16377" s="136"/>
    </row>
    <row r="16378" spans="79:79" ht="24" thickBot="1">
      <c r="CA16378" s="136"/>
    </row>
    <row r="16379" spans="79:79" ht="24" thickBot="1">
      <c r="CA16379" s="136"/>
    </row>
    <row r="16380" spans="79:79" ht="24" thickBot="1">
      <c r="CA16380" s="136"/>
    </row>
    <row r="16381" spans="79:79" ht="24" thickBot="1">
      <c r="CA16381" s="136"/>
    </row>
    <row r="16382" spans="79:79" ht="24" thickBot="1">
      <c r="CA16382" s="136"/>
    </row>
    <row r="16383" spans="79:79" ht="24" thickBot="1">
      <c r="CA16383" s="136"/>
    </row>
    <row r="16384" spans="79:79" ht="24" thickBot="1">
      <c r="CA16384" s="136"/>
    </row>
    <row r="16385" spans="79:79" ht="24" thickBot="1">
      <c r="CA16385" s="136"/>
    </row>
    <row r="16386" spans="79:79" ht="24" thickBot="1">
      <c r="CA16386" s="136"/>
    </row>
    <row r="16387" spans="79:79" ht="24" thickBot="1">
      <c r="CA16387" s="136"/>
    </row>
    <row r="16388" spans="79:79" ht="24" thickBot="1">
      <c r="CA16388" s="136"/>
    </row>
    <row r="16389" spans="79:79" ht="24" thickBot="1">
      <c r="CA16389" s="136"/>
    </row>
    <row r="16390" spans="79:79" ht="24" thickBot="1">
      <c r="CA16390" s="136"/>
    </row>
    <row r="16391" spans="79:79" ht="24" thickBot="1">
      <c r="CA16391" s="136"/>
    </row>
    <row r="16392" spans="79:79" ht="24" thickBot="1">
      <c r="CA16392" s="136"/>
    </row>
    <row r="16393" spans="79:79" ht="24" thickBot="1">
      <c r="CA16393" s="136"/>
    </row>
    <row r="16394" spans="79:79" ht="24" thickBot="1">
      <c r="CA16394" s="136"/>
    </row>
    <row r="16395" spans="79:79" ht="24" thickBot="1">
      <c r="CA16395" s="136"/>
    </row>
    <row r="16396" spans="79:79" ht="24" thickBot="1">
      <c r="CA16396" s="136"/>
    </row>
    <row r="16397" spans="79:79" ht="24" thickBot="1">
      <c r="CA16397" s="136"/>
    </row>
    <row r="16398" spans="79:79" ht="24" thickBot="1">
      <c r="CA16398" s="136"/>
    </row>
    <row r="16399" spans="79:79" ht="24" thickBot="1">
      <c r="CA16399" s="136"/>
    </row>
    <row r="16400" spans="79:79" ht="24" thickBot="1">
      <c r="CA16400" s="136"/>
    </row>
    <row r="16401" spans="79:79" ht="24" thickBot="1">
      <c r="CA16401" s="136"/>
    </row>
    <row r="16402" spans="79:79" ht="24" thickBot="1">
      <c r="CA16402" s="136"/>
    </row>
    <row r="16403" spans="79:79" ht="24" thickBot="1">
      <c r="CA16403" s="136"/>
    </row>
    <row r="16404" spans="79:79" ht="24" thickBot="1">
      <c r="CA16404" s="136"/>
    </row>
    <row r="16405" spans="79:79" ht="24" thickBot="1">
      <c r="CA16405" s="136"/>
    </row>
    <row r="16406" spans="79:79" ht="24" thickBot="1">
      <c r="CA16406" s="136"/>
    </row>
    <row r="16407" spans="79:79" ht="24" thickBot="1">
      <c r="CA16407" s="136"/>
    </row>
    <row r="16408" spans="79:79" ht="24" thickBot="1">
      <c r="CA16408" s="136"/>
    </row>
    <row r="16409" spans="79:79" ht="24" thickBot="1">
      <c r="CA16409" s="136"/>
    </row>
    <row r="16410" spans="79:79" ht="24" thickBot="1">
      <c r="CA16410" s="136"/>
    </row>
    <row r="16411" spans="79:79" ht="24" thickBot="1">
      <c r="CA16411" s="136"/>
    </row>
    <row r="16412" spans="79:79" ht="24" thickBot="1">
      <c r="CA16412" s="136"/>
    </row>
    <row r="16413" spans="79:79" ht="24" thickBot="1">
      <c r="CA16413" s="136"/>
    </row>
    <row r="16414" spans="79:79" ht="24" thickBot="1">
      <c r="CA16414" s="136"/>
    </row>
    <row r="16415" spans="79:79" ht="24" thickBot="1">
      <c r="CA16415" s="136"/>
    </row>
    <row r="16416" spans="79:79" ht="24" thickBot="1">
      <c r="CA16416" s="136"/>
    </row>
    <row r="16417" spans="79:79" ht="24" thickBot="1">
      <c r="CA16417" s="136"/>
    </row>
    <row r="16418" spans="79:79" ht="24" thickBot="1">
      <c r="CA16418" s="136"/>
    </row>
    <row r="16419" spans="79:79" ht="24" thickBot="1">
      <c r="CA16419" s="136"/>
    </row>
    <row r="16420" spans="79:79" ht="24" thickBot="1">
      <c r="CA16420" s="136"/>
    </row>
    <row r="16421" spans="79:79" ht="24" thickBot="1">
      <c r="CA16421" s="136"/>
    </row>
    <row r="16422" spans="79:79" ht="24" thickBot="1">
      <c r="CA16422" s="136"/>
    </row>
    <row r="16423" spans="79:79" ht="24" thickBot="1">
      <c r="CA16423" s="136"/>
    </row>
    <row r="16424" spans="79:79" ht="24" thickBot="1">
      <c r="CA16424" s="136"/>
    </row>
    <row r="16425" spans="79:79" ht="24" thickBot="1">
      <c r="CA16425" s="136"/>
    </row>
    <row r="16426" spans="79:79" ht="24" thickBot="1">
      <c r="CA16426" s="136"/>
    </row>
    <row r="16427" spans="79:79" ht="24" thickBot="1">
      <c r="CA16427" s="136"/>
    </row>
    <row r="16428" spans="79:79" ht="24" thickBot="1">
      <c r="CA16428" s="136"/>
    </row>
    <row r="16429" spans="79:79" ht="24" thickBot="1">
      <c r="CA16429" s="136"/>
    </row>
    <row r="16430" spans="79:79" ht="24" thickBot="1">
      <c r="CA16430" s="136"/>
    </row>
    <row r="16431" spans="79:79" ht="24" thickBot="1">
      <c r="CA16431" s="136"/>
    </row>
    <row r="16432" spans="79:79" ht="24" thickBot="1">
      <c r="CA16432" s="136"/>
    </row>
    <row r="16433" spans="79:79" ht="24" thickBot="1">
      <c r="CA16433" s="136"/>
    </row>
    <row r="16434" spans="79:79" ht="24" thickBot="1">
      <c r="CA16434" s="136"/>
    </row>
    <row r="16435" spans="79:79" ht="24" thickBot="1">
      <c r="CA16435" s="136"/>
    </row>
    <row r="16436" spans="79:79" ht="24" thickBot="1">
      <c r="CA16436" s="136"/>
    </row>
    <row r="16437" spans="79:79" ht="24" thickBot="1">
      <c r="CA16437" s="136"/>
    </row>
    <row r="16438" spans="79:79" ht="24" thickBot="1">
      <c r="CA16438" s="136"/>
    </row>
    <row r="16439" spans="79:79" ht="24" thickBot="1">
      <c r="CA16439" s="136"/>
    </row>
    <row r="16440" spans="79:79" ht="24" thickBot="1">
      <c r="CA16440" s="136"/>
    </row>
    <row r="16441" spans="79:79" ht="24" thickBot="1">
      <c r="CA16441" s="136"/>
    </row>
    <row r="16442" spans="79:79" ht="24" thickBot="1">
      <c r="CA16442" s="136"/>
    </row>
    <row r="16443" spans="79:79" ht="24" thickBot="1">
      <c r="CA16443" s="136"/>
    </row>
    <row r="16444" spans="79:79" ht="24" thickBot="1">
      <c r="CA16444" s="136"/>
    </row>
    <row r="16445" spans="79:79" ht="24" thickBot="1">
      <c r="CA16445" s="136"/>
    </row>
    <row r="16446" spans="79:79" ht="24" thickBot="1">
      <c r="CA16446" s="136"/>
    </row>
    <row r="16447" spans="79:79" ht="24" thickBot="1">
      <c r="CA16447" s="136"/>
    </row>
    <row r="16448" spans="79:79" ht="24" thickBot="1">
      <c r="CA16448" s="136"/>
    </row>
    <row r="16449" spans="79:79" ht="24" thickBot="1">
      <c r="CA16449" s="136"/>
    </row>
    <row r="16450" spans="79:79" ht="24" thickBot="1">
      <c r="CA16450" s="136"/>
    </row>
    <row r="16451" spans="79:79" ht="24" thickBot="1">
      <c r="CA16451" s="136"/>
    </row>
    <row r="16452" spans="79:79" ht="24" thickBot="1">
      <c r="CA16452" s="136"/>
    </row>
    <row r="16453" spans="79:79" ht="24" thickBot="1">
      <c r="CA16453" s="136"/>
    </row>
    <row r="16454" spans="79:79" ht="24" thickBot="1">
      <c r="CA16454" s="136"/>
    </row>
    <row r="16455" spans="79:79" ht="24" thickBot="1">
      <c r="CA16455" s="136"/>
    </row>
    <row r="16456" spans="79:79" ht="24" thickBot="1">
      <c r="CA16456" s="136"/>
    </row>
    <row r="16457" spans="79:79" ht="24" thickBot="1">
      <c r="CA16457" s="136"/>
    </row>
    <row r="16458" spans="79:79" ht="24" thickBot="1">
      <c r="CA16458" s="136"/>
    </row>
    <row r="16459" spans="79:79" ht="24" thickBot="1">
      <c r="CA16459" s="136"/>
    </row>
    <row r="16460" spans="79:79" ht="24" thickBot="1">
      <c r="CA16460" s="136"/>
    </row>
    <row r="16461" spans="79:79" ht="24" thickBot="1">
      <c r="CA16461" s="136"/>
    </row>
    <row r="16462" spans="79:79" ht="24" thickBot="1">
      <c r="CA16462" s="136"/>
    </row>
    <row r="16463" spans="79:79" ht="24" thickBot="1">
      <c r="CA16463" s="136"/>
    </row>
    <row r="16464" spans="79:79" ht="24" thickBot="1">
      <c r="CA16464" s="136"/>
    </row>
    <row r="16465" spans="79:79" ht="24" thickBot="1">
      <c r="CA16465" s="136"/>
    </row>
    <row r="16466" spans="79:79" ht="24" thickBot="1">
      <c r="CA16466" s="136"/>
    </row>
    <row r="16467" spans="79:79" ht="24" thickBot="1">
      <c r="CA16467" s="136"/>
    </row>
    <row r="16468" spans="79:79" ht="24" thickBot="1">
      <c r="CA16468" s="136"/>
    </row>
    <row r="16469" spans="79:79" ht="24" thickBot="1">
      <c r="CA16469" s="136"/>
    </row>
    <row r="16470" spans="79:79" ht="24" thickBot="1">
      <c r="CA16470" s="136"/>
    </row>
    <row r="16471" spans="79:79" ht="24" thickBot="1">
      <c r="CA16471" s="136"/>
    </row>
    <row r="16472" spans="79:79" ht="24" thickBot="1">
      <c r="CA16472" s="136"/>
    </row>
    <row r="16473" spans="79:79" ht="24" thickBot="1">
      <c r="CA16473" s="136"/>
    </row>
    <row r="16474" spans="79:79" ht="24" thickBot="1">
      <c r="CA16474" s="136"/>
    </row>
    <row r="16475" spans="79:79" ht="24" thickBot="1">
      <c r="CA16475" s="136"/>
    </row>
    <row r="16476" spans="79:79" ht="24" thickBot="1">
      <c r="CA16476" s="136"/>
    </row>
    <row r="16477" spans="79:79" ht="24" thickBot="1">
      <c r="CA16477" s="136"/>
    </row>
    <row r="16478" spans="79:79" ht="24" thickBot="1">
      <c r="CA16478" s="136"/>
    </row>
    <row r="16479" spans="79:79" ht="24" thickBot="1">
      <c r="CA16479" s="136"/>
    </row>
    <row r="16480" spans="79:79" ht="24" thickBot="1">
      <c r="CA16480" s="136"/>
    </row>
    <row r="16481" spans="79:79" ht="24" thickBot="1">
      <c r="CA16481" s="136"/>
    </row>
    <row r="16482" spans="79:79" ht="24" thickBot="1">
      <c r="CA16482" s="136"/>
    </row>
    <row r="16483" spans="79:79" ht="24" thickBot="1">
      <c r="CA16483" s="136"/>
    </row>
    <row r="16484" spans="79:79" ht="24" thickBot="1">
      <c r="CA16484" s="136"/>
    </row>
    <row r="16485" spans="79:79" ht="24" thickBot="1">
      <c r="CA16485" s="136"/>
    </row>
    <row r="16486" spans="79:79" ht="24" thickBot="1">
      <c r="CA16486" s="136"/>
    </row>
    <row r="16487" spans="79:79" ht="24" thickBot="1">
      <c r="CA16487" s="136"/>
    </row>
    <row r="16488" spans="79:79" ht="24" thickBot="1">
      <c r="CA16488" s="136"/>
    </row>
    <row r="16489" spans="79:79" ht="24" thickBot="1">
      <c r="CA16489" s="136"/>
    </row>
    <row r="16490" spans="79:79" ht="24" thickBot="1">
      <c r="CA16490" s="136"/>
    </row>
    <row r="16491" spans="79:79" ht="24" thickBot="1">
      <c r="CA16491" s="136"/>
    </row>
    <row r="16492" spans="79:79" ht="24" thickBot="1">
      <c r="CA16492" s="136"/>
    </row>
    <row r="16493" spans="79:79" ht="24" thickBot="1">
      <c r="CA16493" s="136"/>
    </row>
    <row r="16494" spans="79:79" ht="24" thickBot="1">
      <c r="CA16494" s="136"/>
    </row>
    <row r="16495" spans="79:79" ht="24" thickBot="1">
      <c r="CA16495" s="136"/>
    </row>
    <row r="16496" spans="79:79" ht="24" thickBot="1">
      <c r="CA16496" s="136"/>
    </row>
    <row r="16497" spans="79:79" ht="24" thickBot="1">
      <c r="CA16497" s="136"/>
    </row>
    <row r="16498" spans="79:79" ht="24" thickBot="1">
      <c r="CA16498" s="136"/>
    </row>
    <row r="16499" spans="79:79" ht="24" thickBot="1">
      <c r="CA16499" s="136"/>
    </row>
    <row r="16500" spans="79:79" ht="24" thickBot="1">
      <c r="CA16500" s="136"/>
    </row>
    <row r="16501" spans="79:79" ht="24" thickBot="1">
      <c r="CA16501" s="136"/>
    </row>
    <row r="16502" spans="79:79" ht="24" thickBot="1">
      <c r="CA16502" s="136"/>
    </row>
    <row r="16503" spans="79:79" ht="24" thickBot="1">
      <c r="CA16503" s="136"/>
    </row>
    <row r="16504" spans="79:79" ht="24" thickBot="1">
      <c r="CA16504" s="136"/>
    </row>
    <row r="16505" spans="79:79" ht="24" thickBot="1">
      <c r="CA16505" s="136"/>
    </row>
    <row r="16506" spans="79:79" ht="24" thickBot="1">
      <c r="CA16506" s="136"/>
    </row>
    <row r="16507" spans="79:79" ht="24" thickBot="1">
      <c r="CA16507" s="136"/>
    </row>
    <row r="16508" spans="79:79" ht="24" thickBot="1">
      <c r="CA16508" s="136"/>
    </row>
    <row r="16509" spans="79:79" ht="24" thickBot="1">
      <c r="CA16509" s="136"/>
    </row>
    <row r="16510" spans="79:79" ht="24" thickBot="1">
      <c r="CA16510" s="136"/>
    </row>
    <row r="16511" spans="79:79" ht="24" thickBot="1">
      <c r="CA16511" s="136"/>
    </row>
    <row r="16512" spans="79:79" ht="24" thickBot="1">
      <c r="CA16512" s="136"/>
    </row>
    <row r="16513" spans="79:79" ht="24" thickBot="1">
      <c r="CA16513" s="136"/>
    </row>
    <row r="16514" spans="79:79" ht="24" thickBot="1">
      <c r="CA16514" s="136"/>
    </row>
    <row r="16515" spans="79:79" ht="24" thickBot="1">
      <c r="CA16515" s="136"/>
    </row>
    <row r="16516" spans="79:79" ht="24" thickBot="1">
      <c r="CA16516" s="136"/>
    </row>
    <row r="16517" spans="79:79" ht="24" thickBot="1">
      <c r="CA16517" s="136"/>
    </row>
    <row r="16518" spans="79:79" ht="24" thickBot="1">
      <c r="CA16518" s="136"/>
    </row>
    <row r="16519" spans="79:79" ht="24" thickBot="1">
      <c r="CA16519" s="136"/>
    </row>
    <row r="16520" spans="79:79" ht="24" thickBot="1">
      <c r="CA16520" s="136"/>
    </row>
    <row r="16521" spans="79:79" ht="24" thickBot="1">
      <c r="CA16521" s="136"/>
    </row>
    <row r="16522" spans="79:79" ht="24" thickBot="1">
      <c r="CA16522" s="136"/>
    </row>
    <row r="16523" spans="79:79" ht="24" thickBot="1">
      <c r="CA16523" s="136"/>
    </row>
    <row r="16524" spans="79:79" ht="24" thickBot="1">
      <c r="CA16524" s="136"/>
    </row>
    <row r="16525" spans="79:79" ht="24" thickBot="1">
      <c r="CA16525" s="136"/>
    </row>
    <row r="16526" spans="79:79" ht="24" thickBot="1">
      <c r="CA16526" s="136"/>
    </row>
    <row r="16527" spans="79:79" ht="24" thickBot="1">
      <c r="CA16527" s="136"/>
    </row>
    <row r="16528" spans="79:79" ht="24" thickBot="1">
      <c r="CA16528" s="136"/>
    </row>
    <row r="16529" spans="79:79" ht="24" thickBot="1">
      <c r="CA16529" s="136"/>
    </row>
    <row r="16530" spans="79:79" ht="24" thickBot="1">
      <c r="CA16530" s="136"/>
    </row>
    <row r="16531" spans="79:79" ht="24" thickBot="1">
      <c r="CA16531" s="136"/>
    </row>
    <row r="16532" spans="79:79" ht="24" thickBot="1">
      <c r="CA16532" s="136"/>
    </row>
    <row r="16533" spans="79:79" ht="24" thickBot="1">
      <c r="CA16533" s="136"/>
    </row>
    <row r="16534" spans="79:79" ht="24" thickBot="1">
      <c r="CA16534" s="136"/>
    </row>
    <row r="16535" spans="79:79" ht="24" thickBot="1">
      <c r="CA16535" s="136"/>
    </row>
    <row r="16536" spans="79:79" ht="24" thickBot="1">
      <c r="CA16536" s="136"/>
    </row>
    <row r="16537" spans="79:79" ht="24" thickBot="1">
      <c r="CA16537" s="136"/>
    </row>
    <row r="16538" spans="79:79" ht="24" thickBot="1">
      <c r="CA16538" s="136"/>
    </row>
    <row r="16539" spans="79:79" ht="24" thickBot="1">
      <c r="CA16539" s="136"/>
    </row>
    <row r="16540" spans="79:79" ht="24" thickBot="1">
      <c r="CA16540" s="136"/>
    </row>
    <row r="16541" spans="79:79" ht="24" thickBot="1">
      <c r="CA16541" s="136"/>
    </row>
    <row r="16542" spans="79:79" ht="24" thickBot="1">
      <c r="CA16542" s="136"/>
    </row>
    <row r="16543" spans="79:79" ht="24" thickBot="1">
      <c r="CA16543" s="136"/>
    </row>
    <row r="16544" spans="79:79" ht="24" thickBot="1">
      <c r="CA16544" s="136"/>
    </row>
    <row r="16545" spans="79:79" ht="24" thickBot="1">
      <c r="CA16545" s="136"/>
    </row>
    <row r="16546" spans="79:79" ht="24" thickBot="1">
      <c r="CA16546" s="136"/>
    </row>
    <row r="16547" spans="79:79" ht="24" thickBot="1">
      <c r="CA16547" s="136"/>
    </row>
    <row r="16548" spans="79:79" ht="24" thickBot="1">
      <c r="CA16548" s="136"/>
    </row>
    <row r="16549" spans="79:79" ht="24" thickBot="1">
      <c r="CA16549" s="136"/>
    </row>
    <row r="16550" spans="79:79" ht="24" thickBot="1">
      <c r="CA16550" s="136"/>
    </row>
    <row r="16551" spans="79:79" ht="24" thickBot="1">
      <c r="CA16551" s="136"/>
    </row>
    <row r="16552" spans="79:79" ht="24" thickBot="1">
      <c r="CA16552" s="136"/>
    </row>
    <row r="16553" spans="79:79" ht="24" thickBot="1">
      <c r="CA16553" s="136"/>
    </row>
    <row r="16554" spans="79:79" ht="24" thickBot="1">
      <c r="CA16554" s="136"/>
    </row>
    <row r="16555" spans="79:79" ht="24" thickBot="1">
      <c r="CA16555" s="136"/>
    </row>
    <row r="16556" spans="79:79" ht="24" thickBot="1">
      <c r="CA16556" s="136"/>
    </row>
    <row r="16557" spans="79:79" ht="24" thickBot="1">
      <c r="CA16557" s="136"/>
    </row>
    <row r="16558" spans="79:79" ht="24" thickBot="1">
      <c r="CA16558" s="136"/>
    </row>
    <row r="16559" spans="79:79" ht="24" thickBot="1">
      <c r="CA16559" s="136"/>
    </row>
    <row r="16560" spans="79:79" ht="24" thickBot="1">
      <c r="CA16560" s="136"/>
    </row>
    <row r="16561" spans="79:79" ht="24" thickBot="1">
      <c r="CA16561" s="136"/>
    </row>
    <row r="16562" spans="79:79" ht="24" thickBot="1">
      <c r="CA16562" s="136"/>
    </row>
    <row r="16563" spans="79:79" ht="24" thickBot="1">
      <c r="CA16563" s="136"/>
    </row>
    <row r="16564" spans="79:79" ht="24" thickBot="1">
      <c r="CA16564" s="136"/>
    </row>
    <row r="16565" spans="79:79" ht="24" thickBot="1">
      <c r="CA16565" s="136"/>
    </row>
    <row r="16566" spans="79:79" ht="24" thickBot="1">
      <c r="CA16566" s="136"/>
    </row>
    <row r="16567" spans="79:79" ht="24" thickBot="1">
      <c r="CA16567" s="136"/>
    </row>
    <row r="16568" spans="79:79" ht="24" thickBot="1">
      <c r="CA16568" s="136"/>
    </row>
    <row r="16569" spans="79:79" ht="24" thickBot="1">
      <c r="CA16569" s="136"/>
    </row>
    <row r="16570" spans="79:79" ht="24" thickBot="1">
      <c r="CA16570" s="136"/>
    </row>
    <row r="16571" spans="79:79" ht="24" thickBot="1">
      <c r="CA16571" s="136"/>
    </row>
    <row r="16572" spans="79:79" ht="24" thickBot="1">
      <c r="CA16572" s="136"/>
    </row>
    <row r="16573" spans="79:79" ht="24" thickBot="1">
      <c r="CA16573" s="136"/>
    </row>
    <row r="16574" spans="79:79" ht="24" thickBot="1">
      <c r="CA16574" s="136"/>
    </row>
    <row r="16575" spans="79:79" ht="24" thickBot="1">
      <c r="CA16575" s="136"/>
    </row>
    <row r="16576" spans="79:79" ht="24" thickBot="1">
      <c r="CA16576" s="136"/>
    </row>
    <row r="16577" spans="79:79" ht="24" thickBot="1">
      <c r="CA16577" s="136"/>
    </row>
    <row r="16578" spans="79:79" ht="24" thickBot="1">
      <c r="CA16578" s="136"/>
    </row>
    <row r="16579" spans="79:79" ht="24" thickBot="1">
      <c r="CA16579" s="136"/>
    </row>
    <row r="16580" spans="79:79" ht="24" thickBot="1">
      <c r="CA16580" s="136"/>
    </row>
    <row r="16581" spans="79:79" ht="24" thickBot="1">
      <c r="CA16581" s="136"/>
    </row>
    <row r="16582" spans="79:79" ht="24" thickBot="1">
      <c r="CA16582" s="136"/>
    </row>
    <row r="16583" spans="79:79" ht="24" thickBot="1">
      <c r="CA16583" s="136"/>
    </row>
    <row r="16584" spans="79:79" ht="24" thickBot="1">
      <c r="CA16584" s="136"/>
    </row>
    <row r="16585" spans="79:79" ht="24" thickBot="1">
      <c r="CA16585" s="136"/>
    </row>
    <row r="16586" spans="79:79" ht="24" thickBot="1">
      <c r="CA16586" s="136"/>
    </row>
    <row r="16587" spans="79:79" ht="24" thickBot="1">
      <c r="CA16587" s="136"/>
    </row>
    <row r="16588" spans="79:79" ht="24" thickBot="1">
      <c r="CA16588" s="136"/>
    </row>
    <row r="16589" spans="79:79" ht="24" thickBot="1">
      <c r="CA16589" s="136"/>
    </row>
    <row r="16590" spans="79:79" ht="24" thickBot="1">
      <c r="CA16590" s="136"/>
    </row>
    <row r="16591" spans="79:79" ht="24" thickBot="1">
      <c r="CA16591" s="136"/>
    </row>
    <row r="16592" spans="79:79" ht="24" thickBot="1">
      <c r="CA16592" s="136"/>
    </row>
    <row r="16593" spans="79:79" ht="24" thickBot="1">
      <c r="CA16593" s="136"/>
    </row>
    <row r="16594" spans="79:79" ht="24" thickBot="1">
      <c r="CA16594" s="136"/>
    </row>
    <row r="16595" spans="79:79" ht="24" thickBot="1">
      <c r="CA16595" s="136"/>
    </row>
    <row r="16596" spans="79:79" ht="24" thickBot="1">
      <c r="CA16596" s="136"/>
    </row>
    <row r="16597" spans="79:79" ht="24" thickBot="1">
      <c r="CA16597" s="136"/>
    </row>
    <row r="16598" spans="79:79" ht="24" thickBot="1">
      <c r="CA16598" s="136"/>
    </row>
    <row r="16599" spans="79:79" ht="24" thickBot="1">
      <c r="CA16599" s="136"/>
    </row>
    <row r="16600" spans="79:79" ht="24" thickBot="1">
      <c r="CA16600" s="136"/>
    </row>
    <row r="16601" spans="79:79" ht="24" thickBot="1">
      <c r="CA16601" s="136"/>
    </row>
    <row r="16602" spans="79:79" ht="24" thickBot="1">
      <c r="CA16602" s="136"/>
    </row>
    <row r="16603" spans="79:79" ht="24" thickBot="1">
      <c r="CA16603" s="136"/>
    </row>
    <row r="16604" spans="79:79" ht="24" thickBot="1">
      <c r="CA16604" s="136"/>
    </row>
    <row r="16605" spans="79:79" ht="24" thickBot="1">
      <c r="CA16605" s="136"/>
    </row>
    <row r="16606" spans="79:79" ht="24" thickBot="1">
      <c r="CA16606" s="136"/>
    </row>
    <row r="16607" spans="79:79" ht="24" thickBot="1">
      <c r="CA16607" s="136"/>
    </row>
    <row r="16608" spans="79:79" ht="24" thickBot="1">
      <c r="CA16608" s="136"/>
    </row>
    <row r="16609" spans="79:79" ht="24" thickBot="1">
      <c r="CA16609" s="136"/>
    </row>
    <row r="16610" spans="79:79" ht="24" thickBot="1">
      <c r="CA16610" s="136"/>
    </row>
    <row r="16611" spans="79:79" ht="24" thickBot="1">
      <c r="CA16611" s="136"/>
    </row>
    <row r="16612" spans="79:79" ht="24" thickBot="1">
      <c r="CA16612" s="136"/>
    </row>
    <row r="16613" spans="79:79" ht="24" thickBot="1">
      <c r="CA16613" s="136"/>
    </row>
    <row r="16614" spans="79:79" ht="24" thickBot="1">
      <c r="CA16614" s="136"/>
    </row>
    <row r="16615" spans="79:79" ht="24" thickBot="1">
      <c r="CA16615" s="136"/>
    </row>
    <row r="16616" spans="79:79" ht="24" thickBot="1">
      <c r="CA16616" s="136"/>
    </row>
    <row r="16617" spans="79:79" ht="24" thickBot="1">
      <c r="CA16617" s="136"/>
    </row>
    <row r="16618" spans="79:79" ht="24" thickBot="1">
      <c r="CA16618" s="136"/>
    </row>
    <row r="16619" spans="79:79" ht="24" thickBot="1">
      <c r="CA16619" s="136"/>
    </row>
    <row r="16620" spans="79:79" ht="24" thickBot="1">
      <c r="CA16620" s="136"/>
    </row>
    <row r="16621" spans="79:79" ht="24" thickBot="1">
      <c r="CA16621" s="136"/>
    </row>
    <row r="16622" spans="79:79" ht="24" thickBot="1">
      <c r="CA16622" s="136"/>
    </row>
    <row r="16623" spans="79:79" ht="24" thickBot="1">
      <c r="CA16623" s="136"/>
    </row>
    <row r="16624" spans="79:79" ht="24" thickBot="1">
      <c r="CA16624" s="136"/>
    </row>
    <row r="16625" spans="79:79" ht="24" thickBot="1">
      <c r="CA16625" s="136"/>
    </row>
    <row r="16626" spans="79:79" ht="24" thickBot="1">
      <c r="CA16626" s="136"/>
    </row>
    <row r="16627" spans="79:79" ht="24" thickBot="1">
      <c r="CA16627" s="136"/>
    </row>
    <row r="16628" spans="79:79" ht="24" thickBot="1">
      <c r="CA16628" s="136"/>
    </row>
    <row r="16629" spans="79:79" ht="24" thickBot="1">
      <c r="CA16629" s="136"/>
    </row>
    <row r="16630" spans="79:79" ht="24" thickBot="1">
      <c r="CA16630" s="136"/>
    </row>
    <row r="16631" spans="79:79" ht="24" thickBot="1">
      <c r="CA16631" s="136"/>
    </row>
    <row r="16632" spans="79:79" ht="24" thickBot="1">
      <c r="CA16632" s="136"/>
    </row>
    <row r="16633" spans="79:79" ht="24" thickBot="1">
      <c r="CA16633" s="136"/>
    </row>
    <row r="16634" spans="79:79" ht="24" thickBot="1">
      <c r="CA16634" s="136"/>
    </row>
    <row r="16635" spans="79:79" ht="24" thickBot="1">
      <c r="CA16635" s="136"/>
    </row>
    <row r="16636" spans="79:79" ht="24" thickBot="1">
      <c r="CA16636" s="136"/>
    </row>
    <row r="16637" spans="79:79" ht="24" thickBot="1">
      <c r="CA16637" s="136"/>
    </row>
    <row r="16638" spans="79:79" ht="24" thickBot="1">
      <c r="CA16638" s="136"/>
    </row>
    <row r="16639" spans="79:79" ht="24" thickBot="1">
      <c r="CA16639" s="136"/>
    </row>
    <row r="16640" spans="79:79" ht="24" thickBot="1">
      <c r="CA16640" s="136"/>
    </row>
    <row r="16641" spans="79:79" ht="24" thickBot="1">
      <c r="CA16641" s="136"/>
    </row>
    <row r="16642" spans="79:79" ht="24" thickBot="1">
      <c r="CA16642" s="136"/>
    </row>
    <row r="16643" spans="79:79" ht="24" thickBot="1">
      <c r="CA16643" s="136"/>
    </row>
    <row r="16644" spans="79:79" ht="24" thickBot="1">
      <c r="CA16644" s="136"/>
    </row>
    <row r="16645" spans="79:79" ht="24" thickBot="1">
      <c r="CA16645" s="136"/>
    </row>
    <row r="16646" spans="79:79" ht="24" thickBot="1">
      <c r="CA16646" s="136"/>
    </row>
    <row r="16647" spans="79:79" ht="24" thickBot="1">
      <c r="CA16647" s="136"/>
    </row>
    <row r="16648" spans="79:79" ht="24" thickBot="1">
      <c r="CA16648" s="136"/>
    </row>
    <row r="16649" spans="79:79" ht="24" thickBot="1">
      <c r="CA16649" s="136"/>
    </row>
    <row r="16650" spans="79:79" ht="24" thickBot="1">
      <c r="CA16650" s="136"/>
    </row>
    <row r="16651" spans="79:79" ht="24" thickBot="1">
      <c r="CA16651" s="136"/>
    </row>
    <row r="16652" spans="79:79" ht="24" thickBot="1">
      <c r="CA16652" s="136"/>
    </row>
    <row r="16653" spans="79:79" ht="24" thickBot="1">
      <c r="CA16653" s="136"/>
    </row>
    <row r="16654" spans="79:79" ht="24" thickBot="1">
      <c r="CA16654" s="136"/>
    </row>
    <row r="16655" spans="79:79" ht="24" thickBot="1">
      <c r="CA16655" s="136"/>
    </row>
    <row r="16656" spans="79:79" ht="24" thickBot="1">
      <c r="CA16656" s="136"/>
    </row>
    <row r="16657" spans="79:79" ht="24" thickBot="1">
      <c r="CA16657" s="136"/>
    </row>
    <row r="16658" spans="79:79" ht="24" thickBot="1">
      <c r="CA16658" s="136"/>
    </row>
    <row r="16659" spans="79:79" ht="24" thickBot="1">
      <c r="CA16659" s="136"/>
    </row>
    <row r="16660" spans="79:79" ht="24" thickBot="1">
      <c r="CA16660" s="136"/>
    </row>
    <row r="16661" spans="79:79" ht="24" thickBot="1">
      <c r="CA16661" s="136"/>
    </row>
    <row r="16662" spans="79:79" ht="24" thickBot="1">
      <c r="CA16662" s="136"/>
    </row>
    <row r="16663" spans="79:79" ht="24" thickBot="1">
      <c r="CA16663" s="136"/>
    </row>
    <row r="16664" spans="79:79" ht="24" thickBot="1">
      <c r="CA16664" s="136"/>
    </row>
    <row r="16665" spans="79:79" ht="24" thickBot="1">
      <c r="CA16665" s="136"/>
    </row>
    <row r="16666" spans="79:79" ht="24" thickBot="1">
      <c r="CA16666" s="136"/>
    </row>
    <row r="16667" spans="79:79" ht="24" thickBot="1">
      <c r="CA16667" s="136"/>
    </row>
    <row r="16668" spans="79:79" ht="24" thickBot="1">
      <c r="CA16668" s="136"/>
    </row>
    <row r="16669" spans="79:79" ht="24" thickBot="1">
      <c r="CA16669" s="136"/>
    </row>
    <row r="16670" spans="79:79" ht="24" thickBot="1">
      <c r="CA16670" s="136"/>
    </row>
    <row r="16671" spans="79:79" ht="24" thickBot="1">
      <c r="CA16671" s="136"/>
    </row>
    <row r="16672" spans="79:79" ht="24" thickBot="1">
      <c r="CA16672" s="136"/>
    </row>
    <row r="16673" spans="79:79" ht="24" thickBot="1">
      <c r="CA16673" s="136"/>
    </row>
    <row r="16674" spans="79:79" ht="24" thickBot="1">
      <c r="CA16674" s="136"/>
    </row>
    <row r="16675" spans="79:79" ht="24" thickBot="1">
      <c r="CA16675" s="136"/>
    </row>
    <row r="16676" spans="79:79" ht="24" thickBot="1">
      <c r="CA16676" s="136"/>
    </row>
    <row r="16677" spans="79:79" ht="24" thickBot="1">
      <c r="CA16677" s="136"/>
    </row>
    <row r="16678" spans="79:79" ht="24" thickBot="1">
      <c r="CA16678" s="136"/>
    </row>
    <row r="16679" spans="79:79" ht="24" thickBot="1">
      <c r="CA16679" s="136"/>
    </row>
    <row r="16680" spans="79:79" ht="24" thickBot="1">
      <c r="CA16680" s="136"/>
    </row>
    <row r="16681" spans="79:79" ht="24" thickBot="1">
      <c r="CA16681" s="136"/>
    </row>
    <row r="16682" spans="79:79" ht="24" thickBot="1">
      <c r="CA16682" s="136"/>
    </row>
    <row r="16683" spans="79:79" ht="24" thickBot="1">
      <c r="CA16683" s="136"/>
    </row>
    <row r="16684" spans="79:79" ht="24" thickBot="1">
      <c r="CA16684" s="136"/>
    </row>
    <row r="16685" spans="79:79" ht="24" thickBot="1">
      <c r="CA16685" s="136"/>
    </row>
    <row r="16686" spans="79:79" ht="24" thickBot="1">
      <c r="CA16686" s="136"/>
    </row>
    <row r="16687" spans="79:79" ht="24" thickBot="1">
      <c r="CA16687" s="136"/>
    </row>
    <row r="16688" spans="79:79" ht="24" thickBot="1">
      <c r="CA16688" s="136"/>
    </row>
    <row r="16689" spans="79:79" ht="24" thickBot="1">
      <c r="CA16689" s="136"/>
    </row>
    <row r="16690" spans="79:79" ht="24" thickBot="1">
      <c r="CA16690" s="136"/>
    </row>
    <row r="16691" spans="79:79" ht="24" thickBot="1">
      <c r="CA16691" s="136"/>
    </row>
    <row r="16692" spans="79:79" ht="24" thickBot="1">
      <c r="CA16692" s="136"/>
    </row>
    <row r="16693" spans="79:79" ht="24" thickBot="1">
      <c r="CA16693" s="136"/>
    </row>
    <row r="16694" spans="79:79" ht="24" thickBot="1">
      <c r="CA16694" s="136"/>
    </row>
    <row r="16695" spans="79:79" ht="24" thickBot="1">
      <c r="CA16695" s="136"/>
    </row>
    <row r="16696" spans="79:79" ht="24" thickBot="1">
      <c r="CA16696" s="136"/>
    </row>
    <row r="16697" spans="79:79" ht="24" thickBot="1">
      <c r="CA16697" s="136"/>
    </row>
    <row r="16698" spans="79:79" ht="24" thickBot="1">
      <c r="CA16698" s="136"/>
    </row>
    <row r="16699" spans="79:79" ht="24" thickBot="1">
      <c r="CA16699" s="136"/>
    </row>
    <row r="16700" spans="79:79" ht="24" thickBot="1">
      <c r="CA16700" s="136"/>
    </row>
    <row r="16701" spans="79:79" ht="24" thickBot="1">
      <c r="CA16701" s="136"/>
    </row>
    <row r="16702" spans="79:79" ht="24" thickBot="1">
      <c r="CA16702" s="136"/>
    </row>
    <row r="16703" spans="79:79" ht="24" thickBot="1">
      <c r="CA16703" s="136"/>
    </row>
    <row r="16704" spans="79:79" ht="24" thickBot="1">
      <c r="CA16704" s="136"/>
    </row>
    <row r="16705" spans="79:79" ht="24" thickBot="1">
      <c r="CA16705" s="136"/>
    </row>
    <row r="16706" spans="79:79" ht="24" thickBot="1">
      <c r="CA16706" s="136"/>
    </row>
    <row r="16707" spans="79:79" ht="24" thickBot="1">
      <c r="CA16707" s="136"/>
    </row>
    <row r="16708" spans="79:79" ht="24" thickBot="1">
      <c r="CA16708" s="136"/>
    </row>
    <row r="16709" spans="79:79" ht="24" thickBot="1">
      <c r="CA16709" s="136"/>
    </row>
    <row r="16710" spans="79:79" ht="24" thickBot="1">
      <c r="CA16710" s="136"/>
    </row>
    <row r="16711" spans="79:79" ht="24" thickBot="1">
      <c r="CA16711" s="136"/>
    </row>
    <row r="16712" spans="79:79" ht="24" thickBot="1">
      <c r="CA16712" s="136"/>
    </row>
    <row r="16713" spans="79:79" ht="24" thickBot="1">
      <c r="CA16713" s="136"/>
    </row>
    <row r="16714" spans="79:79" ht="24" thickBot="1">
      <c r="CA16714" s="136"/>
    </row>
    <row r="16715" spans="79:79" ht="24" thickBot="1">
      <c r="CA16715" s="136"/>
    </row>
    <row r="16716" spans="79:79" ht="24" thickBot="1">
      <c r="CA16716" s="136"/>
    </row>
    <row r="16717" spans="79:79" ht="24" thickBot="1">
      <c r="CA16717" s="136"/>
    </row>
    <row r="16718" spans="79:79" ht="24" thickBot="1">
      <c r="CA16718" s="136"/>
    </row>
    <row r="16719" spans="79:79" ht="24" thickBot="1">
      <c r="CA16719" s="136"/>
    </row>
    <row r="16720" spans="79:79" ht="24" thickBot="1">
      <c r="CA16720" s="136"/>
    </row>
    <row r="16721" spans="79:79" ht="24" thickBot="1">
      <c r="CA16721" s="136"/>
    </row>
    <row r="16722" spans="79:79" ht="24" thickBot="1">
      <c r="CA16722" s="136"/>
    </row>
    <row r="16723" spans="79:79" ht="24" thickBot="1">
      <c r="CA16723" s="136"/>
    </row>
    <row r="16724" spans="79:79" ht="24" thickBot="1">
      <c r="CA16724" s="136"/>
    </row>
    <row r="16725" spans="79:79" ht="24" thickBot="1">
      <c r="CA16725" s="136"/>
    </row>
    <row r="16726" spans="79:79" ht="24" thickBot="1">
      <c r="CA16726" s="136"/>
    </row>
    <row r="16727" spans="79:79" ht="24" thickBot="1">
      <c r="CA16727" s="136"/>
    </row>
    <row r="16728" spans="79:79" ht="24" thickBot="1">
      <c r="CA16728" s="136"/>
    </row>
    <row r="16729" spans="79:79" ht="24" thickBot="1">
      <c r="CA16729" s="136"/>
    </row>
    <row r="16730" spans="79:79" ht="24" thickBot="1">
      <c r="CA16730" s="136"/>
    </row>
    <row r="16731" spans="79:79" ht="24" thickBot="1">
      <c r="CA16731" s="136"/>
    </row>
    <row r="16732" spans="79:79" ht="24" thickBot="1">
      <c r="CA16732" s="136"/>
    </row>
    <row r="16733" spans="79:79" ht="24" thickBot="1">
      <c r="CA16733" s="136"/>
    </row>
    <row r="16734" spans="79:79" ht="24" thickBot="1">
      <c r="CA16734" s="136"/>
    </row>
    <row r="16735" spans="79:79" ht="24" thickBot="1">
      <c r="CA16735" s="136"/>
    </row>
    <row r="16736" spans="79:79" ht="24" thickBot="1">
      <c r="CA16736" s="136"/>
    </row>
    <row r="16737" spans="79:79" ht="24" thickBot="1">
      <c r="CA16737" s="136"/>
    </row>
    <row r="16738" spans="79:79" ht="24" thickBot="1">
      <c r="CA16738" s="136"/>
    </row>
    <row r="16739" spans="79:79" ht="24" thickBot="1">
      <c r="CA16739" s="136"/>
    </row>
    <row r="16740" spans="79:79" ht="24" thickBot="1">
      <c r="CA16740" s="136"/>
    </row>
    <row r="16741" spans="79:79" ht="24" thickBot="1">
      <c r="CA16741" s="136"/>
    </row>
    <row r="16742" spans="79:79" ht="24" thickBot="1">
      <c r="CA16742" s="136"/>
    </row>
    <row r="16743" spans="79:79" ht="24" thickBot="1">
      <c r="CA16743" s="136"/>
    </row>
    <row r="16744" spans="79:79" ht="24" thickBot="1">
      <c r="CA16744" s="136"/>
    </row>
    <row r="16745" spans="79:79" ht="24" thickBot="1">
      <c r="CA16745" s="136"/>
    </row>
    <row r="16746" spans="79:79" ht="24" thickBot="1">
      <c r="CA16746" s="136"/>
    </row>
    <row r="16747" spans="79:79" ht="24" thickBot="1">
      <c r="CA16747" s="136"/>
    </row>
    <row r="16748" spans="79:79" ht="24" thickBot="1">
      <c r="CA16748" s="136"/>
    </row>
    <row r="16749" spans="79:79" ht="24" thickBot="1">
      <c r="CA16749" s="136"/>
    </row>
    <row r="16750" spans="79:79" ht="24" thickBot="1">
      <c r="CA16750" s="136"/>
    </row>
    <row r="16751" spans="79:79" ht="24" thickBot="1">
      <c r="CA16751" s="136"/>
    </row>
    <row r="16752" spans="79:79" ht="24" thickBot="1">
      <c r="CA16752" s="136"/>
    </row>
    <row r="16753" spans="79:79" ht="24" thickBot="1">
      <c r="CA16753" s="136"/>
    </row>
    <row r="16754" spans="79:79" ht="24" thickBot="1">
      <c r="CA16754" s="136"/>
    </row>
    <row r="16755" spans="79:79" ht="24" thickBot="1">
      <c r="CA16755" s="136"/>
    </row>
    <row r="16756" spans="79:79" ht="24" thickBot="1">
      <c r="CA16756" s="136"/>
    </row>
    <row r="16757" spans="79:79" ht="24" thickBot="1">
      <c r="CA16757" s="136"/>
    </row>
    <row r="16758" spans="79:79" ht="24" thickBot="1">
      <c r="CA16758" s="136"/>
    </row>
    <row r="16759" spans="79:79" ht="24" thickBot="1">
      <c r="CA16759" s="136"/>
    </row>
    <row r="16760" spans="79:79" ht="24" thickBot="1">
      <c r="CA16760" s="136"/>
    </row>
    <row r="16761" spans="79:79" ht="24" thickBot="1">
      <c r="CA16761" s="136"/>
    </row>
    <row r="16762" spans="79:79" ht="24" thickBot="1">
      <c r="CA16762" s="136"/>
    </row>
    <row r="16763" spans="79:79" ht="24" thickBot="1">
      <c r="CA16763" s="136"/>
    </row>
    <row r="16764" spans="79:79" ht="24" thickBot="1">
      <c r="CA16764" s="136"/>
    </row>
    <row r="16765" spans="79:79" ht="24" thickBot="1">
      <c r="CA16765" s="136"/>
    </row>
    <row r="16766" spans="79:79" ht="24" thickBot="1">
      <c r="CA16766" s="136"/>
    </row>
    <row r="16767" spans="79:79" ht="24" thickBot="1">
      <c r="CA16767" s="136"/>
    </row>
    <row r="16768" spans="79:79" ht="24" thickBot="1">
      <c r="CA16768" s="136"/>
    </row>
    <row r="16769" spans="79:79" ht="24" thickBot="1">
      <c r="CA16769" s="136"/>
    </row>
    <row r="16770" spans="79:79" ht="24" thickBot="1">
      <c r="CA16770" s="136"/>
    </row>
    <row r="16771" spans="79:79" ht="24" thickBot="1">
      <c r="CA16771" s="136"/>
    </row>
    <row r="16772" spans="79:79" ht="24" thickBot="1">
      <c r="CA16772" s="136"/>
    </row>
    <row r="16773" spans="79:79" ht="24" thickBot="1">
      <c r="CA16773" s="136"/>
    </row>
    <row r="16774" spans="79:79" ht="24" thickBot="1">
      <c r="CA16774" s="136"/>
    </row>
    <row r="16775" spans="79:79" ht="24" thickBot="1">
      <c r="CA16775" s="136"/>
    </row>
    <row r="16776" spans="79:79" ht="24" thickBot="1">
      <c r="CA16776" s="136"/>
    </row>
    <row r="16777" spans="79:79" ht="24" thickBot="1">
      <c r="CA16777" s="136"/>
    </row>
    <row r="16778" spans="79:79" ht="24" thickBot="1">
      <c r="CA16778" s="136"/>
    </row>
    <row r="16779" spans="79:79" ht="24" thickBot="1">
      <c r="CA16779" s="136"/>
    </row>
    <row r="16780" spans="79:79" ht="24" thickBot="1">
      <c r="CA16780" s="136"/>
    </row>
    <row r="16781" spans="79:79" ht="24" thickBot="1">
      <c r="CA16781" s="136"/>
    </row>
    <row r="16782" spans="79:79" ht="24" thickBot="1">
      <c r="CA16782" s="136"/>
    </row>
    <row r="16783" spans="79:79" ht="24" thickBot="1">
      <c r="CA16783" s="136"/>
    </row>
    <row r="16784" spans="79:79" ht="24" thickBot="1">
      <c r="CA16784" s="136"/>
    </row>
    <row r="16785" spans="79:79" ht="24" thickBot="1">
      <c r="CA16785" s="136"/>
    </row>
    <row r="16786" spans="79:79" ht="24" thickBot="1">
      <c r="CA16786" s="136"/>
    </row>
    <row r="16787" spans="79:79" ht="24" thickBot="1">
      <c r="CA16787" s="136"/>
    </row>
    <row r="16788" spans="79:79" ht="24" thickBot="1">
      <c r="CA16788" s="136"/>
    </row>
    <row r="16789" spans="79:79" ht="24" thickBot="1">
      <c r="CA16789" s="136"/>
    </row>
    <row r="16790" spans="79:79" ht="24" thickBot="1">
      <c r="CA16790" s="136"/>
    </row>
    <row r="16791" spans="79:79" ht="24" thickBot="1">
      <c r="CA16791" s="136"/>
    </row>
    <row r="16792" spans="79:79" ht="24" thickBot="1">
      <c r="CA16792" s="136"/>
    </row>
    <row r="16793" spans="79:79" ht="24" thickBot="1">
      <c r="CA16793" s="136"/>
    </row>
    <row r="16794" spans="79:79" ht="24" thickBot="1">
      <c r="CA16794" s="136"/>
    </row>
    <row r="16795" spans="79:79" ht="24" thickBot="1">
      <c r="CA16795" s="136"/>
    </row>
    <row r="16796" spans="79:79" ht="24" thickBot="1">
      <c r="CA16796" s="136"/>
    </row>
    <row r="16797" spans="79:79" ht="24" thickBot="1">
      <c r="CA16797" s="136"/>
    </row>
    <row r="16798" spans="79:79" ht="24" thickBot="1">
      <c r="CA16798" s="136"/>
    </row>
    <row r="16799" spans="79:79" ht="24" thickBot="1">
      <c r="CA16799" s="136"/>
    </row>
    <row r="16800" spans="79:79" ht="24" thickBot="1">
      <c r="CA16800" s="136"/>
    </row>
    <row r="16801" spans="79:79" ht="24" thickBot="1">
      <c r="CA16801" s="136"/>
    </row>
    <row r="16802" spans="79:79" ht="24" thickBot="1">
      <c r="CA16802" s="136"/>
    </row>
    <row r="16803" spans="79:79" ht="24" thickBot="1">
      <c r="CA16803" s="136"/>
    </row>
    <row r="16804" spans="79:79" ht="24" thickBot="1">
      <c r="CA16804" s="136"/>
    </row>
    <row r="16805" spans="79:79" ht="24" thickBot="1">
      <c r="CA16805" s="136"/>
    </row>
    <row r="16806" spans="79:79" ht="24" thickBot="1">
      <c r="CA16806" s="136"/>
    </row>
    <row r="16807" spans="79:79" ht="24" thickBot="1">
      <c r="CA16807" s="136"/>
    </row>
    <row r="16808" spans="79:79" ht="24" thickBot="1">
      <c r="CA16808" s="136"/>
    </row>
    <row r="16809" spans="79:79" ht="24" thickBot="1">
      <c r="CA16809" s="136"/>
    </row>
    <row r="16810" spans="79:79" ht="24" thickBot="1">
      <c r="CA16810" s="136"/>
    </row>
    <row r="16811" spans="79:79" ht="24" thickBot="1">
      <c r="CA16811" s="136"/>
    </row>
    <row r="16812" spans="79:79" ht="24" thickBot="1">
      <c r="CA16812" s="136"/>
    </row>
    <row r="16813" spans="79:79" ht="24" thickBot="1">
      <c r="CA16813" s="136"/>
    </row>
    <row r="16814" spans="79:79" ht="24" thickBot="1">
      <c r="CA16814" s="136"/>
    </row>
    <row r="16815" spans="79:79" ht="24" thickBot="1">
      <c r="CA16815" s="136"/>
    </row>
    <row r="16816" spans="79:79" ht="24" thickBot="1">
      <c r="CA16816" s="136"/>
    </row>
    <row r="16817" spans="79:79" ht="24" thickBot="1">
      <c r="CA16817" s="136"/>
    </row>
    <row r="16818" spans="79:79" ht="24" thickBot="1">
      <c r="CA16818" s="136"/>
    </row>
    <row r="16819" spans="79:79" ht="24" thickBot="1">
      <c r="CA16819" s="136"/>
    </row>
    <row r="16820" spans="79:79" ht="24" thickBot="1">
      <c r="CA16820" s="136"/>
    </row>
    <row r="16821" spans="79:79" ht="24" thickBot="1">
      <c r="CA16821" s="136"/>
    </row>
    <row r="16822" spans="79:79" ht="24" thickBot="1">
      <c r="CA16822" s="136"/>
    </row>
    <row r="16823" spans="79:79" ht="24" thickBot="1">
      <c r="CA16823" s="136"/>
    </row>
    <row r="16824" spans="79:79" ht="24" thickBot="1">
      <c r="CA16824" s="136"/>
    </row>
    <row r="16825" spans="79:79" ht="24" thickBot="1">
      <c r="CA16825" s="136"/>
    </row>
    <row r="16826" spans="79:79" ht="24" thickBot="1">
      <c r="CA16826" s="136"/>
    </row>
    <row r="16827" spans="79:79" ht="24" thickBot="1">
      <c r="CA16827" s="136"/>
    </row>
    <row r="16828" spans="79:79" ht="24" thickBot="1">
      <c r="CA16828" s="136"/>
    </row>
    <row r="16829" spans="79:79" ht="24" thickBot="1">
      <c r="CA16829" s="136"/>
    </row>
    <row r="16830" spans="79:79" ht="24" thickBot="1">
      <c r="CA16830" s="136"/>
    </row>
    <row r="16831" spans="79:79" ht="24" thickBot="1">
      <c r="CA16831" s="136"/>
    </row>
    <row r="16832" spans="79:79" ht="24" thickBot="1">
      <c r="CA16832" s="136"/>
    </row>
    <row r="16833" spans="79:79" ht="24" thickBot="1">
      <c r="CA16833" s="136"/>
    </row>
    <row r="16834" spans="79:79" ht="24" thickBot="1">
      <c r="CA16834" s="136"/>
    </row>
    <row r="16835" spans="79:79" ht="24" thickBot="1">
      <c r="CA16835" s="136"/>
    </row>
    <row r="16836" spans="79:79" ht="24" thickBot="1">
      <c r="CA16836" s="136"/>
    </row>
    <row r="16837" spans="79:79" ht="24" thickBot="1">
      <c r="CA16837" s="136"/>
    </row>
    <row r="16838" spans="79:79" ht="24" thickBot="1">
      <c r="CA16838" s="136"/>
    </row>
    <row r="16839" spans="79:79" ht="24" thickBot="1">
      <c r="CA16839" s="136"/>
    </row>
    <row r="16840" spans="79:79" ht="24" thickBot="1">
      <c r="CA16840" s="136"/>
    </row>
    <row r="16841" spans="79:79" ht="24" thickBot="1">
      <c r="CA16841" s="136"/>
    </row>
    <row r="16842" spans="79:79" ht="24" thickBot="1">
      <c r="CA16842" s="136"/>
    </row>
    <row r="16843" spans="79:79" ht="24" thickBot="1">
      <c r="CA16843" s="136"/>
    </row>
    <row r="16844" spans="79:79" ht="24" thickBot="1">
      <c r="CA16844" s="136"/>
    </row>
    <row r="16845" spans="79:79" ht="24" thickBot="1">
      <c r="CA16845" s="136"/>
    </row>
    <row r="16846" spans="79:79" ht="24" thickBot="1">
      <c r="CA16846" s="136"/>
    </row>
    <row r="16847" spans="79:79" ht="24" thickBot="1">
      <c r="CA16847" s="136"/>
    </row>
    <row r="16848" spans="79:79" ht="24" thickBot="1">
      <c r="CA16848" s="136"/>
    </row>
    <row r="16849" spans="79:79" ht="24" thickBot="1">
      <c r="CA16849" s="136"/>
    </row>
    <row r="16850" spans="79:79" ht="24" thickBot="1">
      <c r="CA16850" s="136"/>
    </row>
    <row r="16851" spans="79:79" ht="24" thickBot="1">
      <c r="CA16851" s="136"/>
    </row>
    <row r="16852" spans="79:79" ht="24" thickBot="1">
      <c r="CA16852" s="136"/>
    </row>
    <row r="16853" spans="79:79" ht="24" thickBot="1">
      <c r="CA16853" s="136"/>
    </row>
    <row r="16854" spans="79:79" ht="24" thickBot="1">
      <c r="CA16854" s="136"/>
    </row>
    <row r="16855" spans="79:79" ht="24" thickBot="1">
      <c r="CA16855" s="136"/>
    </row>
    <row r="16856" spans="79:79" ht="24" thickBot="1">
      <c r="CA16856" s="136"/>
    </row>
    <row r="16857" spans="79:79" ht="24" thickBot="1">
      <c r="CA16857" s="136"/>
    </row>
    <row r="16858" spans="79:79" ht="24" thickBot="1">
      <c r="CA16858" s="136"/>
    </row>
    <row r="16859" spans="79:79" ht="24" thickBot="1">
      <c r="CA16859" s="136"/>
    </row>
    <row r="16860" spans="79:79" ht="24" thickBot="1">
      <c r="CA16860" s="136"/>
    </row>
    <row r="16861" spans="79:79" ht="24" thickBot="1">
      <c r="CA16861" s="136"/>
    </row>
    <row r="16862" spans="79:79" ht="24" thickBot="1">
      <c r="CA16862" s="136"/>
    </row>
    <row r="16863" spans="79:79" ht="24" thickBot="1">
      <c r="CA16863" s="136"/>
    </row>
    <row r="16864" spans="79:79" ht="24" thickBot="1">
      <c r="CA16864" s="136"/>
    </row>
    <row r="16865" spans="79:79" ht="24" thickBot="1">
      <c r="CA16865" s="136"/>
    </row>
    <row r="16866" spans="79:79" ht="24" thickBot="1">
      <c r="CA16866" s="136"/>
    </row>
    <row r="16867" spans="79:79" ht="24" thickBot="1">
      <c r="CA16867" s="136"/>
    </row>
    <row r="16868" spans="79:79" ht="24" thickBot="1">
      <c r="CA16868" s="136"/>
    </row>
    <row r="16869" spans="79:79" ht="24" thickBot="1">
      <c r="CA16869" s="136"/>
    </row>
    <row r="16870" spans="79:79" ht="24" thickBot="1">
      <c r="CA16870" s="136"/>
    </row>
    <row r="16871" spans="79:79" ht="24" thickBot="1">
      <c r="CA16871" s="136"/>
    </row>
    <row r="16872" spans="79:79" ht="24" thickBot="1">
      <c r="CA16872" s="136"/>
    </row>
    <row r="16873" spans="79:79" ht="24" thickBot="1">
      <c r="CA16873" s="136"/>
    </row>
    <row r="16874" spans="79:79" ht="24" thickBot="1">
      <c r="CA16874" s="136"/>
    </row>
    <row r="16875" spans="79:79" ht="24" thickBot="1">
      <c r="CA16875" s="136"/>
    </row>
    <row r="16876" spans="79:79" ht="24" thickBot="1">
      <c r="CA16876" s="136"/>
    </row>
    <row r="16877" spans="79:79" ht="24" thickBot="1">
      <c r="CA16877" s="136"/>
    </row>
    <row r="16878" spans="79:79" ht="24" thickBot="1">
      <c r="CA16878" s="136"/>
    </row>
    <row r="16879" spans="79:79" ht="24" thickBot="1">
      <c r="CA16879" s="136"/>
    </row>
    <row r="16880" spans="79:79" ht="24" thickBot="1">
      <c r="CA16880" s="136"/>
    </row>
    <row r="16881" spans="79:79" ht="24" thickBot="1">
      <c r="CA16881" s="136"/>
    </row>
    <row r="16882" spans="79:79" ht="24" thickBot="1">
      <c r="CA16882" s="136"/>
    </row>
    <row r="16883" spans="79:79" ht="24" thickBot="1">
      <c r="CA16883" s="136"/>
    </row>
    <row r="16884" spans="79:79" ht="24" thickBot="1">
      <c r="CA16884" s="136"/>
    </row>
    <row r="16885" spans="79:79" ht="24" thickBot="1">
      <c r="CA16885" s="136"/>
    </row>
    <row r="16886" spans="79:79" ht="24" thickBot="1">
      <c r="CA16886" s="136"/>
    </row>
    <row r="16887" spans="79:79" ht="24" thickBot="1">
      <c r="CA16887" s="136"/>
    </row>
    <row r="16888" spans="79:79" ht="24" thickBot="1">
      <c r="CA16888" s="136"/>
    </row>
    <row r="16889" spans="79:79" ht="24" thickBot="1">
      <c r="CA16889" s="136"/>
    </row>
    <row r="16890" spans="79:79" ht="24" thickBot="1">
      <c r="CA16890" s="136"/>
    </row>
    <row r="16891" spans="79:79" ht="24" thickBot="1">
      <c r="CA16891" s="136"/>
    </row>
    <row r="16892" spans="79:79" ht="24" thickBot="1">
      <c r="CA16892" s="136"/>
    </row>
    <row r="16893" spans="79:79" ht="24" thickBot="1">
      <c r="CA16893" s="136"/>
    </row>
    <row r="16894" spans="79:79" ht="24" thickBot="1">
      <c r="CA16894" s="136"/>
    </row>
    <row r="16895" spans="79:79" ht="24" thickBot="1">
      <c r="CA16895" s="136"/>
    </row>
    <row r="16896" spans="79:79" ht="24" thickBot="1">
      <c r="CA16896" s="136"/>
    </row>
    <row r="16897" spans="79:79" ht="24" thickBot="1">
      <c r="CA16897" s="136"/>
    </row>
    <row r="16898" spans="79:79" ht="24" thickBot="1">
      <c r="CA16898" s="136"/>
    </row>
    <row r="16899" spans="79:79" ht="24" thickBot="1">
      <c r="CA16899" s="136"/>
    </row>
    <row r="16900" spans="79:79" ht="24" thickBot="1">
      <c r="CA16900" s="136"/>
    </row>
    <row r="16901" spans="79:79" ht="24" thickBot="1">
      <c r="CA16901" s="136"/>
    </row>
    <row r="16902" spans="79:79" ht="24" thickBot="1">
      <c r="CA16902" s="136"/>
    </row>
    <row r="16903" spans="79:79" ht="24" thickBot="1">
      <c r="CA16903" s="136"/>
    </row>
    <row r="16904" spans="79:79" ht="24" thickBot="1">
      <c r="CA16904" s="136"/>
    </row>
    <row r="16905" spans="79:79" ht="24" thickBot="1">
      <c r="CA16905" s="136"/>
    </row>
    <row r="16906" spans="79:79" ht="24" thickBot="1">
      <c r="CA16906" s="136"/>
    </row>
    <row r="16907" spans="79:79" ht="24" thickBot="1">
      <c r="CA16907" s="136"/>
    </row>
    <row r="16908" spans="79:79" ht="24" thickBot="1">
      <c r="CA16908" s="136"/>
    </row>
    <row r="16909" spans="79:79" ht="24" thickBot="1">
      <c r="CA16909" s="136"/>
    </row>
    <row r="16910" spans="79:79" ht="24" thickBot="1">
      <c r="CA16910" s="136"/>
    </row>
    <row r="16911" spans="79:79" ht="24" thickBot="1">
      <c r="CA16911" s="136"/>
    </row>
    <row r="16912" spans="79:79" ht="24" thickBot="1">
      <c r="CA16912" s="136"/>
    </row>
    <row r="16913" spans="79:79" ht="24" thickBot="1">
      <c r="CA16913" s="136"/>
    </row>
    <row r="16914" spans="79:79" ht="24" thickBot="1">
      <c r="CA16914" s="136"/>
    </row>
    <row r="16915" spans="79:79" ht="24" thickBot="1">
      <c r="CA16915" s="136"/>
    </row>
    <row r="16916" spans="79:79" ht="24" thickBot="1">
      <c r="CA16916" s="136"/>
    </row>
    <row r="16917" spans="79:79" ht="24" thickBot="1">
      <c r="CA16917" s="136"/>
    </row>
    <row r="16918" spans="79:79" ht="24" thickBot="1">
      <c r="CA16918" s="136"/>
    </row>
    <row r="16919" spans="79:79" ht="24" thickBot="1">
      <c r="CA16919" s="136"/>
    </row>
    <row r="16920" spans="79:79" ht="24" thickBot="1">
      <c r="CA16920" s="136"/>
    </row>
    <row r="16921" spans="79:79" ht="24" thickBot="1">
      <c r="CA16921" s="136"/>
    </row>
    <row r="16922" spans="79:79" ht="24" thickBot="1">
      <c r="CA16922" s="136"/>
    </row>
    <row r="16923" spans="79:79" ht="24" thickBot="1">
      <c r="CA16923" s="136"/>
    </row>
    <row r="16924" spans="79:79" ht="24" thickBot="1">
      <c r="CA16924" s="136"/>
    </row>
    <row r="16925" spans="79:79" ht="24" thickBot="1">
      <c r="CA16925" s="136"/>
    </row>
    <row r="16926" spans="79:79" ht="24" thickBot="1">
      <c r="CA16926" s="136"/>
    </row>
    <row r="16927" spans="79:79" ht="24" thickBot="1">
      <c r="CA16927" s="136"/>
    </row>
    <row r="16928" spans="79:79" ht="24" thickBot="1">
      <c r="CA16928" s="136"/>
    </row>
    <row r="16929" spans="79:79" ht="24" thickBot="1">
      <c r="CA16929" s="136"/>
    </row>
    <row r="16930" spans="79:79" ht="24" thickBot="1">
      <c r="CA16930" s="136"/>
    </row>
    <row r="16931" spans="79:79" ht="24" thickBot="1">
      <c r="CA16931" s="136"/>
    </row>
    <row r="16932" spans="79:79" ht="24" thickBot="1">
      <c r="CA16932" s="136"/>
    </row>
    <row r="16933" spans="79:79" ht="24" thickBot="1">
      <c r="CA16933" s="136"/>
    </row>
    <row r="16934" spans="79:79" ht="24" thickBot="1">
      <c r="CA16934" s="136"/>
    </row>
    <row r="16935" spans="79:79" ht="24" thickBot="1">
      <c r="CA16935" s="136"/>
    </row>
    <row r="16936" spans="79:79" ht="24" thickBot="1">
      <c r="CA16936" s="136"/>
    </row>
    <row r="16937" spans="79:79" ht="24" thickBot="1">
      <c r="CA16937" s="136"/>
    </row>
    <row r="16938" spans="79:79" ht="24" thickBot="1">
      <c r="CA16938" s="136"/>
    </row>
    <row r="16939" spans="79:79" ht="24" thickBot="1">
      <c r="CA16939" s="136"/>
    </row>
    <row r="16940" spans="79:79" ht="24" thickBot="1">
      <c r="CA16940" s="136"/>
    </row>
    <row r="16941" spans="79:79" ht="24" thickBot="1">
      <c r="CA16941" s="136"/>
    </row>
    <row r="16942" spans="79:79" ht="24" thickBot="1">
      <c r="CA16942" s="136"/>
    </row>
    <row r="16943" spans="79:79" ht="24" thickBot="1">
      <c r="CA16943" s="136"/>
    </row>
    <row r="16944" spans="79:79" ht="24" thickBot="1">
      <c r="CA16944" s="136"/>
    </row>
    <row r="16945" spans="79:79" ht="24" thickBot="1">
      <c r="CA16945" s="136"/>
    </row>
    <row r="16946" spans="79:79" ht="24" thickBot="1">
      <c r="CA16946" s="136"/>
    </row>
    <row r="16947" spans="79:79" ht="24" thickBot="1">
      <c r="CA16947" s="136"/>
    </row>
    <row r="16948" spans="79:79" ht="24" thickBot="1">
      <c r="CA16948" s="136"/>
    </row>
    <row r="16949" spans="79:79" ht="24" thickBot="1">
      <c r="CA16949" s="136"/>
    </row>
    <row r="16950" spans="79:79" ht="24" thickBot="1">
      <c r="CA16950" s="136"/>
    </row>
    <row r="16951" spans="79:79" ht="24" thickBot="1">
      <c r="CA16951" s="136"/>
    </row>
    <row r="16952" spans="79:79" ht="24" thickBot="1">
      <c r="CA16952" s="136"/>
    </row>
    <row r="16953" spans="79:79" ht="24" thickBot="1">
      <c r="CA16953" s="136"/>
    </row>
    <row r="16954" spans="79:79" ht="24" thickBot="1">
      <c r="CA16954" s="136"/>
    </row>
    <row r="16955" spans="79:79" ht="24" thickBot="1">
      <c r="CA16955" s="136"/>
    </row>
    <row r="16956" spans="79:79" ht="24" thickBot="1">
      <c r="CA16956" s="136"/>
    </row>
    <row r="16957" spans="79:79" ht="24" thickBot="1">
      <c r="CA16957" s="136"/>
    </row>
    <row r="16958" spans="79:79" ht="24" thickBot="1">
      <c r="CA16958" s="136"/>
    </row>
    <row r="16959" spans="79:79" ht="24" thickBot="1">
      <c r="CA16959" s="136"/>
    </row>
    <row r="16960" spans="79:79" ht="24" thickBot="1">
      <c r="CA16960" s="136"/>
    </row>
    <row r="16961" spans="79:79" ht="24" thickBot="1">
      <c r="CA16961" s="136"/>
    </row>
    <row r="16962" spans="79:79" ht="24" thickBot="1">
      <c r="CA16962" s="136"/>
    </row>
    <row r="16963" spans="79:79" ht="24" thickBot="1">
      <c r="CA16963" s="136"/>
    </row>
    <row r="16964" spans="79:79" ht="24" thickBot="1">
      <c r="CA16964" s="136"/>
    </row>
    <row r="16965" spans="79:79" ht="24" thickBot="1">
      <c r="CA16965" s="136"/>
    </row>
    <row r="16966" spans="79:79" ht="24" thickBot="1">
      <c r="CA16966" s="136"/>
    </row>
    <row r="16967" spans="79:79" ht="24" thickBot="1">
      <c r="CA16967" s="136"/>
    </row>
    <row r="16968" spans="79:79" ht="24" thickBot="1">
      <c r="CA16968" s="136"/>
    </row>
    <row r="16969" spans="79:79" ht="24" thickBot="1">
      <c r="CA16969" s="136"/>
    </row>
    <row r="16970" spans="79:79" ht="24" thickBot="1">
      <c r="CA16970" s="136"/>
    </row>
    <row r="16971" spans="79:79" ht="24" thickBot="1">
      <c r="CA16971" s="136"/>
    </row>
    <row r="16972" spans="79:79" ht="24" thickBot="1">
      <c r="CA16972" s="136"/>
    </row>
    <row r="16973" spans="79:79" ht="24" thickBot="1">
      <c r="CA16973" s="136"/>
    </row>
    <row r="16974" spans="79:79" ht="24" thickBot="1">
      <c r="CA16974" s="136"/>
    </row>
    <row r="16975" spans="79:79" ht="24" thickBot="1">
      <c r="CA16975" s="136"/>
    </row>
    <row r="16976" spans="79:79" ht="24" thickBot="1">
      <c r="CA16976" s="136"/>
    </row>
    <row r="16977" spans="79:79" ht="24" thickBot="1">
      <c r="CA16977" s="136"/>
    </row>
    <row r="16978" spans="79:79" ht="24" thickBot="1">
      <c r="CA16978" s="136"/>
    </row>
    <row r="16979" spans="79:79" ht="24" thickBot="1">
      <c r="CA16979" s="136"/>
    </row>
    <row r="16980" spans="79:79" ht="24" thickBot="1">
      <c r="CA16980" s="136"/>
    </row>
    <row r="16981" spans="79:79" ht="24" thickBot="1">
      <c r="CA16981" s="136"/>
    </row>
    <row r="16982" spans="79:79" ht="24" thickBot="1">
      <c r="CA16982" s="136"/>
    </row>
    <row r="16983" spans="79:79" ht="24" thickBot="1">
      <c r="CA16983" s="136"/>
    </row>
    <row r="16984" spans="79:79" ht="24" thickBot="1">
      <c r="CA16984" s="136"/>
    </row>
    <row r="16985" spans="79:79" ht="24" thickBot="1">
      <c r="CA16985" s="136"/>
    </row>
    <row r="16986" spans="79:79" ht="24" thickBot="1">
      <c r="CA16986" s="136"/>
    </row>
    <row r="16987" spans="79:79" ht="24" thickBot="1">
      <c r="CA16987" s="136"/>
    </row>
    <row r="16988" spans="79:79" ht="24" thickBot="1">
      <c r="CA16988" s="136"/>
    </row>
    <row r="16989" spans="79:79" ht="24" thickBot="1">
      <c r="CA16989" s="136"/>
    </row>
    <row r="16990" spans="79:79" ht="24" thickBot="1">
      <c r="CA16990" s="136"/>
    </row>
    <row r="16991" spans="79:79" ht="24" thickBot="1">
      <c r="CA16991" s="136"/>
    </row>
    <row r="16992" spans="79:79" ht="24" thickBot="1">
      <c r="CA16992" s="136"/>
    </row>
    <row r="16993" spans="79:79" ht="24" thickBot="1">
      <c r="CA16993" s="136"/>
    </row>
    <row r="16994" spans="79:79" ht="24" thickBot="1">
      <c r="CA16994" s="136"/>
    </row>
    <row r="16995" spans="79:79" ht="24" thickBot="1">
      <c r="CA16995" s="136"/>
    </row>
    <row r="16996" spans="79:79" ht="24" thickBot="1">
      <c r="CA16996" s="136"/>
    </row>
    <row r="16997" spans="79:79" ht="24" thickBot="1">
      <c r="CA16997" s="136"/>
    </row>
    <row r="16998" spans="79:79" ht="24" thickBot="1">
      <c r="CA16998" s="136"/>
    </row>
    <row r="16999" spans="79:79" ht="24" thickBot="1">
      <c r="CA16999" s="136"/>
    </row>
    <row r="17000" spans="79:79" ht="24" thickBot="1">
      <c r="CA17000" s="136"/>
    </row>
    <row r="17001" spans="79:79" ht="24" thickBot="1">
      <c r="CA17001" s="136"/>
    </row>
    <row r="17002" spans="79:79" ht="24" thickBot="1">
      <c r="CA17002" s="136"/>
    </row>
    <row r="17003" spans="79:79" ht="24" thickBot="1">
      <c r="CA17003" s="136"/>
    </row>
    <row r="17004" spans="79:79" ht="24" thickBot="1">
      <c r="CA17004" s="136"/>
    </row>
    <row r="17005" spans="79:79" ht="24" thickBot="1">
      <c r="CA17005" s="136"/>
    </row>
    <row r="17006" spans="79:79" ht="24" thickBot="1">
      <c r="CA17006" s="136"/>
    </row>
    <row r="17007" spans="79:79" ht="24" thickBot="1">
      <c r="CA17007" s="136"/>
    </row>
    <row r="17008" spans="79:79" ht="24" thickBot="1">
      <c r="CA17008" s="136"/>
    </row>
    <row r="17009" spans="79:79" ht="24" thickBot="1">
      <c r="CA17009" s="136"/>
    </row>
    <row r="17010" spans="79:79" ht="24" thickBot="1">
      <c r="CA17010" s="136"/>
    </row>
    <row r="17011" spans="79:79" ht="24" thickBot="1">
      <c r="CA17011" s="136"/>
    </row>
    <row r="17012" spans="79:79" ht="24" thickBot="1">
      <c r="CA17012" s="136"/>
    </row>
    <row r="17013" spans="79:79" ht="24" thickBot="1">
      <c r="CA17013" s="136"/>
    </row>
    <row r="17014" spans="79:79" ht="24" thickBot="1">
      <c r="CA17014" s="136"/>
    </row>
    <row r="17015" spans="79:79" ht="24" thickBot="1">
      <c r="CA17015" s="136"/>
    </row>
    <row r="17016" spans="79:79" ht="24" thickBot="1">
      <c r="CA17016" s="136"/>
    </row>
    <row r="17017" spans="79:79" ht="24" thickBot="1">
      <c r="CA17017" s="136"/>
    </row>
    <row r="17018" spans="79:79" ht="24" thickBot="1">
      <c r="CA17018" s="136"/>
    </row>
    <row r="17019" spans="79:79" ht="24" thickBot="1">
      <c r="CA17019" s="136"/>
    </row>
    <row r="17020" spans="79:79" ht="24" thickBot="1">
      <c r="CA17020" s="136"/>
    </row>
    <row r="17021" spans="79:79" ht="24" thickBot="1">
      <c r="CA17021" s="136"/>
    </row>
    <row r="17022" spans="79:79" ht="24" thickBot="1">
      <c r="CA17022" s="136"/>
    </row>
    <row r="17023" spans="79:79" ht="24" thickBot="1">
      <c r="CA17023" s="136"/>
    </row>
    <row r="17024" spans="79:79" ht="24" thickBot="1">
      <c r="CA17024" s="136"/>
    </row>
    <row r="17025" spans="79:79" ht="24" thickBot="1">
      <c r="CA17025" s="136"/>
    </row>
    <row r="17026" spans="79:79" ht="24" thickBot="1">
      <c r="CA17026" s="136"/>
    </row>
    <row r="17027" spans="79:79" ht="24" thickBot="1">
      <c r="CA17027" s="136"/>
    </row>
    <row r="17028" spans="79:79" ht="24" thickBot="1">
      <c r="CA17028" s="136"/>
    </row>
    <row r="17029" spans="79:79" ht="24" thickBot="1">
      <c r="CA17029" s="136"/>
    </row>
    <row r="17030" spans="79:79" ht="24" thickBot="1">
      <c r="CA17030" s="136"/>
    </row>
    <row r="17031" spans="79:79" ht="24" thickBot="1">
      <c r="CA17031" s="136"/>
    </row>
    <row r="17032" spans="79:79" ht="24" thickBot="1">
      <c r="CA17032" s="136"/>
    </row>
    <row r="17033" spans="79:79" ht="24" thickBot="1">
      <c r="CA17033" s="136"/>
    </row>
    <row r="17034" spans="79:79" ht="24" thickBot="1">
      <c r="CA17034" s="136"/>
    </row>
    <row r="17035" spans="79:79" ht="24" thickBot="1">
      <c r="CA17035" s="136"/>
    </row>
    <row r="17036" spans="79:79" ht="24" thickBot="1">
      <c r="CA17036" s="136"/>
    </row>
    <row r="17037" spans="79:79" ht="24" thickBot="1">
      <c r="CA17037" s="136"/>
    </row>
    <row r="17038" spans="79:79" ht="24" thickBot="1">
      <c r="CA17038" s="136"/>
    </row>
    <row r="17039" spans="79:79" ht="24" thickBot="1">
      <c r="CA17039" s="136"/>
    </row>
    <row r="17040" spans="79:79" ht="24" thickBot="1">
      <c r="CA17040" s="136"/>
    </row>
    <row r="17041" spans="79:79" ht="24" thickBot="1">
      <c r="CA17041" s="136"/>
    </row>
    <row r="17042" spans="79:79" ht="24" thickBot="1">
      <c r="CA17042" s="136"/>
    </row>
    <row r="17043" spans="79:79" ht="24" thickBot="1">
      <c r="CA17043" s="136"/>
    </row>
    <row r="17044" spans="79:79" ht="24" thickBot="1">
      <c r="CA17044" s="136"/>
    </row>
    <row r="17045" spans="79:79" ht="24" thickBot="1">
      <c r="CA17045" s="136"/>
    </row>
    <row r="17046" spans="79:79" ht="24" thickBot="1">
      <c r="CA17046" s="136"/>
    </row>
    <row r="17047" spans="79:79" ht="24" thickBot="1">
      <c r="CA17047" s="136"/>
    </row>
    <row r="17048" spans="79:79" ht="24" thickBot="1">
      <c r="CA17048" s="136"/>
    </row>
    <row r="17049" spans="79:79" ht="24" thickBot="1">
      <c r="CA17049" s="136"/>
    </row>
    <row r="17050" spans="79:79" ht="24" thickBot="1">
      <c r="CA17050" s="136"/>
    </row>
    <row r="17051" spans="79:79" ht="24" thickBot="1">
      <c r="CA17051" s="136"/>
    </row>
    <row r="17052" spans="79:79" ht="24" thickBot="1">
      <c r="CA17052" s="136"/>
    </row>
    <row r="17053" spans="79:79" ht="24" thickBot="1">
      <c r="CA17053" s="136"/>
    </row>
    <row r="17054" spans="79:79" ht="24" thickBot="1">
      <c r="CA17054" s="136"/>
    </row>
    <row r="17055" spans="79:79" ht="24" thickBot="1">
      <c r="CA17055" s="136"/>
    </row>
    <row r="17056" spans="79:79" ht="24" thickBot="1">
      <c r="CA17056" s="136"/>
    </row>
    <row r="17057" spans="79:79" ht="24" thickBot="1">
      <c r="CA17057" s="136"/>
    </row>
    <row r="17058" spans="79:79" ht="24" thickBot="1">
      <c r="CA17058" s="136"/>
    </row>
    <row r="17059" spans="79:79" ht="24" thickBot="1">
      <c r="CA17059" s="136"/>
    </row>
    <row r="17060" spans="79:79" ht="24" thickBot="1">
      <c r="CA17060" s="136"/>
    </row>
    <row r="17061" spans="79:79" ht="24" thickBot="1">
      <c r="CA17061" s="136"/>
    </row>
    <row r="17062" spans="79:79" ht="24" thickBot="1">
      <c r="CA17062" s="136"/>
    </row>
    <row r="17063" spans="79:79" ht="24" thickBot="1">
      <c r="CA17063" s="136"/>
    </row>
    <row r="17064" spans="79:79" ht="24" thickBot="1">
      <c r="CA17064" s="136"/>
    </row>
    <row r="17065" spans="79:79" ht="24" thickBot="1">
      <c r="CA17065" s="136"/>
    </row>
    <row r="17066" spans="79:79" ht="24" thickBot="1">
      <c r="CA17066" s="136"/>
    </row>
    <row r="17067" spans="79:79" ht="24" thickBot="1">
      <c r="CA17067" s="136"/>
    </row>
    <row r="17068" spans="79:79" ht="24" thickBot="1">
      <c r="CA17068" s="136"/>
    </row>
    <row r="17069" spans="79:79" ht="24" thickBot="1">
      <c r="CA17069" s="136"/>
    </row>
    <row r="17070" spans="79:79" ht="24" thickBot="1">
      <c r="CA17070" s="136"/>
    </row>
    <row r="17071" spans="79:79" ht="24" thickBot="1">
      <c r="CA17071" s="136"/>
    </row>
    <row r="17072" spans="79:79" ht="24" thickBot="1">
      <c r="CA17072" s="136"/>
    </row>
    <row r="17073" spans="79:79" ht="24" thickBot="1">
      <c r="CA17073" s="136"/>
    </row>
    <row r="17074" spans="79:79" ht="24" thickBot="1">
      <c r="CA17074" s="136"/>
    </row>
    <row r="17075" spans="79:79" ht="24" thickBot="1">
      <c r="CA17075" s="136"/>
    </row>
    <row r="17076" spans="79:79" ht="24" thickBot="1">
      <c r="CA17076" s="136"/>
    </row>
    <row r="17077" spans="79:79" ht="24" thickBot="1">
      <c r="CA17077" s="136"/>
    </row>
    <row r="17078" spans="79:79" ht="24" thickBot="1">
      <c r="CA17078" s="136"/>
    </row>
    <row r="17079" spans="79:79" ht="24" thickBot="1">
      <c r="CA17079" s="136"/>
    </row>
    <row r="17080" spans="79:79" ht="24" thickBot="1">
      <c r="CA17080" s="136"/>
    </row>
    <row r="17081" spans="79:79" ht="24" thickBot="1">
      <c r="CA17081" s="136"/>
    </row>
    <row r="17082" spans="79:79" ht="24" thickBot="1">
      <c r="CA17082" s="136"/>
    </row>
    <row r="17083" spans="79:79" ht="24" thickBot="1">
      <c r="CA17083" s="136"/>
    </row>
    <row r="17084" spans="79:79" ht="24" thickBot="1">
      <c r="CA17084" s="136"/>
    </row>
    <row r="17085" spans="79:79" ht="24" thickBot="1">
      <c r="CA17085" s="136"/>
    </row>
    <row r="17086" spans="79:79" ht="24" thickBot="1">
      <c r="CA17086" s="136"/>
    </row>
    <row r="17087" spans="79:79" ht="24" thickBot="1">
      <c r="CA17087" s="136"/>
    </row>
    <row r="17088" spans="79:79" ht="24" thickBot="1">
      <c r="CA17088" s="136"/>
    </row>
    <row r="17089" spans="79:79" ht="24" thickBot="1">
      <c r="CA17089" s="136"/>
    </row>
    <row r="17090" spans="79:79" ht="24" thickBot="1">
      <c r="CA17090" s="136"/>
    </row>
    <row r="17091" spans="79:79" ht="24" thickBot="1">
      <c r="CA17091" s="136"/>
    </row>
    <row r="17092" spans="79:79" ht="24" thickBot="1">
      <c r="CA17092" s="136"/>
    </row>
    <row r="17093" spans="79:79" ht="24" thickBot="1">
      <c r="CA17093" s="136"/>
    </row>
    <row r="17094" spans="79:79" ht="24" thickBot="1">
      <c r="CA17094" s="136"/>
    </row>
    <row r="17095" spans="79:79" ht="24" thickBot="1">
      <c r="CA17095" s="136"/>
    </row>
    <row r="17096" spans="79:79" ht="24" thickBot="1">
      <c r="CA17096" s="136"/>
    </row>
    <row r="17097" spans="79:79" ht="24" thickBot="1">
      <c r="CA17097" s="136"/>
    </row>
    <row r="17098" spans="79:79" ht="24" thickBot="1">
      <c r="CA17098" s="136"/>
    </row>
    <row r="17099" spans="79:79" ht="24" thickBot="1">
      <c r="CA17099" s="136"/>
    </row>
    <row r="17100" spans="79:79" ht="24" thickBot="1">
      <c r="CA17100" s="136"/>
    </row>
    <row r="17101" spans="79:79" ht="24" thickBot="1">
      <c r="CA17101" s="136"/>
    </row>
    <row r="17102" spans="79:79" ht="24" thickBot="1">
      <c r="CA17102" s="136"/>
    </row>
    <row r="17103" spans="79:79" ht="24" thickBot="1">
      <c r="CA17103" s="136"/>
    </row>
    <row r="17104" spans="79:79" ht="24" thickBot="1">
      <c r="CA17104" s="136"/>
    </row>
    <row r="17105" spans="79:79" ht="24" thickBot="1">
      <c r="CA17105" s="136"/>
    </row>
    <row r="17106" spans="79:79" ht="24" thickBot="1">
      <c r="CA17106" s="136"/>
    </row>
    <row r="17107" spans="79:79" ht="24" thickBot="1">
      <c r="CA17107" s="136"/>
    </row>
    <row r="17108" spans="79:79" ht="24" thickBot="1">
      <c r="CA17108" s="136"/>
    </row>
    <row r="17109" spans="79:79" ht="24" thickBot="1">
      <c r="CA17109" s="136"/>
    </row>
    <row r="17110" spans="79:79" ht="24" thickBot="1">
      <c r="CA17110" s="136"/>
    </row>
    <row r="17111" spans="79:79" ht="24" thickBot="1">
      <c r="CA17111" s="136"/>
    </row>
    <row r="17112" spans="79:79" ht="24" thickBot="1">
      <c r="CA17112" s="136"/>
    </row>
    <row r="17113" spans="79:79" ht="24" thickBot="1">
      <c r="CA17113" s="136"/>
    </row>
    <row r="17114" spans="79:79" ht="24" thickBot="1">
      <c r="CA17114" s="136"/>
    </row>
    <row r="17115" spans="79:79" ht="24" thickBot="1">
      <c r="CA17115" s="136"/>
    </row>
    <row r="17116" spans="79:79" ht="24" thickBot="1">
      <c r="CA17116" s="136"/>
    </row>
    <row r="17117" spans="79:79" ht="24" thickBot="1">
      <c r="CA17117" s="136"/>
    </row>
    <row r="17118" spans="79:79" ht="24" thickBot="1">
      <c r="CA17118" s="136"/>
    </row>
    <row r="17119" spans="79:79" ht="24" thickBot="1">
      <c r="CA17119" s="136"/>
    </row>
    <row r="17120" spans="79:79" ht="24" thickBot="1">
      <c r="CA17120" s="136"/>
    </row>
    <row r="17121" spans="79:79" ht="24" thickBot="1">
      <c r="CA17121" s="136"/>
    </row>
    <row r="17122" spans="79:79" ht="24" thickBot="1">
      <c r="CA17122" s="136"/>
    </row>
    <row r="17123" spans="79:79" ht="24" thickBot="1">
      <c r="CA17123" s="136"/>
    </row>
    <row r="17124" spans="79:79" ht="24" thickBot="1">
      <c r="CA17124" s="136"/>
    </row>
    <row r="17125" spans="79:79" ht="24" thickBot="1">
      <c r="CA17125" s="136"/>
    </row>
    <row r="17126" spans="79:79" ht="24" thickBot="1">
      <c r="CA17126" s="136"/>
    </row>
    <row r="17127" spans="79:79" ht="24" thickBot="1">
      <c r="CA17127" s="136"/>
    </row>
    <row r="17128" spans="79:79" ht="24" thickBot="1">
      <c r="CA17128" s="136"/>
    </row>
    <row r="17129" spans="79:79" ht="24" thickBot="1">
      <c r="CA17129" s="136"/>
    </row>
    <row r="17130" spans="79:79" ht="24" thickBot="1">
      <c r="CA17130" s="136"/>
    </row>
    <row r="17131" spans="79:79" ht="24" thickBot="1">
      <c r="CA17131" s="136"/>
    </row>
    <row r="17132" spans="79:79" ht="24" thickBot="1">
      <c r="CA17132" s="136"/>
    </row>
    <row r="17133" spans="79:79" ht="24" thickBot="1">
      <c r="CA17133" s="136"/>
    </row>
    <row r="17134" spans="79:79" ht="24" thickBot="1">
      <c r="CA17134" s="136"/>
    </row>
    <row r="17135" spans="79:79" ht="24" thickBot="1">
      <c r="CA17135" s="136"/>
    </row>
    <row r="17136" spans="79:79" ht="24" thickBot="1">
      <c r="CA17136" s="136"/>
    </row>
    <row r="17137" spans="79:79" ht="24" thickBot="1">
      <c r="CA17137" s="136"/>
    </row>
    <row r="17138" spans="79:79" ht="24" thickBot="1">
      <c r="CA17138" s="136"/>
    </row>
    <row r="17139" spans="79:79" ht="24" thickBot="1">
      <c r="CA17139" s="136"/>
    </row>
    <row r="17140" spans="79:79" ht="24" thickBot="1">
      <c r="CA17140" s="136"/>
    </row>
    <row r="17141" spans="79:79" ht="24" thickBot="1">
      <c r="CA17141" s="136"/>
    </row>
    <row r="17142" spans="79:79" ht="24" thickBot="1">
      <c r="CA17142" s="136"/>
    </row>
    <row r="17143" spans="79:79" ht="24" thickBot="1">
      <c r="CA17143" s="136"/>
    </row>
    <row r="17144" spans="79:79" ht="24" thickBot="1">
      <c r="CA17144" s="136"/>
    </row>
    <row r="17145" spans="79:79" ht="24" thickBot="1">
      <c r="CA17145" s="136"/>
    </row>
    <row r="17146" spans="79:79" ht="24" thickBot="1">
      <c r="CA17146" s="136"/>
    </row>
    <row r="17147" spans="79:79" ht="24" thickBot="1">
      <c r="CA17147" s="136"/>
    </row>
    <row r="17148" spans="79:79" ht="24" thickBot="1">
      <c r="CA17148" s="136"/>
    </row>
    <row r="17149" spans="79:79" ht="24" thickBot="1">
      <c r="CA17149" s="136"/>
    </row>
    <row r="17150" spans="79:79" ht="24" thickBot="1">
      <c r="CA17150" s="136"/>
    </row>
    <row r="17151" spans="79:79" ht="24" thickBot="1">
      <c r="CA17151" s="136"/>
    </row>
    <row r="17152" spans="79:79" ht="24" thickBot="1">
      <c r="CA17152" s="136"/>
    </row>
    <row r="17153" spans="79:79" ht="24" thickBot="1">
      <c r="CA17153" s="136"/>
    </row>
    <row r="17154" spans="79:79" ht="24" thickBot="1">
      <c r="CA17154" s="136"/>
    </row>
    <row r="17155" spans="79:79" ht="24" thickBot="1">
      <c r="CA17155" s="136"/>
    </row>
    <row r="17156" spans="79:79" ht="24" thickBot="1">
      <c r="CA17156" s="136"/>
    </row>
    <row r="17157" spans="79:79" ht="24" thickBot="1">
      <c r="CA17157" s="136"/>
    </row>
    <row r="17158" spans="79:79" ht="24" thickBot="1">
      <c r="CA17158" s="136"/>
    </row>
    <row r="17159" spans="79:79" ht="24" thickBot="1">
      <c r="CA17159" s="136"/>
    </row>
    <row r="17160" spans="79:79" ht="24" thickBot="1">
      <c r="CA17160" s="136"/>
    </row>
    <row r="17161" spans="79:79" ht="24" thickBot="1">
      <c r="CA17161" s="136"/>
    </row>
    <row r="17162" spans="79:79" ht="24" thickBot="1">
      <c r="CA17162" s="136"/>
    </row>
    <row r="17163" spans="79:79" ht="24" thickBot="1">
      <c r="CA17163" s="136"/>
    </row>
    <row r="17164" spans="79:79" ht="24" thickBot="1">
      <c r="CA17164" s="136"/>
    </row>
    <row r="17165" spans="79:79" ht="24" thickBot="1">
      <c r="CA17165" s="136"/>
    </row>
    <row r="17166" spans="79:79" ht="24" thickBot="1">
      <c r="CA17166" s="136"/>
    </row>
    <row r="17167" spans="79:79" ht="24" thickBot="1">
      <c r="CA17167" s="136"/>
    </row>
    <row r="17168" spans="79:79" ht="24" thickBot="1">
      <c r="CA17168" s="136"/>
    </row>
    <row r="17169" spans="79:79" ht="24" thickBot="1">
      <c r="CA17169" s="136"/>
    </row>
    <row r="17170" spans="79:79" ht="24" thickBot="1">
      <c r="CA17170" s="136"/>
    </row>
    <row r="17171" spans="79:79" ht="24" thickBot="1">
      <c r="CA17171" s="136"/>
    </row>
    <row r="17172" spans="79:79" ht="24" thickBot="1">
      <c r="CA17172" s="136"/>
    </row>
    <row r="17173" spans="79:79" ht="24" thickBot="1">
      <c r="CA17173" s="136"/>
    </row>
    <row r="17174" spans="79:79" ht="24" thickBot="1">
      <c r="CA17174" s="136"/>
    </row>
    <row r="17175" spans="79:79" ht="24" thickBot="1">
      <c r="CA17175" s="136"/>
    </row>
    <row r="17176" spans="79:79" ht="24" thickBot="1">
      <c r="CA17176" s="136"/>
    </row>
    <row r="17177" spans="79:79" ht="24" thickBot="1">
      <c r="CA17177" s="136"/>
    </row>
    <row r="17178" spans="79:79" ht="24" thickBot="1">
      <c r="CA17178" s="136"/>
    </row>
    <row r="17179" spans="79:79" ht="24" thickBot="1">
      <c r="CA17179" s="136"/>
    </row>
    <row r="17180" spans="79:79" ht="24" thickBot="1">
      <c r="CA17180" s="136"/>
    </row>
    <row r="17181" spans="79:79" ht="24" thickBot="1">
      <c r="CA17181" s="136"/>
    </row>
    <row r="17182" spans="79:79" ht="24" thickBot="1">
      <c r="CA17182" s="136"/>
    </row>
    <row r="17183" spans="79:79" ht="24" thickBot="1">
      <c r="CA17183" s="136"/>
    </row>
    <row r="17184" spans="79:79" ht="24" thickBot="1">
      <c r="CA17184" s="136"/>
    </row>
    <row r="17185" spans="79:79" ht="24" thickBot="1">
      <c r="CA17185" s="136"/>
    </row>
    <row r="17186" spans="79:79" ht="24" thickBot="1">
      <c r="CA17186" s="136"/>
    </row>
    <row r="17187" spans="79:79" ht="24" thickBot="1">
      <c r="CA17187" s="136"/>
    </row>
    <row r="17188" spans="79:79" ht="24" thickBot="1">
      <c r="CA17188" s="136"/>
    </row>
    <row r="17189" spans="79:79" ht="24" thickBot="1">
      <c r="CA17189" s="136"/>
    </row>
    <row r="17190" spans="79:79" ht="24" thickBot="1">
      <c r="CA17190" s="136"/>
    </row>
    <row r="17191" spans="79:79" ht="24" thickBot="1">
      <c r="CA17191" s="136"/>
    </row>
    <row r="17192" spans="79:79" ht="24" thickBot="1">
      <c r="CA17192" s="136"/>
    </row>
    <row r="17193" spans="79:79" ht="24" thickBot="1">
      <c r="CA17193" s="136"/>
    </row>
    <row r="17194" spans="79:79" ht="24" thickBot="1">
      <c r="CA17194" s="136"/>
    </row>
    <row r="17195" spans="79:79" ht="24" thickBot="1">
      <c r="CA17195" s="136"/>
    </row>
    <row r="17196" spans="79:79" ht="24" thickBot="1">
      <c r="CA17196" s="136"/>
    </row>
    <row r="17197" spans="79:79" ht="24" thickBot="1">
      <c r="CA17197" s="136"/>
    </row>
    <row r="17198" spans="79:79" ht="24" thickBot="1">
      <c r="CA17198" s="136"/>
    </row>
    <row r="17199" spans="79:79" ht="24" thickBot="1">
      <c r="CA17199" s="136"/>
    </row>
    <row r="17200" spans="79:79" ht="24" thickBot="1">
      <c r="CA17200" s="136"/>
    </row>
    <row r="17201" spans="79:79" ht="24" thickBot="1">
      <c r="CA17201" s="136"/>
    </row>
    <row r="17202" spans="79:79" ht="24" thickBot="1">
      <c r="CA17202" s="136"/>
    </row>
    <row r="17203" spans="79:79" ht="24" thickBot="1">
      <c r="CA17203" s="136"/>
    </row>
    <row r="17204" spans="79:79" ht="24" thickBot="1">
      <c r="CA17204" s="136"/>
    </row>
    <row r="17205" spans="79:79" ht="24" thickBot="1">
      <c r="CA17205" s="136"/>
    </row>
    <row r="17206" spans="79:79" ht="24" thickBot="1">
      <c r="CA17206" s="136"/>
    </row>
    <row r="17207" spans="79:79" ht="24" thickBot="1">
      <c r="CA17207" s="136"/>
    </row>
    <row r="17208" spans="79:79" ht="24" thickBot="1">
      <c r="CA17208" s="136"/>
    </row>
    <row r="17209" spans="79:79" ht="24" thickBot="1">
      <c r="CA17209" s="136"/>
    </row>
    <row r="17210" spans="79:79" ht="24" thickBot="1">
      <c r="CA17210" s="136"/>
    </row>
    <row r="17211" spans="79:79" ht="24" thickBot="1">
      <c r="CA17211" s="136"/>
    </row>
    <row r="17212" spans="79:79" ht="24" thickBot="1">
      <c r="CA17212" s="136"/>
    </row>
    <row r="17213" spans="79:79" ht="24" thickBot="1">
      <c r="CA17213" s="136"/>
    </row>
    <row r="17214" spans="79:79" ht="24" thickBot="1">
      <c r="CA17214" s="136"/>
    </row>
    <row r="17215" spans="79:79" ht="24" thickBot="1">
      <c r="CA17215" s="136"/>
    </row>
    <row r="17216" spans="79:79" ht="24" thickBot="1">
      <c r="CA17216" s="136"/>
    </row>
    <row r="17217" spans="79:79" ht="24" thickBot="1">
      <c r="CA17217" s="136"/>
    </row>
    <row r="17218" spans="79:79" ht="24" thickBot="1">
      <c r="CA17218" s="136"/>
    </row>
    <row r="17219" spans="79:79" ht="24" thickBot="1">
      <c r="CA17219" s="136"/>
    </row>
    <row r="17220" spans="79:79" ht="24" thickBot="1">
      <c r="CA17220" s="136"/>
    </row>
    <row r="17221" spans="79:79" ht="24" thickBot="1">
      <c r="CA17221" s="136"/>
    </row>
    <row r="17222" spans="79:79" ht="24" thickBot="1">
      <c r="CA17222" s="136"/>
    </row>
    <row r="17223" spans="79:79" ht="24" thickBot="1">
      <c r="CA17223" s="136"/>
    </row>
    <row r="17224" spans="79:79" ht="24" thickBot="1">
      <c r="CA17224" s="136"/>
    </row>
    <row r="17225" spans="79:79" ht="24" thickBot="1">
      <c r="CA17225" s="136"/>
    </row>
    <row r="17226" spans="79:79" ht="24" thickBot="1">
      <c r="CA17226" s="136"/>
    </row>
    <row r="17227" spans="79:79" ht="24" thickBot="1">
      <c r="CA17227" s="136"/>
    </row>
    <row r="17228" spans="79:79" ht="24" thickBot="1">
      <c r="CA17228" s="136"/>
    </row>
    <row r="17229" spans="79:79" ht="24" thickBot="1">
      <c r="CA17229" s="136"/>
    </row>
    <row r="17230" spans="79:79" ht="24" thickBot="1">
      <c r="CA17230" s="136"/>
    </row>
    <row r="17231" spans="79:79" ht="24" thickBot="1">
      <c r="CA17231" s="136"/>
    </row>
    <row r="17232" spans="79:79" ht="24" thickBot="1">
      <c r="CA17232" s="136"/>
    </row>
    <row r="17233" spans="79:79" ht="24" thickBot="1">
      <c r="CA17233" s="136"/>
    </row>
    <row r="17234" spans="79:79" ht="24" thickBot="1">
      <c r="CA17234" s="136"/>
    </row>
    <row r="17235" spans="79:79" ht="24" thickBot="1">
      <c r="CA17235" s="136"/>
    </row>
    <row r="17236" spans="79:79" ht="24" thickBot="1">
      <c r="CA17236" s="136"/>
    </row>
    <row r="17237" spans="79:79" ht="24" thickBot="1">
      <c r="CA17237" s="136"/>
    </row>
    <row r="17238" spans="79:79" ht="24" thickBot="1">
      <c r="CA17238" s="136"/>
    </row>
    <row r="17239" spans="79:79" ht="24" thickBot="1">
      <c r="CA17239" s="136"/>
    </row>
    <row r="17240" spans="79:79" ht="24" thickBot="1">
      <c r="CA17240" s="136"/>
    </row>
    <row r="17241" spans="79:79" ht="24" thickBot="1">
      <c r="CA17241" s="136"/>
    </row>
    <row r="17242" spans="79:79" ht="24" thickBot="1">
      <c r="CA17242" s="136"/>
    </row>
    <row r="17243" spans="79:79" ht="24" thickBot="1">
      <c r="CA17243" s="136"/>
    </row>
    <row r="17244" spans="79:79" ht="24" thickBot="1">
      <c r="CA17244" s="136"/>
    </row>
    <row r="17245" spans="79:79" ht="24" thickBot="1">
      <c r="CA17245" s="136"/>
    </row>
    <row r="17246" spans="79:79" ht="24" thickBot="1">
      <c r="CA17246" s="136"/>
    </row>
    <row r="17247" spans="79:79" ht="24" thickBot="1">
      <c r="CA17247" s="136"/>
    </row>
    <row r="17248" spans="79:79" ht="24" thickBot="1">
      <c r="CA17248" s="136"/>
    </row>
    <row r="17249" spans="79:79" ht="24" thickBot="1">
      <c r="CA17249" s="136"/>
    </row>
    <row r="17250" spans="79:79" ht="24" thickBot="1">
      <c r="CA17250" s="136"/>
    </row>
    <row r="17251" spans="79:79" ht="24" thickBot="1">
      <c r="CA17251" s="136"/>
    </row>
    <row r="17252" spans="79:79" ht="24" thickBot="1">
      <c r="CA17252" s="136"/>
    </row>
    <row r="17253" spans="79:79" ht="24" thickBot="1">
      <c r="CA17253" s="136"/>
    </row>
    <row r="17254" spans="79:79" ht="24" thickBot="1">
      <c r="CA17254" s="136"/>
    </row>
    <row r="17255" spans="79:79" ht="24" thickBot="1">
      <c r="CA17255" s="136"/>
    </row>
    <row r="17256" spans="79:79" ht="24" thickBot="1">
      <c r="CA17256" s="136"/>
    </row>
    <row r="17257" spans="79:79" ht="24" thickBot="1">
      <c r="CA17257" s="136"/>
    </row>
    <row r="17258" spans="79:79" ht="24" thickBot="1">
      <c r="CA17258" s="136"/>
    </row>
    <row r="17259" spans="79:79" ht="24" thickBot="1">
      <c r="CA17259" s="136"/>
    </row>
    <row r="17260" spans="79:79" ht="24" thickBot="1">
      <c r="CA17260" s="136"/>
    </row>
    <row r="17261" spans="79:79" ht="24" thickBot="1">
      <c r="CA17261" s="136"/>
    </row>
    <row r="17262" spans="79:79" ht="24" thickBot="1">
      <c r="CA17262" s="136"/>
    </row>
    <row r="17263" spans="79:79" ht="24" thickBot="1">
      <c r="CA17263" s="136"/>
    </row>
    <row r="17264" spans="79:79" ht="24" thickBot="1">
      <c r="CA17264" s="136"/>
    </row>
    <row r="17265" spans="79:79" ht="24" thickBot="1">
      <c r="CA17265" s="136"/>
    </row>
    <row r="17266" spans="79:79" ht="24" thickBot="1">
      <c r="CA17266" s="136"/>
    </row>
    <row r="17267" spans="79:79" ht="24" thickBot="1">
      <c r="CA17267" s="136"/>
    </row>
    <row r="17268" spans="79:79" ht="24" thickBot="1">
      <c r="CA17268" s="136"/>
    </row>
    <row r="17269" spans="79:79" ht="24" thickBot="1">
      <c r="CA17269" s="136"/>
    </row>
    <row r="17270" spans="79:79" ht="24" thickBot="1">
      <c r="CA17270" s="136"/>
    </row>
    <row r="17271" spans="79:79" ht="24" thickBot="1">
      <c r="CA17271" s="136"/>
    </row>
    <row r="17272" spans="79:79" ht="24" thickBot="1">
      <c r="CA17272" s="136"/>
    </row>
    <row r="17273" spans="79:79" ht="24" thickBot="1">
      <c r="CA17273" s="136"/>
    </row>
    <row r="17274" spans="79:79" ht="24" thickBot="1">
      <c r="CA17274" s="136"/>
    </row>
    <row r="17275" spans="79:79" ht="24" thickBot="1">
      <c r="CA17275" s="136"/>
    </row>
    <row r="17276" spans="79:79" ht="24" thickBot="1">
      <c r="CA17276" s="136"/>
    </row>
    <row r="17277" spans="79:79" ht="24" thickBot="1">
      <c r="CA17277" s="136"/>
    </row>
    <row r="17278" spans="79:79" ht="24" thickBot="1">
      <c r="CA17278" s="136"/>
    </row>
    <row r="17279" spans="79:79" ht="24" thickBot="1">
      <c r="CA17279" s="136"/>
    </row>
    <row r="17280" spans="79:79" ht="24" thickBot="1">
      <c r="CA17280" s="136"/>
    </row>
    <row r="17281" spans="79:79" ht="24" thickBot="1">
      <c r="CA17281" s="136"/>
    </row>
    <row r="17282" spans="79:79" ht="24" thickBot="1">
      <c r="CA17282" s="136"/>
    </row>
    <row r="17283" spans="79:79" ht="24" thickBot="1">
      <c r="CA17283" s="136"/>
    </row>
    <row r="17284" spans="79:79" ht="24" thickBot="1">
      <c r="CA17284" s="136"/>
    </row>
    <row r="17285" spans="79:79" ht="24" thickBot="1">
      <c r="CA17285" s="136"/>
    </row>
    <row r="17286" spans="79:79" ht="24" thickBot="1">
      <c r="CA17286" s="136"/>
    </row>
    <row r="17287" spans="79:79" ht="24" thickBot="1">
      <c r="CA17287" s="136"/>
    </row>
    <row r="17288" spans="79:79" ht="24" thickBot="1">
      <c r="CA17288" s="136"/>
    </row>
    <row r="17289" spans="79:79" ht="24" thickBot="1">
      <c r="CA17289" s="136"/>
    </row>
    <row r="17290" spans="79:79" ht="24" thickBot="1">
      <c r="CA17290" s="136"/>
    </row>
    <row r="17291" spans="79:79" ht="24" thickBot="1">
      <c r="CA17291" s="136"/>
    </row>
    <row r="17292" spans="79:79" ht="24" thickBot="1">
      <c r="CA17292" s="136"/>
    </row>
    <row r="17293" spans="79:79" ht="24" thickBot="1">
      <c r="CA17293" s="136"/>
    </row>
    <row r="17294" spans="79:79" ht="24" thickBot="1">
      <c r="CA17294" s="136"/>
    </row>
    <row r="17295" spans="79:79" ht="24" thickBot="1">
      <c r="CA17295" s="136"/>
    </row>
    <row r="17296" spans="79:79" ht="24" thickBot="1">
      <c r="CA17296" s="136"/>
    </row>
    <row r="17297" spans="79:79" ht="24" thickBot="1">
      <c r="CA17297" s="136"/>
    </row>
    <row r="17298" spans="79:79" ht="24" thickBot="1">
      <c r="CA17298" s="136"/>
    </row>
    <row r="17299" spans="79:79" ht="24" thickBot="1">
      <c r="CA17299" s="136"/>
    </row>
    <row r="17300" spans="79:79" ht="24" thickBot="1">
      <c r="CA17300" s="136"/>
    </row>
    <row r="17301" spans="79:79" ht="24" thickBot="1">
      <c r="CA17301" s="136"/>
    </row>
    <row r="17302" spans="79:79" ht="24" thickBot="1">
      <c r="CA17302" s="136"/>
    </row>
    <row r="17303" spans="79:79" ht="24" thickBot="1">
      <c r="CA17303" s="136"/>
    </row>
    <row r="17304" spans="79:79" ht="24" thickBot="1">
      <c r="CA17304" s="136"/>
    </row>
    <row r="17305" spans="79:79" ht="24" thickBot="1">
      <c r="CA17305" s="136"/>
    </row>
    <row r="17306" spans="79:79" ht="24" thickBot="1">
      <c r="CA17306" s="136"/>
    </row>
    <row r="17307" spans="79:79" ht="24" thickBot="1">
      <c r="CA17307" s="136"/>
    </row>
    <row r="17308" spans="79:79" ht="24" thickBot="1">
      <c r="CA17308" s="136"/>
    </row>
    <row r="17309" spans="79:79" ht="24" thickBot="1">
      <c r="CA17309" s="136"/>
    </row>
    <row r="17310" spans="79:79" ht="24" thickBot="1">
      <c r="CA17310" s="136"/>
    </row>
    <row r="17311" spans="79:79" ht="24" thickBot="1">
      <c r="CA17311" s="136"/>
    </row>
    <row r="17312" spans="79:79" ht="24" thickBot="1">
      <c r="CA17312" s="136"/>
    </row>
    <row r="17313" spans="79:79" ht="24" thickBot="1">
      <c r="CA17313" s="136"/>
    </row>
    <row r="17314" spans="79:79" ht="24" thickBot="1">
      <c r="CA17314" s="136"/>
    </row>
    <row r="17315" spans="79:79" ht="24" thickBot="1">
      <c r="CA17315" s="136"/>
    </row>
    <row r="17316" spans="79:79" ht="24" thickBot="1">
      <c r="CA17316" s="136"/>
    </row>
    <row r="17317" spans="79:79" ht="24" thickBot="1">
      <c r="CA17317" s="136"/>
    </row>
    <row r="17318" spans="79:79" ht="24" thickBot="1">
      <c r="CA17318" s="136"/>
    </row>
    <row r="17319" spans="79:79" ht="24" thickBot="1">
      <c r="CA17319" s="136"/>
    </row>
    <row r="17320" spans="79:79" ht="24" thickBot="1">
      <c r="CA17320" s="136"/>
    </row>
    <row r="17321" spans="79:79" ht="24" thickBot="1">
      <c r="CA17321" s="136"/>
    </row>
    <row r="17322" spans="79:79" ht="24" thickBot="1">
      <c r="CA17322" s="136"/>
    </row>
    <row r="17323" spans="79:79" ht="24" thickBot="1">
      <c r="CA17323" s="136"/>
    </row>
    <row r="17324" spans="79:79" ht="24" thickBot="1">
      <c r="CA17324" s="136"/>
    </row>
    <row r="17325" spans="79:79" ht="24" thickBot="1">
      <c r="CA17325" s="136"/>
    </row>
    <row r="17326" spans="79:79" ht="24" thickBot="1">
      <c r="CA17326" s="136"/>
    </row>
    <row r="17327" spans="79:79" ht="24" thickBot="1">
      <c r="CA17327" s="136"/>
    </row>
    <row r="17328" spans="79:79" ht="24" thickBot="1">
      <c r="CA17328" s="136"/>
    </row>
    <row r="17329" spans="79:79" ht="24" thickBot="1">
      <c r="CA17329" s="136"/>
    </row>
    <row r="17330" spans="79:79" ht="24" thickBot="1">
      <c r="CA17330" s="136"/>
    </row>
    <row r="17331" spans="79:79" ht="24" thickBot="1">
      <c r="CA17331" s="136"/>
    </row>
    <row r="17332" spans="79:79" ht="24" thickBot="1">
      <c r="CA17332" s="136"/>
    </row>
    <row r="17333" spans="79:79" ht="24" thickBot="1">
      <c r="CA17333" s="136"/>
    </row>
    <row r="17334" spans="79:79" ht="24" thickBot="1">
      <c r="CA17334" s="136"/>
    </row>
    <row r="17335" spans="79:79" ht="24" thickBot="1">
      <c r="CA17335" s="136"/>
    </row>
    <row r="17336" spans="79:79" ht="24" thickBot="1">
      <c r="CA17336" s="136"/>
    </row>
    <row r="17337" spans="79:79" ht="24" thickBot="1">
      <c r="CA17337" s="136"/>
    </row>
    <row r="17338" spans="79:79" ht="24" thickBot="1">
      <c r="CA17338" s="136"/>
    </row>
    <row r="17339" spans="79:79" ht="24" thickBot="1">
      <c r="CA17339" s="136"/>
    </row>
    <row r="17340" spans="79:79" ht="24" thickBot="1">
      <c r="CA17340" s="136"/>
    </row>
    <row r="17341" spans="79:79" ht="24" thickBot="1">
      <c r="CA17341" s="136"/>
    </row>
    <row r="17342" spans="79:79" ht="24" thickBot="1">
      <c r="CA17342" s="136"/>
    </row>
    <row r="17343" spans="79:79" ht="24" thickBot="1">
      <c r="CA17343" s="136"/>
    </row>
    <row r="17344" spans="79:79" ht="24" thickBot="1">
      <c r="CA17344" s="136"/>
    </row>
    <row r="17345" spans="79:79" ht="24" thickBot="1">
      <c r="CA17345" s="136"/>
    </row>
    <row r="17346" spans="79:79" ht="24" thickBot="1">
      <c r="CA17346" s="136"/>
    </row>
    <row r="17347" spans="79:79" ht="24" thickBot="1">
      <c r="CA17347" s="136"/>
    </row>
    <row r="17348" spans="79:79" ht="24" thickBot="1">
      <c r="CA17348" s="136"/>
    </row>
    <row r="17349" spans="79:79" ht="24" thickBot="1">
      <c r="CA17349" s="136"/>
    </row>
    <row r="17350" spans="79:79" ht="24" thickBot="1">
      <c r="CA17350" s="136"/>
    </row>
    <row r="17351" spans="79:79" ht="24" thickBot="1">
      <c r="CA17351" s="136"/>
    </row>
    <row r="17352" spans="79:79" ht="24" thickBot="1">
      <c r="CA17352" s="136"/>
    </row>
    <row r="17353" spans="79:79" ht="24" thickBot="1">
      <c r="CA17353" s="136"/>
    </row>
    <row r="17354" spans="79:79" ht="24" thickBot="1">
      <c r="CA17354" s="136"/>
    </row>
    <row r="17355" spans="79:79" ht="24" thickBot="1">
      <c r="CA17355" s="136"/>
    </row>
    <row r="17356" spans="79:79" ht="24" thickBot="1">
      <c r="CA17356" s="136"/>
    </row>
    <row r="17357" spans="79:79" ht="24" thickBot="1">
      <c r="CA17357" s="136"/>
    </row>
    <row r="17358" spans="79:79" ht="24" thickBot="1">
      <c r="CA17358" s="136"/>
    </row>
    <row r="17359" spans="79:79" ht="24" thickBot="1">
      <c r="CA17359" s="136"/>
    </row>
    <row r="17360" spans="79:79" ht="24" thickBot="1">
      <c r="CA17360" s="136"/>
    </row>
    <row r="17361" spans="79:79" ht="24" thickBot="1">
      <c r="CA17361" s="136"/>
    </row>
    <row r="17362" spans="79:79" ht="24" thickBot="1">
      <c r="CA17362" s="136"/>
    </row>
    <row r="17363" spans="79:79" ht="24" thickBot="1">
      <c r="CA17363" s="136"/>
    </row>
    <row r="17364" spans="79:79" ht="24" thickBot="1">
      <c r="CA17364" s="136"/>
    </row>
    <row r="17365" spans="79:79" ht="24" thickBot="1">
      <c r="CA17365" s="136"/>
    </row>
    <row r="17366" spans="79:79" ht="24" thickBot="1">
      <c r="CA17366" s="136"/>
    </row>
    <row r="17367" spans="79:79" ht="24" thickBot="1">
      <c r="CA17367" s="136"/>
    </row>
    <row r="17368" spans="79:79" ht="24" thickBot="1">
      <c r="CA17368" s="136"/>
    </row>
    <row r="17369" spans="79:79" ht="24" thickBot="1">
      <c r="CA17369" s="136"/>
    </row>
    <row r="17370" spans="79:79" ht="24" thickBot="1">
      <c r="CA17370" s="136"/>
    </row>
    <row r="17371" spans="79:79" ht="24" thickBot="1">
      <c r="CA17371" s="136"/>
    </row>
    <row r="17372" spans="79:79" ht="24" thickBot="1">
      <c r="CA17372" s="136"/>
    </row>
    <row r="17373" spans="79:79" ht="24" thickBot="1">
      <c r="CA17373" s="136"/>
    </row>
    <row r="17374" spans="79:79" ht="24" thickBot="1">
      <c r="CA17374" s="136"/>
    </row>
    <row r="17375" spans="79:79" ht="24" thickBot="1">
      <c r="CA17375" s="136"/>
    </row>
    <row r="17376" spans="79:79" ht="24" thickBot="1">
      <c r="CA17376" s="136"/>
    </row>
    <row r="17377" spans="79:79" ht="24" thickBot="1">
      <c r="CA17377" s="136"/>
    </row>
    <row r="17378" spans="79:79" ht="24" thickBot="1">
      <c r="CA17378" s="136"/>
    </row>
    <row r="17379" spans="79:79" ht="24" thickBot="1">
      <c r="CA17379" s="136"/>
    </row>
    <row r="17380" spans="79:79" ht="24" thickBot="1">
      <c r="CA17380" s="136"/>
    </row>
    <row r="17381" spans="79:79" ht="24" thickBot="1">
      <c r="CA17381" s="136"/>
    </row>
    <row r="17382" spans="79:79" ht="24" thickBot="1">
      <c r="CA17382" s="136"/>
    </row>
    <row r="17383" spans="79:79" ht="24" thickBot="1">
      <c r="CA17383" s="136"/>
    </row>
    <row r="17384" spans="79:79" ht="24" thickBot="1">
      <c r="CA17384" s="136"/>
    </row>
    <row r="17385" spans="79:79" ht="24" thickBot="1">
      <c r="CA17385" s="136"/>
    </row>
    <row r="17386" spans="79:79" ht="24" thickBot="1">
      <c r="CA17386" s="136"/>
    </row>
    <row r="17387" spans="79:79" ht="24" thickBot="1">
      <c r="CA17387" s="136"/>
    </row>
    <row r="17388" spans="79:79" ht="24" thickBot="1">
      <c r="CA17388" s="136"/>
    </row>
    <row r="17389" spans="79:79" ht="24" thickBot="1">
      <c r="CA17389" s="136"/>
    </row>
    <row r="17390" spans="79:79" ht="24" thickBot="1">
      <c r="CA17390" s="136"/>
    </row>
    <row r="17391" spans="79:79" ht="24" thickBot="1">
      <c r="CA17391" s="136"/>
    </row>
    <row r="17392" spans="79:79" ht="24" thickBot="1">
      <c r="CA17392" s="136"/>
    </row>
    <row r="17393" spans="79:79" ht="24" thickBot="1">
      <c r="CA17393" s="136"/>
    </row>
    <row r="17394" spans="79:79" ht="24" thickBot="1">
      <c r="CA17394" s="136"/>
    </row>
    <row r="17395" spans="79:79" ht="24" thickBot="1">
      <c r="CA17395" s="136"/>
    </row>
    <row r="17396" spans="79:79" ht="24" thickBot="1">
      <c r="CA17396" s="136"/>
    </row>
    <row r="17397" spans="79:79" ht="24" thickBot="1">
      <c r="CA17397" s="136"/>
    </row>
    <row r="17398" spans="79:79" ht="24" thickBot="1">
      <c r="CA17398" s="136"/>
    </row>
    <row r="17399" spans="79:79" ht="24" thickBot="1">
      <c r="CA17399" s="136"/>
    </row>
    <row r="17400" spans="79:79" ht="24" thickBot="1">
      <c r="CA17400" s="136"/>
    </row>
    <row r="17401" spans="79:79" ht="24" thickBot="1">
      <c r="CA17401" s="136"/>
    </row>
    <row r="17402" spans="79:79" ht="24" thickBot="1">
      <c r="CA17402" s="136"/>
    </row>
    <row r="17403" spans="79:79" ht="24" thickBot="1">
      <c r="CA17403" s="136"/>
    </row>
    <row r="17404" spans="79:79" ht="24" thickBot="1">
      <c r="CA17404" s="136"/>
    </row>
    <row r="17405" spans="79:79" ht="24" thickBot="1">
      <c r="CA17405" s="136"/>
    </row>
    <row r="17406" spans="79:79" ht="24" thickBot="1">
      <c r="CA17406" s="136"/>
    </row>
    <row r="17407" spans="79:79" ht="24" thickBot="1">
      <c r="CA17407" s="136"/>
    </row>
    <row r="17408" spans="79:79" ht="24" thickBot="1">
      <c r="CA17408" s="136"/>
    </row>
    <row r="17409" spans="79:79" ht="24" thickBot="1">
      <c r="CA17409" s="136"/>
    </row>
    <row r="17410" spans="79:79" ht="24" thickBot="1">
      <c r="CA17410" s="136"/>
    </row>
    <row r="17411" spans="79:79" ht="24" thickBot="1">
      <c r="CA17411" s="136"/>
    </row>
    <row r="17412" spans="79:79" ht="24" thickBot="1">
      <c r="CA17412" s="136"/>
    </row>
    <row r="17413" spans="79:79" ht="24" thickBot="1">
      <c r="CA17413" s="136"/>
    </row>
    <row r="17414" spans="79:79" ht="24" thickBot="1">
      <c r="CA17414" s="136"/>
    </row>
    <row r="17415" spans="79:79" ht="24" thickBot="1">
      <c r="CA17415" s="136"/>
    </row>
    <row r="17416" spans="79:79" ht="24" thickBot="1">
      <c r="CA17416" s="136"/>
    </row>
    <row r="17417" spans="79:79" ht="24" thickBot="1">
      <c r="CA17417" s="136"/>
    </row>
    <row r="17418" spans="79:79" ht="24" thickBot="1">
      <c r="CA17418" s="136"/>
    </row>
    <row r="17419" spans="79:79" ht="24" thickBot="1">
      <c r="CA17419" s="136"/>
    </row>
    <row r="17420" spans="79:79" ht="24" thickBot="1">
      <c r="CA17420" s="136"/>
    </row>
    <row r="17421" spans="79:79" ht="24" thickBot="1">
      <c r="CA17421" s="136"/>
    </row>
    <row r="17422" spans="79:79" ht="24" thickBot="1">
      <c r="CA17422" s="136"/>
    </row>
    <row r="17423" spans="79:79" ht="24" thickBot="1">
      <c r="CA17423" s="136"/>
    </row>
    <row r="17424" spans="79:79" ht="24" thickBot="1">
      <c r="CA17424" s="136"/>
    </row>
    <row r="17425" spans="79:79" ht="24" thickBot="1">
      <c r="CA17425" s="136"/>
    </row>
    <row r="17426" spans="79:79" ht="24" thickBot="1">
      <c r="CA17426" s="136"/>
    </row>
    <row r="17427" spans="79:79" ht="24" thickBot="1">
      <c r="CA17427" s="136"/>
    </row>
    <row r="17428" spans="79:79" ht="24" thickBot="1">
      <c r="CA17428" s="136"/>
    </row>
    <row r="17429" spans="79:79" ht="24" thickBot="1">
      <c r="CA17429" s="136"/>
    </row>
    <row r="17430" spans="79:79" ht="24" thickBot="1">
      <c r="CA17430" s="136"/>
    </row>
    <row r="17431" spans="79:79" ht="24" thickBot="1">
      <c r="CA17431" s="136"/>
    </row>
    <row r="17432" spans="79:79" ht="24" thickBot="1">
      <c r="CA17432" s="136"/>
    </row>
    <row r="17433" spans="79:79" ht="24" thickBot="1">
      <c r="CA17433" s="136"/>
    </row>
    <row r="17434" spans="79:79" ht="24" thickBot="1">
      <c r="CA17434" s="136"/>
    </row>
    <row r="17435" spans="79:79" ht="24" thickBot="1">
      <c r="CA17435" s="136"/>
    </row>
    <row r="17436" spans="79:79" ht="24" thickBot="1">
      <c r="CA17436" s="136"/>
    </row>
    <row r="17437" spans="79:79" ht="24" thickBot="1">
      <c r="CA17437" s="136"/>
    </row>
    <row r="17438" spans="79:79" ht="24" thickBot="1">
      <c r="CA17438" s="136"/>
    </row>
    <row r="17439" spans="79:79" ht="24" thickBot="1">
      <c r="CA17439" s="136"/>
    </row>
    <row r="17440" spans="79:79" ht="24" thickBot="1">
      <c r="CA17440" s="136"/>
    </row>
    <row r="17441" spans="79:79" ht="24" thickBot="1">
      <c r="CA17441" s="136"/>
    </row>
    <row r="17442" spans="79:79" ht="24" thickBot="1">
      <c r="CA17442" s="136"/>
    </row>
    <row r="17443" spans="79:79" ht="24" thickBot="1">
      <c r="CA17443" s="136"/>
    </row>
    <row r="17444" spans="79:79" ht="24" thickBot="1">
      <c r="CA17444" s="136"/>
    </row>
    <row r="17445" spans="79:79" ht="24" thickBot="1">
      <c r="CA17445" s="136"/>
    </row>
    <row r="17446" spans="79:79" ht="24" thickBot="1">
      <c r="CA17446" s="136"/>
    </row>
    <row r="17447" spans="79:79" ht="24" thickBot="1">
      <c r="CA17447" s="136"/>
    </row>
    <row r="17448" spans="79:79" ht="24" thickBot="1">
      <c r="CA17448" s="136"/>
    </row>
    <row r="17449" spans="79:79" ht="24" thickBot="1">
      <c r="CA17449" s="136"/>
    </row>
    <row r="17450" spans="79:79" ht="24" thickBot="1">
      <c r="CA17450" s="136"/>
    </row>
    <row r="17451" spans="79:79" ht="24" thickBot="1">
      <c r="CA17451" s="136"/>
    </row>
    <row r="17452" spans="79:79" ht="24" thickBot="1">
      <c r="CA17452" s="136"/>
    </row>
    <row r="17453" spans="79:79" ht="24" thickBot="1">
      <c r="CA17453" s="136"/>
    </row>
    <row r="17454" spans="79:79" ht="24" thickBot="1">
      <c r="CA17454" s="136"/>
    </row>
    <row r="17455" spans="79:79" ht="24" thickBot="1">
      <c r="CA17455" s="136"/>
    </row>
    <row r="17456" spans="79:79" ht="24" thickBot="1">
      <c r="CA17456" s="136"/>
    </row>
    <row r="17457" spans="79:79" ht="24" thickBot="1">
      <c r="CA17457" s="136"/>
    </row>
    <row r="17458" spans="79:79" ht="24" thickBot="1">
      <c r="CA17458" s="136"/>
    </row>
    <row r="17459" spans="79:79" ht="24" thickBot="1">
      <c r="CA17459" s="136"/>
    </row>
    <row r="17460" spans="79:79" ht="24" thickBot="1">
      <c r="CA17460" s="136"/>
    </row>
    <row r="17461" spans="79:79" ht="24" thickBot="1">
      <c r="CA17461" s="136"/>
    </row>
    <row r="17462" spans="79:79" ht="24" thickBot="1">
      <c r="CA17462" s="136"/>
    </row>
    <row r="17463" spans="79:79" ht="24" thickBot="1">
      <c r="CA17463" s="136"/>
    </row>
    <row r="17464" spans="79:79" ht="24" thickBot="1">
      <c r="CA17464" s="136"/>
    </row>
    <row r="17465" spans="79:79" ht="24" thickBot="1">
      <c r="CA17465" s="136"/>
    </row>
    <row r="17466" spans="79:79" ht="24" thickBot="1">
      <c r="CA17466" s="136"/>
    </row>
    <row r="17467" spans="79:79" ht="24" thickBot="1">
      <c r="CA17467" s="136"/>
    </row>
    <row r="17468" spans="79:79" ht="24" thickBot="1">
      <c r="CA17468" s="136"/>
    </row>
    <row r="17469" spans="79:79" ht="24" thickBot="1">
      <c r="CA17469" s="136"/>
    </row>
    <row r="17470" spans="79:79" ht="24" thickBot="1">
      <c r="CA17470" s="136"/>
    </row>
    <row r="17471" spans="79:79" ht="24" thickBot="1">
      <c r="CA17471" s="136"/>
    </row>
    <row r="17472" spans="79:79" ht="24" thickBot="1">
      <c r="CA17472" s="136"/>
    </row>
    <row r="17473" spans="79:79" ht="24" thickBot="1">
      <c r="CA17473" s="136"/>
    </row>
    <row r="17474" spans="79:79" ht="24" thickBot="1">
      <c r="CA17474" s="136"/>
    </row>
    <row r="17475" spans="79:79" ht="24" thickBot="1">
      <c r="CA17475" s="136"/>
    </row>
    <row r="17476" spans="79:79" ht="24" thickBot="1">
      <c r="CA17476" s="136"/>
    </row>
    <row r="17477" spans="79:79" ht="24" thickBot="1">
      <c r="CA17477" s="136"/>
    </row>
    <row r="17478" spans="79:79" ht="24" thickBot="1">
      <c r="CA17478" s="136"/>
    </row>
    <row r="17479" spans="79:79" ht="24" thickBot="1">
      <c r="CA17479" s="136"/>
    </row>
    <row r="17480" spans="79:79" ht="24" thickBot="1">
      <c r="CA17480" s="136"/>
    </row>
    <row r="17481" spans="79:79" ht="24" thickBot="1">
      <c r="CA17481" s="136"/>
    </row>
    <row r="17482" spans="79:79" ht="24" thickBot="1">
      <c r="CA17482" s="136"/>
    </row>
    <row r="17483" spans="79:79" ht="24" thickBot="1">
      <c r="CA17483" s="136"/>
    </row>
    <row r="17484" spans="79:79" ht="24" thickBot="1">
      <c r="CA17484" s="136"/>
    </row>
    <row r="17485" spans="79:79" ht="24" thickBot="1">
      <c r="CA17485" s="136"/>
    </row>
    <row r="17486" spans="79:79" ht="24" thickBot="1">
      <c r="CA17486" s="136"/>
    </row>
    <row r="17487" spans="79:79" ht="24" thickBot="1">
      <c r="CA17487" s="136"/>
    </row>
    <row r="17488" spans="79:79" ht="24" thickBot="1">
      <c r="CA17488" s="136"/>
    </row>
    <row r="17489" spans="79:79" ht="24" thickBot="1">
      <c r="CA17489" s="136"/>
    </row>
    <row r="17490" spans="79:79" ht="24" thickBot="1">
      <c r="CA17490" s="136"/>
    </row>
    <row r="17491" spans="79:79" ht="24" thickBot="1">
      <c r="CA17491" s="136"/>
    </row>
    <row r="17492" spans="79:79" ht="24" thickBot="1">
      <c r="CA17492" s="136"/>
    </row>
    <row r="17493" spans="79:79" ht="24" thickBot="1">
      <c r="CA17493" s="136"/>
    </row>
    <row r="17494" spans="79:79" ht="24" thickBot="1">
      <c r="CA17494" s="136"/>
    </row>
    <row r="17495" spans="79:79" ht="24" thickBot="1">
      <c r="CA17495" s="136"/>
    </row>
    <row r="17496" spans="79:79" ht="24" thickBot="1">
      <c r="CA17496" s="136"/>
    </row>
    <row r="17497" spans="79:79" ht="24" thickBot="1">
      <c r="CA17497" s="136"/>
    </row>
    <row r="17498" spans="79:79" ht="24" thickBot="1">
      <c r="CA17498" s="136"/>
    </row>
    <row r="17499" spans="79:79" ht="24" thickBot="1">
      <c r="CA17499" s="136"/>
    </row>
    <row r="17500" spans="79:79" ht="24" thickBot="1">
      <c r="CA17500" s="136"/>
    </row>
    <row r="17501" spans="79:79" ht="24" thickBot="1">
      <c r="CA17501" s="136"/>
    </row>
    <row r="17502" spans="79:79" ht="24" thickBot="1">
      <c r="CA17502" s="136"/>
    </row>
    <row r="17503" spans="79:79" ht="24" thickBot="1">
      <c r="CA17503" s="136"/>
    </row>
    <row r="17504" spans="79:79" ht="24" thickBot="1">
      <c r="CA17504" s="136"/>
    </row>
    <row r="17505" spans="79:79" ht="24" thickBot="1">
      <c r="CA17505" s="136"/>
    </row>
    <row r="17506" spans="79:79" ht="24" thickBot="1">
      <c r="CA17506" s="136"/>
    </row>
    <row r="17507" spans="79:79" ht="24" thickBot="1">
      <c r="CA17507" s="136"/>
    </row>
    <row r="17508" spans="79:79" ht="24" thickBot="1">
      <c r="CA17508" s="136"/>
    </row>
    <row r="17509" spans="79:79" ht="24" thickBot="1">
      <c r="CA17509" s="136"/>
    </row>
    <row r="17510" spans="79:79" ht="24" thickBot="1">
      <c r="CA17510" s="136"/>
    </row>
    <row r="17511" spans="79:79" ht="24" thickBot="1">
      <c r="CA17511" s="136"/>
    </row>
    <row r="17512" spans="79:79" ht="24" thickBot="1">
      <c r="CA17512" s="136"/>
    </row>
    <row r="17513" spans="79:79" ht="24" thickBot="1">
      <c r="CA17513" s="136"/>
    </row>
    <row r="17514" spans="79:79" ht="24" thickBot="1">
      <c r="CA17514" s="136"/>
    </row>
    <row r="17515" spans="79:79" ht="24" thickBot="1">
      <c r="CA17515" s="136"/>
    </row>
    <row r="17516" spans="79:79" ht="24" thickBot="1">
      <c r="CA17516" s="136"/>
    </row>
    <row r="17517" spans="79:79" ht="24" thickBot="1">
      <c r="CA17517" s="136"/>
    </row>
    <row r="17518" spans="79:79" ht="24" thickBot="1">
      <c r="CA17518" s="136"/>
    </row>
    <row r="17519" spans="79:79" ht="24" thickBot="1">
      <c r="CA17519" s="136"/>
    </row>
    <row r="17520" spans="79:79" ht="24" thickBot="1">
      <c r="CA17520" s="136"/>
    </row>
    <row r="17521" spans="79:79" ht="24" thickBot="1">
      <c r="CA17521" s="136"/>
    </row>
    <row r="17522" spans="79:79" ht="24" thickBot="1">
      <c r="CA17522" s="136"/>
    </row>
    <row r="17523" spans="79:79" ht="24" thickBot="1">
      <c r="CA17523" s="136"/>
    </row>
    <row r="17524" spans="79:79" ht="24" thickBot="1">
      <c r="CA17524" s="136"/>
    </row>
    <row r="17525" spans="79:79" ht="24" thickBot="1">
      <c r="CA17525" s="136"/>
    </row>
    <row r="17526" spans="79:79" ht="24" thickBot="1">
      <c r="CA17526" s="136"/>
    </row>
    <row r="17527" spans="79:79" ht="24" thickBot="1">
      <c r="CA17527" s="136"/>
    </row>
    <row r="17528" spans="79:79" ht="24" thickBot="1">
      <c r="CA17528" s="136"/>
    </row>
    <row r="17529" spans="79:79" ht="24" thickBot="1">
      <c r="CA17529" s="136"/>
    </row>
    <row r="17530" spans="79:79" ht="24" thickBot="1">
      <c r="CA17530" s="136"/>
    </row>
    <row r="17531" spans="79:79" ht="24" thickBot="1">
      <c r="CA17531" s="136"/>
    </row>
    <row r="17532" spans="79:79" ht="24" thickBot="1">
      <c r="CA17532" s="136"/>
    </row>
    <row r="17533" spans="79:79" ht="24" thickBot="1">
      <c r="CA17533" s="136"/>
    </row>
    <row r="17534" spans="79:79" ht="24" thickBot="1">
      <c r="CA17534" s="136"/>
    </row>
    <row r="17535" spans="79:79" ht="24" thickBot="1">
      <c r="CA17535" s="136"/>
    </row>
    <row r="17536" spans="79:79" ht="24" thickBot="1">
      <c r="CA17536" s="136"/>
    </row>
    <row r="17537" spans="79:79" ht="24" thickBot="1">
      <c r="CA17537" s="136"/>
    </row>
    <row r="17538" spans="79:79" ht="24" thickBot="1">
      <c r="CA17538" s="136"/>
    </row>
    <row r="17539" spans="79:79" ht="24" thickBot="1">
      <c r="CA17539" s="136"/>
    </row>
    <row r="17540" spans="79:79" ht="24" thickBot="1">
      <c r="CA17540" s="136"/>
    </row>
    <row r="17541" spans="79:79" ht="24" thickBot="1">
      <c r="CA17541" s="136"/>
    </row>
    <row r="17542" spans="79:79" ht="24" thickBot="1">
      <c r="CA17542" s="136"/>
    </row>
    <row r="17543" spans="79:79" ht="24" thickBot="1">
      <c r="CA17543" s="136"/>
    </row>
    <row r="17544" spans="79:79" ht="24" thickBot="1">
      <c r="CA17544" s="136"/>
    </row>
    <row r="17545" spans="79:79" ht="24" thickBot="1">
      <c r="CA17545" s="136"/>
    </row>
    <row r="17546" spans="79:79" ht="24" thickBot="1">
      <c r="CA17546" s="136"/>
    </row>
    <row r="17547" spans="79:79" ht="24" thickBot="1">
      <c r="CA17547" s="136"/>
    </row>
    <row r="17548" spans="79:79" ht="24" thickBot="1">
      <c r="CA17548" s="136"/>
    </row>
    <row r="17549" spans="79:79" ht="24" thickBot="1">
      <c r="CA17549" s="136"/>
    </row>
    <row r="17550" spans="79:79" ht="24" thickBot="1">
      <c r="CA17550" s="136"/>
    </row>
    <row r="17551" spans="79:79" ht="24" thickBot="1">
      <c r="CA17551" s="136"/>
    </row>
    <row r="17552" spans="79:79" ht="24" thickBot="1">
      <c r="CA17552" s="136"/>
    </row>
    <row r="17553" spans="79:79" ht="24" thickBot="1">
      <c r="CA17553" s="136"/>
    </row>
    <row r="17554" spans="79:79" ht="24" thickBot="1">
      <c r="CA17554" s="136"/>
    </row>
    <row r="17555" spans="79:79" ht="24" thickBot="1">
      <c r="CA17555" s="136"/>
    </row>
    <row r="17556" spans="79:79" ht="24" thickBot="1">
      <c r="CA17556" s="136"/>
    </row>
    <row r="17557" spans="79:79" ht="24" thickBot="1">
      <c r="CA17557" s="136"/>
    </row>
    <row r="17558" spans="79:79" ht="24" thickBot="1">
      <c r="CA17558" s="136"/>
    </row>
    <row r="17559" spans="79:79" ht="24" thickBot="1">
      <c r="CA17559" s="136"/>
    </row>
    <row r="17560" spans="79:79" ht="24" thickBot="1">
      <c r="CA17560" s="136"/>
    </row>
    <row r="17561" spans="79:79" ht="24" thickBot="1">
      <c r="CA17561" s="136"/>
    </row>
    <row r="17562" spans="79:79" ht="24" thickBot="1">
      <c r="CA17562" s="136"/>
    </row>
    <row r="17563" spans="79:79" ht="24" thickBot="1">
      <c r="CA17563" s="136"/>
    </row>
    <row r="17564" spans="79:79" ht="24" thickBot="1">
      <c r="CA17564" s="136"/>
    </row>
    <row r="17565" spans="79:79" ht="24" thickBot="1">
      <c r="CA17565" s="136"/>
    </row>
    <row r="17566" spans="79:79" ht="24" thickBot="1">
      <c r="CA17566" s="136"/>
    </row>
    <row r="17567" spans="79:79" ht="24" thickBot="1">
      <c r="CA17567" s="136"/>
    </row>
    <row r="17568" spans="79:79" ht="24" thickBot="1">
      <c r="CA17568" s="136"/>
    </row>
    <row r="17569" spans="79:79" ht="24" thickBot="1">
      <c r="CA17569" s="136"/>
    </row>
    <row r="17570" spans="79:79" ht="24" thickBot="1">
      <c r="CA17570" s="136"/>
    </row>
    <row r="17571" spans="79:79" ht="24" thickBot="1">
      <c r="CA17571" s="136"/>
    </row>
    <row r="17572" spans="79:79" ht="24" thickBot="1">
      <c r="CA17572" s="136"/>
    </row>
    <row r="17573" spans="79:79" ht="24" thickBot="1">
      <c r="CA17573" s="136"/>
    </row>
    <row r="17574" spans="79:79" ht="24" thickBot="1">
      <c r="CA17574" s="136"/>
    </row>
    <row r="17575" spans="79:79" ht="24" thickBot="1">
      <c r="CA17575" s="136"/>
    </row>
    <row r="17576" spans="79:79" ht="24" thickBot="1">
      <c r="CA17576" s="136"/>
    </row>
    <row r="17577" spans="79:79" ht="24" thickBot="1">
      <c r="CA17577" s="136"/>
    </row>
    <row r="17578" spans="79:79" ht="24" thickBot="1">
      <c r="CA17578" s="136"/>
    </row>
    <row r="17579" spans="79:79" ht="24" thickBot="1">
      <c r="CA17579" s="136"/>
    </row>
    <row r="17580" spans="79:79" ht="24" thickBot="1">
      <c r="CA17580" s="136"/>
    </row>
    <row r="17581" spans="79:79" ht="24" thickBot="1">
      <c r="CA17581" s="136"/>
    </row>
    <row r="17582" spans="79:79" ht="24" thickBot="1">
      <c r="CA17582" s="136"/>
    </row>
    <row r="17583" spans="79:79" ht="24" thickBot="1">
      <c r="CA17583" s="136"/>
    </row>
    <row r="17584" spans="79:79" ht="24" thickBot="1">
      <c r="CA17584" s="136"/>
    </row>
    <row r="17585" spans="79:79" ht="24" thickBot="1">
      <c r="CA17585" s="136"/>
    </row>
    <row r="17586" spans="79:79" ht="24" thickBot="1">
      <c r="CA17586" s="136"/>
    </row>
    <row r="17587" spans="79:79" ht="24" thickBot="1">
      <c r="CA17587" s="136"/>
    </row>
    <row r="17588" spans="79:79" ht="24" thickBot="1">
      <c r="CA17588" s="136"/>
    </row>
    <row r="17589" spans="79:79" ht="24" thickBot="1">
      <c r="CA17589" s="136"/>
    </row>
    <row r="17590" spans="79:79" ht="24" thickBot="1">
      <c r="CA17590" s="136"/>
    </row>
    <row r="17591" spans="79:79" ht="24" thickBot="1">
      <c r="CA17591" s="136"/>
    </row>
    <row r="17592" spans="79:79" ht="24" thickBot="1">
      <c r="CA17592" s="136"/>
    </row>
    <row r="17593" spans="79:79" ht="24" thickBot="1">
      <c r="CA17593" s="136"/>
    </row>
    <row r="17594" spans="79:79" ht="24" thickBot="1">
      <c r="CA17594" s="136"/>
    </row>
    <row r="17595" spans="79:79" ht="24" thickBot="1">
      <c r="CA17595" s="136"/>
    </row>
    <row r="17596" spans="79:79" ht="24" thickBot="1">
      <c r="CA17596" s="136"/>
    </row>
    <row r="17597" spans="79:79" ht="24" thickBot="1">
      <c r="CA17597" s="136"/>
    </row>
    <row r="17598" spans="79:79" ht="24" thickBot="1">
      <c r="CA17598" s="136"/>
    </row>
    <row r="17599" spans="79:79" ht="24" thickBot="1">
      <c r="CA17599" s="136"/>
    </row>
    <row r="17600" spans="79:79" ht="24" thickBot="1">
      <c r="CA17600" s="136"/>
    </row>
    <row r="17601" spans="79:79" ht="24" thickBot="1">
      <c r="CA17601" s="136"/>
    </row>
    <row r="17602" spans="79:79" ht="24" thickBot="1">
      <c r="CA17602" s="136"/>
    </row>
    <row r="17603" spans="79:79" ht="24" thickBot="1">
      <c r="CA17603" s="136"/>
    </row>
    <row r="17604" spans="79:79" ht="24" thickBot="1">
      <c r="CA17604" s="136"/>
    </row>
    <row r="17605" spans="79:79" ht="24" thickBot="1">
      <c r="CA17605" s="136"/>
    </row>
    <row r="17606" spans="79:79" ht="24" thickBot="1">
      <c r="CA17606" s="136"/>
    </row>
    <row r="17607" spans="79:79" ht="24" thickBot="1">
      <c r="CA17607" s="136"/>
    </row>
    <row r="17608" spans="79:79" ht="24" thickBot="1">
      <c r="CA17608" s="136"/>
    </row>
    <row r="17609" spans="79:79" ht="24" thickBot="1">
      <c r="CA17609" s="136"/>
    </row>
    <row r="17610" spans="79:79" ht="24" thickBot="1">
      <c r="CA17610" s="136"/>
    </row>
    <row r="17611" spans="79:79" ht="24" thickBot="1">
      <c r="CA17611" s="136"/>
    </row>
    <row r="17612" spans="79:79" ht="24" thickBot="1">
      <c r="CA17612" s="136"/>
    </row>
    <row r="17613" spans="79:79" ht="24" thickBot="1">
      <c r="CA17613" s="136"/>
    </row>
    <row r="17614" spans="79:79" ht="24" thickBot="1">
      <c r="CA17614" s="136"/>
    </row>
    <row r="17615" spans="79:79" ht="24" thickBot="1">
      <c r="CA17615" s="136"/>
    </row>
    <row r="17616" spans="79:79" ht="24" thickBot="1">
      <c r="CA17616" s="136"/>
    </row>
    <row r="17617" spans="79:79" ht="24" thickBot="1">
      <c r="CA17617" s="136"/>
    </row>
    <row r="17618" spans="79:79" ht="24" thickBot="1">
      <c r="CA17618" s="136"/>
    </row>
    <row r="17619" spans="79:79" ht="24" thickBot="1">
      <c r="CA17619" s="136"/>
    </row>
    <row r="17620" spans="79:79" ht="24" thickBot="1">
      <c r="CA17620" s="136"/>
    </row>
    <row r="17621" spans="79:79" ht="24" thickBot="1">
      <c r="CA17621" s="136"/>
    </row>
    <row r="17622" spans="79:79" ht="24" thickBot="1">
      <c r="CA17622" s="136"/>
    </row>
    <row r="17623" spans="79:79" ht="24" thickBot="1">
      <c r="CA17623" s="136"/>
    </row>
    <row r="17624" spans="79:79" ht="24" thickBot="1">
      <c r="CA17624" s="136"/>
    </row>
    <row r="17625" spans="79:79" ht="24" thickBot="1">
      <c r="CA17625" s="136"/>
    </row>
    <row r="17626" spans="79:79" ht="24" thickBot="1">
      <c r="CA17626" s="136"/>
    </row>
    <row r="17627" spans="79:79" ht="24" thickBot="1">
      <c r="CA17627" s="136"/>
    </row>
    <row r="17628" spans="79:79" ht="24" thickBot="1">
      <c r="CA17628" s="136"/>
    </row>
    <row r="17629" spans="79:79" ht="24" thickBot="1">
      <c r="CA17629" s="136"/>
    </row>
    <row r="17630" spans="79:79" ht="24" thickBot="1">
      <c r="CA17630" s="136"/>
    </row>
    <row r="17631" spans="79:79" ht="24" thickBot="1">
      <c r="CA17631" s="136"/>
    </row>
    <row r="17632" spans="79:79" ht="24" thickBot="1">
      <c r="CA17632" s="136"/>
    </row>
    <row r="17633" spans="79:79" ht="24" thickBot="1">
      <c r="CA17633" s="136"/>
    </row>
    <row r="17634" spans="79:79" ht="24" thickBot="1">
      <c r="CA17634" s="136"/>
    </row>
    <row r="17635" spans="79:79" ht="24" thickBot="1">
      <c r="CA17635" s="136"/>
    </row>
    <row r="17636" spans="79:79" ht="24" thickBot="1">
      <c r="CA17636" s="136"/>
    </row>
    <row r="17637" spans="79:79" ht="24" thickBot="1">
      <c r="CA17637" s="136"/>
    </row>
    <row r="17638" spans="79:79" ht="24" thickBot="1">
      <c r="CA17638" s="136"/>
    </row>
    <row r="17639" spans="79:79" ht="24" thickBot="1">
      <c r="CA17639" s="136"/>
    </row>
    <row r="17640" spans="79:79" ht="24" thickBot="1">
      <c r="CA17640" s="136"/>
    </row>
    <row r="17641" spans="79:79" ht="24" thickBot="1">
      <c r="CA17641" s="136"/>
    </row>
    <row r="17642" spans="79:79" ht="24" thickBot="1">
      <c r="CA17642" s="136"/>
    </row>
    <row r="17643" spans="79:79" ht="24" thickBot="1">
      <c r="CA17643" s="136"/>
    </row>
    <row r="17644" spans="79:79" ht="24" thickBot="1">
      <c r="CA17644" s="136"/>
    </row>
    <row r="17645" spans="79:79" ht="24" thickBot="1">
      <c r="CA17645" s="136"/>
    </row>
    <row r="17646" spans="79:79" ht="24" thickBot="1">
      <c r="CA17646" s="136"/>
    </row>
    <row r="17647" spans="79:79" ht="24" thickBot="1">
      <c r="CA17647" s="136"/>
    </row>
    <row r="17648" spans="79:79" ht="24" thickBot="1">
      <c r="CA17648" s="136"/>
    </row>
    <row r="17649" spans="79:79" ht="24" thickBot="1">
      <c r="CA17649" s="136"/>
    </row>
    <row r="17650" spans="79:79" ht="24" thickBot="1">
      <c r="CA17650" s="136"/>
    </row>
    <row r="17651" spans="79:79" ht="24" thickBot="1">
      <c r="CA17651" s="136"/>
    </row>
    <row r="17652" spans="79:79" ht="24" thickBot="1">
      <c r="CA17652" s="136"/>
    </row>
    <row r="17653" spans="79:79" ht="24" thickBot="1">
      <c r="CA17653" s="136"/>
    </row>
    <row r="17654" spans="79:79" ht="24" thickBot="1">
      <c r="CA17654" s="136"/>
    </row>
    <row r="17655" spans="79:79" ht="24" thickBot="1">
      <c r="CA17655" s="136"/>
    </row>
    <row r="17656" spans="79:79" ht="24" thickBot="1">
      <c r="CA17656" s="136"/>
    </row>
    <row r="17657" spans="79:79" ht="24" thickBot="1">
      <c r="CA17657" s="136"/>
    </row>
    <row r="17658" spans="79:79" ht="24" thickBot="1">
      <c r="CA17658" s="136"/>
    </row>
    <row r="17659" spans="79:79" ht="24" thickBot="1">
      <c r="CA17659" s="136"/>
    </row>
    <row r="17660" spans="79:79" ht="24" thickBot="1">
      <c r="CA17660" s="136"/>
    </row>
    <row r="17661" spans="79:79" ht="24" thickBot="1">
      <c r="CA17661" s="136"/>
    </row>
    <row r="17662" spans="79:79" ht="24" thickBot="1">
      <c r="CA17662" s="136"/>
    </row>
    <row r="17663" spans="79:79" ht="24" thickBot="1">
      <c r="CA17663" s="136"/>
    </row>
    <row r="17664" spans="79:79" ht="24" thickBot="1">
      <c r="CA17664" s="136"/>
    </row>
    <row r="17665" spans="79:79" ht="24" thickBot="1">
      <c r="CA17665" s="136"/>
    </row>
    <row r="17666" spans="79:79" ht="24" thickBot="1">
      <c r="CA17666" s="136"/>
    </row>
    <row r="17667" spans="79:79" ht="24" thickBot="1">
      <c r="CA17667" s="136"/>
    </row>
    <row r="17668" spans="79:79" ht="24" thickBot="1">
      <c r="CA17668" s="136"/>
    </row>
    <row r="17669" spans="79:79" ht="24" thickBot="1">
      <c r="CA17669" s="136"/>
    </row>
    <row r="17670" spans="79:79" ht="24" thickBot="1">
      <c r="CA17670" s="136"/>
    </row>
    <row r="17671" spans="79:79" ht="24" thickBot="1">
      <c r="CA17671" s="136"/>
    </row>
    <row r="17672" spans="79:79" ht="24" thickBot="1">
      <c r="CA17672" s="136"/>
    </row>
    <row r="17673" spans="79:79" ht="24" thickBot="1">
      <c r="CA17673" s="136"/>
    </row>
    <row r="17674" spans="79:79" ht="24" thickBot="1">
      <c r="CA17674" s="136"/>
    </row>
    <row r="17675" spans="79:79" ht="24" thickBot="1">
      <c r="CA17675" s="136"/>
    </row>
    <row r="17676" spans="79:79" ht="24" thickBot="1">
      <c r="CA17676" s="136"/>
    </row>
    <row r="17677" spans="79:79" ht="24" thickBot="1">
      <c r="CA17677" s="136"/>
    </row>
    <row r="17678" spans="79:79" ht="24" thickBot="1">
      <c r="CA17678" s="136"/>
    </row>
    <row r="17679" spans="79:79" ht="24" thickBot="1">
      <c r="CA17679" s="136"/>
    </row>
    <row r="17680" spans="79:79" ht="24" thickBot="1">
      <c r="CA17680" s="136"/>
    </row>
    <row r="17681" spans="79:79" ht="24" thickBot="1">
      <c r="CA17681" s="136"/>
    </row>
    <row r="17682" spans="79:79" ht="24" thickBot="1">
      <c r="CA17682" s="136"/>
    </row>
    <row r="17683" spans="79:79" ht="24" thickBot="1">
      <c r="CA17683" s="136"/>
    </row>
    <row r="17684" spans="79:79" ht="24" thickBot="1">
      <c r="CA17684" s="136"/>
    </row>
    <row r="17685" spans="79:79" ht="24" thickBot="1">
      <c r="CA17685" s="136"/>
    </row>
    <row r="17686" spans="79:79" ht="24" thickBot="1">
      <c r="CA17686" s="136"/>
    </row>
    <row r="17687" spans="79:79" ht="24" thickBot="1">
      <c r="CA17687" s="136"/>
    </row>
    <row r="17688" spans="79:79" ht="24" thickBot="1">
      <c r="CA17688" s="136"/>
    </row>
    <row r="17689" spans="79:79" ht="24" thickBot="1">
      <c r="CA17689" s="136"/>
    </row>
    <row r="17690" spans="79:79" ht="24" thickBot="1">
      <c r="CA17690" s="136"/>
    </row>
    <row r="17691" spans="79:79" ht="24" thickBot="1">
      <c r="CA17691" s="136"/>
    </row>
    <row r="17692" spans="79:79" ht="24" thickBot="1">
      <c r="CA17692" s="136"/>
    </row>
    <row r="17693" spans="79:79" ht="24" thickBot="1">
      <c r="CA17693" s="136"/>
    </row>
    <row r="17694" spans="79:79" ht="24" thickBot="1">
      <c r="CA17694" s="136"/>
    </row>
    <row r="17695" spans="79:79" ht="24" thickBot="1">
      <c r="CA17695" s="136"/>
    </row>
    <row r="17696" spans="79:79" ht="24" thickBot="1">
      <c r="CA17696" s="136"/>
    </row>
    <row r="17697" spans="79:79" ht="24" thickBot="1">
      <c r="CA17697" s="136"/>
    </row>
    <row r="17698" spans="79:79" ht="24" thickBot="1">
      <c r="CA17698" s="136"/>
    </row>
    <row r="17699" spans="79:79" ht="24" thickBot="1">
      <c r="CA17699" s="136"/>
    </row>
    <row r="17700" spans="79:79" ht="24" thickBot="1">
      <c r="CA17700" s="136"/>
    </row>
    <row r="17701" spans="79:79" ht="24" thickBot="1">
      <c r="CA17701" s="136"/>
    </row>
    <row r="17702" spans="79:79" ht="24" thickBot="1">
      <c r="CA17702" s="136"/>
    </row>
    <row r="17703" spans="79:79" ht="24" thickBot="1">
      <c r="CA17703" s="136"/>
    </row>
    <row r="17704" spans="79:79" ht="24" thickBot="1">
      <c r="CA17704" s="136"/>
    </row>
    <row r="17705" spans="79:79" ht="24" thickBot="1">
      <c r="CA17705" s="136"/>
    </row>
    <row r="17706" spans="79:79" ht="24" thickBot="1">
      <c r="CA17706" s="136"/>
    </row>
    <row r="17707" spans="79:79" ht="24" thickBot="1">
      <c r="CA17707" s="136"/>
    </row>
    <row r="17708" spans="79:79" ht="24" thickBot="1">
      <c r="CA17708" s="136"/>
    </row>
    <row r="17709" spans="79:79" ht="24" thickBot="1">
      <c r="CA17709" s="136"/>
    </row>
    <row r="17710" spans="79:79" ht="24" thickBot="1">
      <c r="CA17710" s="136"/>
    </row>
    <row r="17711" spans="79:79" ht="24" thickBot="1">
      <c r="CA17711" s="136"/>
    </row>
    <row r="17712" spans="79:79" ht="24" thickBot="1">
      <c r="CA17712" s="136"/>
    </row>
    <row r="17713" spans="79:79" ht="24" thickBot="1">
      <c r="CA17713" s="136"/>
    </row>
    <row r="17714" spans="79:79" ht="24" thickBot="1">
      <c r="CA17714" s="136"/>
    </row>
    <row r="17715" spans="79:79" ht="24" thickBot="1">
      <c r="CA17715" s="136"/>
    </row>
    <row r="17716" spans="79:79" ht="24" thickBot="1">
      <c r="CA17716" s="136"/>
    </row>
    <row r="17717" spans="79:79" ht="24" thickBot="1">
      <c r="CA17717" s="136"/>
    </row>
    <row r="17718" spans="79:79" ht="24" thickBot="1">
      <c r="CA17718" s="136"/>
    </row>
    <row r="17719" spans="79:79" ht="24" thickBot="1">
      <c r="CA17719" s="136"/>
    </row>
    <row r="17720" spans="79:79" ht="24" thickBot="1">
      <c r="CA17720" s="136"/>
    </row>
    <row r="17721" spans="79:79" ht="24" thickBot="1">
      <c r="CA17721" s="136"/>
    </row>
    <row r="17722" spans="79:79" ht="24" thickBot="1">
      <c r="CA17722" s="136"/>
    </row>
    <row r="17723" spans="79:79" ht="24" thickBot="1">
      <c r="CA17723" s="136"/>
    </row>
    <row r="17724" spans="79:79" ht="24" thickBot="1">
      <c r="CA17724" s="136"/>
    </row>
    <row r="17725" spans="79:79" ht="24" thickBot="1">
      <c r="CA17725" s="136"/>
    </row>
    <row r="17726" spans="79:79" ht="24" thickBot="1">
      <c r="CA17726" s="136"/>
    </row>
    <row r="17727" spans="79:79" ht="24" thickBot="1">
      <c r="CA17727" s="136"/>
    </row>
    <row r="17728" spans="79:79" ht="24" thickBot="1">
      <c r="CA17728" s="136"/>
    </row>
    <row r="17729" spans="79:79" ht="24" thickBot="1">
      <c r="CA17729" s="136"/>
    </row>
    <row r="17730" spans="79:79" ht="24" thickBot="1">
      <c r="CA17730" s="136"/>
    </row>
    <row r="17731" spans="79:79" ht="24" thickBot="1">
      <c r="CA17731" s="136"/>
    </row>
    <row r="17732" spans="79:79" ht="24" thickBot="1">
      <c r="CA17732" s="136"/>
    </row>
    <row r="17733" spans="79:79" ht="24" thickBot="1">
      <c r="CA17733" s="136"/>
    </row>
    <row r="17734" spans="79:79" ht="24" thickBot="1">
      <c r="CA17734" s="136"/>
    </row>
    <row r="17735" spans="79:79" ht="24" thickBot="1">
      <c r="CA17735" s="136"/>
    </row>
    <row r="17736" spans="79:79" ht="24" thickBot="1">
      <c r="CA17736" s="136"/>
    </row>
    <row r="17737" spans="79:79" ht="24" thickBot="1">
      <c r="CA17737" s="136"/>
    </row>
    <row r="17738" spans="79:79" ht="24" thickBot="1">
      <c r="CA17738" s="136"/>
    </row>
    <row r="17739" spans="79:79" ht="24" thickBot="1">
      <c r="CA17739" s="136"/>
    </row>
    <row r="17740" spans="79:79" ht="24" thickBot="1">
      <c r="CA17740" s="136"/>
    </row>
    <row r="17741" spans="79:79" ht="24" thickBot="1">
      <c r="CA17741" s="136"/>
    </row>
    <row r="17742" spans="79:79" ht="24" thickBot="1">
      <c r="CA17742" s="136"/>
    </row>
    <row r="17743" spans="79:79" ht="24" thickBot="1">
      <c r="CA17743" s="136"/>
    </row>
    <row r="17744" spans="79:79" ht="24" thickBot="1">
      <c r="CA17744" s="136"/>
    </row>
    <row r="17745" spans="79:79" ht="24" thickBot="1">
      <c r="CA17745" s="136"/>
    </row>
    <row r="17746" spans="79:79" ht="24" thickBot="1">
      <c r="CA17746" s="136"/>
    </row>
    <row r="17747" spans="79:79" ht="24" thickBot="1">
      <c r="CA17747" s="136"/>
    </row>
    <row r="17748" spans="79:79" ht="24" thickBot="1">
      <c r="CA17748" s="136"/>
    </row>
    <row r="17749" spans="79:79" ht="24" thickBot="1">
      <c r="CA17749" s="136"/>
    </row>
    <row r="17750" spans="79:79" ht="24" thickBot="1">
      <c r="CA17750" s="136"/>
    </row>
    <row r="17751" spans="79:79" ht="24" thickBot="1">
      <c r="CA17751" s="136"/>
    </row>
    <row r="17752" spans="79:79" ht="24" thickBot="1">
      <c r="CA17752" s="136"/>
    </row>
    <row r="17753" spans="79:79" ht="24" thickBot="1">
      <c r="CA17753" s="136"/>
    </row>
    <row r="17754" spans="79:79" ht="24" thickBot="1">
      <c r="CA17754" s="136"/>
    </row>
    <row r="17755" spans="79:79" ht="24" thickBot="1">
      <c r="CA17755" s="136"/>
    </row>
    <row r="17756" spans="79:79" ht="24" thickBot="1">
      <c r="CA17756" s="136"/>
    </row>
    <row r="17757" spans="79:79" ht="24" thickBot="1">
      <c r="CA17757" s="136"/>
    </row>
    <row r="17758" spans="79:79" ht="24" thickBot="1">
      <c r="CA17758" s="136"/>
    </row>
    <row r="17759" spans="79:79" ht="24" thickBot="1">
      <c r="CA17759" s="136"/>
    </row>
    <row r="17760" spans="79:79" ht="24" thickBot="1">
      <c r="CA17760" s="136"/>
    </row>
    <row r="17761" spans="79:79" ht="24" thickBot="1">
      <c r="CA17761" s="136"/>
    </row>
    <row r="17762" spans="79:79" ht="24" thickBot="1">
      <c r="CA17762" s="136"/>
    </row>
    <row r="17763" spans="79:79" ht="24" thickBot="1">
      <c r="CA17763" s="136"/>
    </row>
    <row r="17764" spans="79:79" ht="24" thickBot="1">
      <c r="CA17764" s="136"/>
    </row>
    <row r="17765" spans="79:79" ht="24" thickBot="1">
      <c r="CA17765" s="136"/>
    </row>
    <row r="17766" spans="79:79" ht="24" thickBot="1">
      <c r="CA17766" s="136"/>
    </row>
    <row r="17767" spans="79:79" ht="24" thickBot="1">
      <c r="CA17767" s="136"/>
    </row>
    <row r="17768" spans="79:79" ht="24" thickBot="1">
      <c r="CA17768" s="136"/>
    </row>
    <row r="17769" spans="79:79" ht="24" thickBot="1">
      <c r="CA17769" s="136"/>
    </row>
    <row r="17770" spans="79:79" ht="24" thickBot="1">
      <c r="CA17770" s="136"/>
    </row>
    <row r="17771" spans="79:79" ht="24" thickBot="1">
      <c r="CA17771" s="136"/>
    </row>
    <row r="17772" spans="79:79" ht="24" thickBot="1">
      <c r="CA17772" s="136"/>
    </row>
    <row r="17773" spans="79:79" ht="24" thickBot="1">
      <c r="CA17773" s="136"/>
    </row>
    <row r="17774" spans="79:79" ht="24" thickBot="1">
      <c r="CA17774" s="136"/>
    </row>
    <row r="17775" spans="79:79" ht="24" thickBot="1">
      <c r="CA17775" s="136"/>
    </row>
    <row r="17776" spans="79:79" ht="24" thickBot="1">
      <c r="CA17776" s="136"/>
    </row>
    <row r="17777" spans="79:79" ht="24" thickBot="1">
      <c r="CA17777" s="136"/>
    </row>
    <row r="17778" spans="79:79" ht="24" thickBot="1">
      <c r="CA17778" s="136"/>
    </row>
    <row r="17779" spans="79:79" ht="24" thickBot="1">
      <c r="CA17779" s="136"/>
    </row>
    <row r="17780" spans="79:79" ht="24" thickBot="1">
      <c r="CA17780" s="136"/>
    </row>
    <row r="17781" spans="79:79" ht="24" thickBot="1">
      <c r="CA17781" s="136"/>
    </row>
    <row r="17782" spans="79:79" ht="24" thickBot="1">
      <c r="CA17782" s="136"/>
    </row>
    <row r="17783" spans="79:79" ht="24" thickBot="1">
      <c r="CA17783" s="136"/>
    </row>
    <row r="17784" spans="79:79" ht="24" thickBot="1">
      <c r="CA17784" s="136"/>
    </row>
    <row r="17785" spans="79:79" ht="24" thickBot="1">
      <c r="CA17785" s="136"/>
    </row>
    <row r="17786" spans="79:79" ht="24" thickBot="1">
      <c r="CA17786" s="136"/>
    </row>
    <row r="17787" spans="79:79" ht="24" thickBot="1">
      <c r="CA17787" s="136"/>
    </row>
    <row r="17788" spans="79:79" ht="24" thickBot="1">
      <c r="CA17788" s="136"/>
    </row>
    <row r="17789" spans="79:79" ht="24" thickBot="1">
      <c r="CA17789" s="136"/>
    </row>
    <row r="17790" spans="79:79" ht="24" thickBot="1">
      <c r="CA17790" s="136"/>
    </row>
    <row r="17791" spans="79:79" ht="24" thickBot="1">
      <c r="CA17791" s="136"/>
    </row>
    <row r="17792" spans="79:79" ht="24" thickBot="1">
      <c r="CA17792" s="136"/>
    </row>
    <row r="17793" spans="79:79" ht="24" thickBot="1">
      <c r="CA17793" s="136"/>
    </row>
    <row r="17794" spans="79:79" ht="24" thickBot="1">
      <c r="CA17794" s="136"/>
    </row>
    <row r="17795" spans="79:79" ht="24" thickBot="1">
      <c r="CA17795" s="136"/>
    </row>
    <row r="17796" spans="79:79" ht="24" thickBot="1">
      <c r="CA17796" s="136"/>
    </row>
    <row r="17797" spans="79:79" ht="24" thickBot="1">
      <c r="CA17797" s="136"/>
    </row>
    <row r="17798" spans="79:79" ht="24" thickBot="1">
      <c r="CA17798" s="136"/>
    </row>
    <row r="17799" spans="79:79" ht="24" thickBot="1">
      <c r="CA17799" s="136"/>
    </row>
    <row r="17800" spans="79:79" ht="24" thickBot="1">
      <c r="CA17800" s="136"/>
    </row>
    <row r="17801" spans="79:79" ht="24" thickBot="1">
      <c r="CA17801" s="136"/>
    </row>
    <row r="17802" spans="79:79" ht="24" thickBot="1">
      <c r="CA17802" s="136"/>
    </row>
    <row r="17803" spans="79:79" ht="24" thickBot="1">
      <c r="CA17803" s="136"/>
    </row>
    <row r="17804" spans="79:79" ht="24" thickBot="1">
      <c r="CA17804" s="136"/>
    </row>
    <row r="17805" spans="79:79" ht="24" thickBot="1">
      <c r="CA17805" s="136"/>
    </row>
    <row r="17806" spans="79:79" ht="24" thickBot="1">
      <c r="CA17806" s="136"/>
    </row>
    <row r="17807" spans="79:79" ht="24" thickBot="1">
      <c r="CA17807" s="136"/>
    </row>
    <row r="17808" spans="79:79" ht="24" thickBot="1">
      <c r="CA17808" s="136"/>
    </row>
    <row r="17809" spans="79:79" ht="24" thickBot="1">
      <c r="CA17809" s="136"/>
    </row>
    <row r="17810" spans="79:79" ht="24" thickBot="1">
      <c r="CA17810" s="136"/>
    </row>
    <row r="17811" spans="79:79" ht="24" thickBot="1">
      <c r="CA17811" s="136"/>
    </row>
    <row r="17812" spans="79:79" ht="24" thickBot="1">
      <c r="CA17812" s="136"/>
    </row>
    <row r="17813" spans="79:79" ht="24" thickBot="1">
      <c r="CA17813" s="136"/>
    </row>
    <row r="17814" spans="79:79" ht="24" thickBot="1">
      <c r="CA17814" s="136"/>
    </row>
    <row r="17815" spans="79:79" ht="24" thickBot="1">
      <c r="CA17815" s="136"/>
    </row>
    <row r="17816" spans="79:79" ht="24" thickBot="1">
      <c r="CA17816" s="136"/>
    </row>
    <row r="17817" spans="79:79" ht="24" thickBot="1">
      <c r="CA17817" s="136"/>
    </row>
    <row r="17818" spans="79:79" ht="24" thickBot="1">
      <c r="CA17818" s="136"/>
    </row>
    <row r="17819" spans="79:79" ht="24" thickBot="1">
      <c r="CA17819" s="136"/>
    </row>
    <row r="17820" spans="79:79" ht="24" thickBot="1">
      <c r="CA17820" s="136"/>
    </row>
    <row r="17821" spans="79:79" ht="24" thickBot="1">
      <c r="CA17821" s="136"/>
    </row>
    <row r="17822" spans="79:79" ht="24" thickBot="1">
      <c r="CA17822" s="136"/>
    </row>
    <row r="17823" spans="79:79" ht="24" thickBot="1">
      <c r="CA17823" s="136"/>
    </row>
    <row r="17824" spans="79:79" ht="24" thickBot="1">
      <c r="CA17824" s="136"/>
    </row>
    <row r="17825" spans="79:79" ht="24" thickBot="1">
      <c r="CA17825" s="136"/>
    </row>
    <row r="17826" spans="79:79" ht="24" thickBot="1">
      <c r="CA17826" s="136"/>
    </row>
    <row r="17827" spans="79:79" ht="24" thickBot="1">
      <c r="CA17827" s="136"/>
    </row>
    <row r="17828" spans="79:79" ht="24" thickBot="1">
      <c r="CA17828" s="136"/>
    </row>
    <row r="17829" spans="79:79" ht="24" thickBot="1">
      <c r="CA17829" s="136"/>
    </row>
    <row r="17830" spans="79:79" ht="24" thickBot="1">
      <c r="CA17830" s="136"/>
    </row>
    <row r="17831" spans="79:79" ht="24" thickBot="1">
      <c r="CA17831" s="136"/>
    </row>
    <row r="17832" spans="79:79" ht="24" thickBot="1">
      <c r="CA17832" s="136"/>
    </row>
    <row r="17833" spans="79:79" ht="24" thickBot="1">
      <c r="CA17833" s="136"/>
    </row>
    <row r="17834" spans="79:79" ht="24" thickBot="1">
      <c r="CA17834" s="136"/>
    </row>
    <row r="17835" spans="79:79" ht="24" thickBot="1">
      <c r="CA17835" s="136"/>
    </row>
    <row r="17836" spans="79:79" ht="24" thickBot="1">
      <c r="CA17836" s="136"/>
    </row>
    <row r="17837" spans="79:79" ht="24" thickBot="1">
      <c r="CA17837" s="136"/>
    </row>
    <row r="17838" spans="79:79" ht="24" thickBot="1">
      <c r="CA17838" s="136"/>
    </row>
    <row r="17839" spans="79:79" ht="24" thickBot="1">
      <c r="CA17839" s="136"/>
    </row>
    <row r="17840" spans="79:79" ht="24" thickBot="1">
      <c r="CA17840" s="136"/>
    </row>
    <row r="17841" spans="79:79" ht="24" thickBot="1">
      <c r="CA17841" s="136"/>
    </row>
    <row r="17842" spans="79:79" ht="24" thickBot="1">
      <c r="CA17842" s="136"/>
    </row>
    <row r="17843" spans="79:79" ht="24" thickBot="1">
      <c r="CA17843" s="136"/>
    </row>
    <row r="17844" spans="79:79" ht="24" thickBot="1">
      <c r="CA17844" s="136"/>
    </row>
    <row r="17845" spans="79:79" ht="24" thickBot="1">
      <c r="CA17845" s="136"/>
    </row>
    <row r="17846" spans="79:79" ht="24" thickBot="1">
      <c r="CA17846" s="136"/>
    </row>
    <row r="17847" spans="79:79" ht="24" thickBot="1">
      <c r="CA17847" s="136"/>
    </row>
    <row r="17848" spans="79:79" ht="24" thickBot="1">
      <c r="CA17848" s="136"/>
    </row>
    <row r="17849" spans="79:79" ht="24" thickBot="1">
      <c r="CA17849" s="136"/>
    </row>
    <row r="17850" spans="79:79" ht="24" thickBot="1">
      <c r="CA17850" s="136"/>
    </row>
    <row r="17851" spans="79:79" ht="24" thickBot="1">
      <c r="CA17851" s="136"/>
    </row>
    <row r="17852" spans="79:79" ht="24" thickBot="1">
      <c r="CA17852" s="136"/>
    </row>
    <row r="17853" spans="79:79" ht="24" thickBot="1">
      <c r="CA17853" s="136"/>
    </row>
    <row r="17854" spans="79:79" ht="24" thickBot="1">
      <c r="CA17854" s="136"/>
    </row>
    <row r="17855" spans="79:79" ht="24" thickBot="1">
      <c r="CA17855" s="136"/>
    </row>
    <row r="17856" spans="79:79" ht="24" thickBot="1">
      <c r="CA17856" s="136"/>
    </row>
    <row r="17857" spans="79:79" ht="24" thickBot="1">
      <c r="CA17857" s="136"/>
    </row>
    <row r="17858" spans="79:79" ht="24" thickBot="1">
      <c r="CA17858" s="136"/>
    </row>
    <row r="17859" spans="79:79" ht="24" thickBot="1">
      <c r="CA17859" s="136"/>
    </row>
    <row r="17860" spans="79:79" ht="24" thickBot="1">
      <c r="CA17860" s="136"/>
    </row>
    <row r="17861" spans="79:79" ht="24" thickBot="1">
      <c r="CA17861" s="136"/>
    </row>
    <row r="17862" spans="79:79" ht="24" thickBot="1">
      <c r="CA17862" s="136"/>
    </row>
    <row r="17863" spans="79:79" ht="24" thickBot="1">
      <c r="CA17863" s="136"/>
    </row>
    <row r="17864" spans="79:79" ht="24" thickBot="1">
      <c r="CA17864" s="136"/>
    </row>
    <row r="17865" spans="79:79" ht="24" thickBot="1">
      <c r="CA17865" s="136"/>
    </row>
    <row r="17866" spans="79:79" ht="24" thickBot="1">
      <c r="CA17866" s="136"/>
    </row>
    <row r="17867" spans="79:79" ht="24" thickBot="1">
      <c r="CA17867" s="136"/>
    </row>
    <row r="17868" spans="79:79" ht="24" thickBot="1">
      <c r="CA17868" s="136"/>
    </row>
    <row r="17869" spans="79:79" ht="24" thickBot="1">
      <c r="CA17869" s="136"/>
    </row>
    <row r="17870" spans="79:79" ht="24" thickBot="1">
      <c r="CA17870" s="136"/>
    </row>
    <row r="17871" spans="79:79" ht="24" thickBot="1">
      <c r="CA17871" s="136"/>
    </row>
    <row r="17872" spans="79:79" ht="24" thickBot="1">
      <c r="CA17872" s="136"/>
    </row>
    <row r="17873" spans="79:79" ht="24" thickBot="1">
      <c r="CA17873" s="136"/>
    </row>
    <row r="17874" spans="79:79" ht="24" thickBot="1">
      <c r="CA17874" s="136"/>
    </row>
    <row r="17875" spans="79:79" ht="24" thickBot="1">
      <c r="CA17875" s="136"/>
    </row>
    <row r="17876" spans="79:79" ht="24" thickBot="1">
      <c r="CA17876" s="136"/>
    </row>
    <row r="17877" spans="79:79" ht="24" thickBot="1">
      <c r="CA17877" s="136"/>
    </row>
    <row r="17878" spans="79:79" ht="24" thickBot="1">
      <c r="CA17878" s="136"/>
    </row>
    <row r="17879" spans="79:79" ht="24" thickBot="1">
      <c r="CA17879" s="136"/>
    </row>
    <row r="17880" spans="79:79" ht="24" thickBot="1">
      <c r="CA17880" s="136"/>
    </row>
    <row r="17881" spans="79:79" ht="24" thickBot="1">
      <c r="CA17881" s="136"/>
    </row>
    <row r="17882" spans="79:79" ht="24" thickBot="1">
      <c r="CA17882" s="136"/>
    </row>
    <row r="17883" spans="79:79" ht="24" thickBot="1">
      <c r="CA17883" s="136"/>
    </row>
    <row r="17884" spans="79:79" ht="24" thickBot="1">
      <c r="CA17884" s="136"/>
    </row>
    <row r="17885" spans="79:79" ht="24" thickBot="1">
      <c r="CA17885" s="136"/>
    </row>
    <row r="17886" spans="79:79" ht="24" thickBot="1">
      <c r="CA17886" s="136"/>
    </row>
    <row r="17887" spans="79:79" ht="24" thickBot="1">
      <c r="CA17887" s="136"/>
    </row>
    <row r="17888" spans="79:79" ht="24" thickBot="1">
      <c r="CA17888" s="136"/>
    </row>
    <row r="17889" spans="79:79" ht="24" thickBot="1">
      <c r="CA17889" s="136"/>
    </row>
    <row r="17890" spans="79:79" ht="24" thickBot="1">
      <c r="CA17890" s="136"/>
    </row>
    <row r="17891" spans="79:79" ht="24" thickBot="1">
      <c r="CA17891" s="136"/>
    </row>
    <row r="17892" spans="79:79" ht="24" thickBot="1">
      <c r="CA17892" s="136"/>
    </row>
    <row r="17893" spans="79:79" ht="24" thickBot="1">
      <c r="CA17893" s="136"/>
    </row>
    <row r="17894" spans="79:79" ht="24" thickBot="1">
      <c r="CA17894" s="136"/>
    </row>
    <row r="17895" spans="79:79" ht="24" thickBot="1">
      <c r="CA17895" s="136"/>
    </row>
    <row r="17896" spans="79:79" ht="24" thickBot="1">
      <c r="CA17896" s="136"/>
    </row>
    <row r="17897" spans="79:79" ht="24" thickBot="1">
      <c r="CA17897" s="136"/>
    </row>
    <row r="17898" spans="79:79" ht="24" thickBot="1">
      <c r="CA17898" s="136"/>
    </row>
    <row r="17899" spans="79:79" ht="24" thickBot="1">
      <c r="CA17899" s="136"/>
    </row>
    <row r="17900" spans="79:79" ht="24" thickBot="1">
      <c r="CA17900" s="136"/>
    </row>
    <row r="17901" spans="79:79" ht="24" thickBot="1">
      <c r="CA17901" s="136"/>
    </row>
    <row r="17902" spans="79:79" ht="24" thickBot="1">
      <c r="CA17902" s="136"/>
    </row>
    <row r="17903" spans="79:79" ht="24" thickBot="1">
      <c r="CA17903" s="136"/>
    </row>
    <row r="17904" spans="79:79" ht="24" thickBot="1">
      <c r="CA17904" s="136"/>
    </row>
    <row r="17905" spans="79:79" ht="24" thickBot="1">
      <c r="CA17905" s="136"/>
    </row>
    <row r="17906" spans="79:79" ht="24" thickBot="1">
      <c r="CA17906" s="136"/>
    </row>
    <row r="17907" spans="79:79" ht="24" thickBot="1">
      <c r="CA17907" s="136"/>
    </row>
    <row r="17908" spans="79:79" ht="24" thickBot="1">
      <c r="CA17908" s="136"/>
    </row>
    <row r="17909" spans="79:79" ht="24" thickBot="1">
      <c r="CA17909" s="136"/>
    </row>
    <row r="17910" spans="79:79" ht="24" thickBot="1">
      <c r="CA17910" s="136"/>
    </row>
    <row r="17911" spans="79:79" ht="24" thickBot="1">
      <c r="CA17911" s="136"/>
    </row>
    <row r="17912" spans="79:79" ht="24" thickBot="1">
      <c r="CA17912" s="136"/>
    </row>
    <row r="17913" spans="79:79" ht="24" thickBot="1">
      <c r="CA17913" s="136"/>
    </row>
    <row r="17914" spans="79:79" ht="24" thickBot="1">
      <c r="CA17914" s="136"/>
    </row>
    <row r="17915" spans="79:79" ht="24" thickBot="1">
      <c r="CA17915" s="136"/>
    </row>
    <row r="17916" spans="79:79" ht="24" thickBot="1">
      <c r="CA17916" s="136"/>
    </row>
    <row r="17917" spans="79:79" ht="24" thickBot="1">
      <c r="CA17917" s="136"/>
    </row>
    <row r="17918" spans="79:79" ht="24" thickBot="1">
      <c r="CA17918" s="136"/>
    </row>
    <row r="17919" spans="79:79" ht="24" thickBot="1">
      <c r="CA17919" s="136"/>
    </row>
    <row r="17920" spans="79:79" ht="24" thickBot="1">
      <c r="CA17920" s="136"/>
    </row>
    <row r="17921" spans="79:79" ht="24" thickBot="1">
      <c r="CA17921" s="136"/>
    </row>
    <row r="17922" spans="79:79" ht="24" thickBot="1">
      <c r="CA17922" s="136"/>
    </row>
    <row r="17923" spans="79:79" ht="24" thickBot="1">
      <c r="CA17923" s="136"/>
    </row>
    <row r="17924" spans="79:79" ht="24" thickBot="1">
      <c r="CA17924" s="136"/>
    </row>
    <row r="17925" spans="79:79" ht="24" thickBot="1">
      <c r="CA17925" s="136"/>
    </row>
    <row r="17926" spans="79:79" ht="24" thickBot="1">
      <c r="CA17926" s="136"/>
    </row>
    <row r="17927" spans="79:79" ht="24" thickBot="1">
      <c r="CA17927" s="136"/>
    </row>
    <row r="17928" spans="79:79" ht="24" thickBot="1">
      <c r="CA17928" s="136"/>
    </row>
    <row r="17929" spans="79:79" ht="24" thickBot="1">
      <c r="CA17929" s="136"/>
    </row>
    <row r="17930" spans="79:79" ht="24" thickBot="1">
      <c r="CA17930" s="136"/>
    </row>
    <row r="17931" spans="79:79" ht="24" thickBot="1">
      <c r="CA17931" s="136"/>
    </row>
    <row r="17932" spans="79:79" ht="24" thickBot="1">
      <c r="CA17932" s="136"/>
    </row>
    <row r="17933" spans="79:79" ht="24" thickBot="1">
      <c r="CA17933" s="136"/>
    </row>
    <row r="17934" spans="79:79" ht="24" thickBot="1">
      <c r="CA17934" s="136"/>
    </row>
    <row r="17935" spans="79:79" ht="24" thickBot="1">
      <c r="CA17935" s="136"/>
    </row>
    <row r="17936" spans="79:79" ht="24" thickBot="1">
      <c r="CA17936" s="136"/>
    </row>
    <row r="17937" spans="79:79" ht="24" thickBot="1">
      <c r="CA17937" s="136"/>
    </row>
    <row r="17938" spans="79:79" ht="24" thickBot="1">
      <c r="CA17938" s="136"/>
    </row>
    <row r="17939" spans="79:79" ht="24" thickBot="1">
      <c r="CA17939" s="136"/>
    </row>
    <row r="17940" spans="79:79" ht="24" thickBot="1">
      <c r="CA17940" s="136"/>
    </row>
    <row r="17941" spans="79:79" ht="24" thickBot="1">
      <c r="CA17941" s="136"/>
    </row>
    <row r="17942" spans="79:79" ht="24" thickBot="1">
      <c r="CA17942" s="136"/>
    </row>
    <row r="17943" spans="79:79" ht="24" thickBot="1">
      <c r="CA17943" s="136"/>
    </row>
    <row r="17944" spans="79:79" ht="24" thickBot="1">
      <c r="CA17944" s="136"/>
    </row>
    <row r="17945" spans="79:79" ht="24" thickBot="1">
      <c r="CA17945" s="136"/>
    </row>
    <row r="17946" spans="79:79" ht="24" thickBot="1">
      <c r="CA17946" s="136"/>
    </row>
    <row r="17947" spans="79:79" ht="24" thickBot="1">
      <c r="CA17947" s="136"/>
    </row>
    <row r="17948" spans="79:79" ht="24" thickBot="1">
      <c r="CA17948" s="136"/>
    </row>
    <row r="17949" spans="79:79" ht="24" thickBot="1">
      <c r="CA17949" s="136"/>
    </row>
    <row r="17950" spans="79:79" ht="24" thickBot="1">
      <c r="CA17950" s="136"/>
    </row>
    <row r="17951" spans="79:79" ht="24" thickBot="1">
      <c r="CA17951" s="136"/>
    </row>
    <row r="17952" spans="79:79" ht="24" thickBot="1">
      <c r="CA17952" s="136"/>
    </row>
    <row r="17953" spans="79:79" ht="24" thickBot="1">
      <c r="CA17953" s="136"/>
    </row>
    <row r="17954" spans="79:79" ht="24" thickBot="1">
      <c r="CA17954" s="136"/>
    </row>
    <row r="17955" spans="79:79" ht="24" thickBot="1">
      <c r="CA17955" s="136"/>
    </row>
    <row r="17956" spans="79:79" ht="24" thickBot="1">
      <c r="CA17956" s="136"/>
    </row>
    <row r="17957" spans="79:79" ht="24" thickBot="1">
      <c r="CA17957" s="136"/>
    </row>
    <row r="17958" spans="79:79" ht="24" thickBot="1">
      <c r="CA17958" s="136"/>
    </row>
    <row r="17959" spans="79:79" ht="24" thickBot="1">
      <c r="CA17959" s="136"/>
    </row>
    <row r="17960" spans="79:79" ht="24" thickBot="1">
      <c r="CA17960" s="136"/>
    </row>
    <row r="17961" spans="79:79" ht="24" thickBot="1">
      <c r="CA17961" s="136"/>
    </row>
    <row r="17962" spans="79:79" ht="24" thickBot="1">
      <c r="CA17962" s="136"/>
    </row>
    <row r="17963" spans="79:79" ht="24" thickBot="1">
      <c r="CA17963" s="136"/>
    </row>
    <row r="17964" spans="79:79" ht="24" thickBot="1">
      <c r="CA17964" s="136"/>
    </row>
    <row r="17965" spans="79:79" ht="24" thickBot="1">
      <c r="CA17965" s="136"/>
    </row>
    <row r="17966" spans="79:79" ht="24" thickBot="1">
      <c r="CA17966" s="136"/>
    </row>
    <row r="17967" spans="79:79" ht="24" thickBot="1">
      <c r="CA17967" s="136"/>
    </row>
    <row r="17968" spans="79:79" ht="24" thickBot="1">
      <c r="CA17968" s="136"/>
    </row>
    <row r="17969" spans="79:79" ht="24" thickBot="1">
      <c r="CA17969" s="136"/>
    </row>
    <row r="17970" spans="79:79" ht="24" thickBot="1">
      <c r="CA17970" s="136"/>
    </row>
    <row r="17971" spans="79:79" ht="24" thickBot="1">
      <c r="CA17971" s="136"/>
    </row>
    <row r="17972" spans="79:79" ht="24" thickBot="1">
      <c r="CA17972" s="136"/>
    </row>
    <row r="17973" spans="79:79" ht="24" thickBot="1">
      <c r="CA17973" s="136"/>
    </row>
    <row r="17974" spans="79:79" ht="24" thickBot="1">
      <c r="CA17974" s="136"/>
    </row>
    <row r="17975" spans="79:79" ht="24" thickBot="1">
      <c r="CA17975" s="136"/>
    </row>
    <row r="17976" spans="79:79" ht="24" thickBot="1">
      <c r="CA17976" s="136"/>
    </row>
    <row r="17977" spans="79:79" ht="24" thickBot="1">
      <c r="CA17977" s="136"/>
    </row>
    <row r="17978" spans="79:79" ht="24" thickBot="1">
      <c r="CA17978" s="136"/>
    </row>
    <row r="17979" spans="79:79" ht="24" thickBot="1">
      <c r="CA17979" s="136"/>
    </row>
    <row r="17980" spans="79:79" ht="24" thickBot="1">
      <c r="CA17980" s="136"/>
    </row>
    <row r="17981" spans="79:79" ht="24" thickBot="1">
      <c r="CA17981" s="136"/>
    </row>
    <row r="17982" spans="79:79" ht="24" thickBot="1">
      <c r="CA17982" s="136"/>
    </row>
    <row r="17983" spans="79:79" ht="24" thickBot="1">
      <c r="CA17983" s="136"/>
    </row>
    <row r="17984" spans="79:79" ht="24" thickBot="1">
      <c r="CA17984" s="136"/>
    </row>
    <row r="17985" spans="79:79" ht="24" thickBot="1">
      <c r="CA17985" s="136"/>
    </row>
    <row r="17986" spans="79:79" ht="24" thickBot="1">
      <c r="CA17986" s="136"/>
    </row>
    <row r="17987" spans="79:79" ht="24" thickBot="1">
      <c r="CA17987" s="136"/>
    </row>
    <row r="17988" spans="79:79" ht="24" thickBot="1">
      <c r="CA17988" s="136"/>
    </row>
    <row r="17989" spans="79:79" ht="24" thickBot="1">
      <c r="CA17989" s="136"/>
    </row>
    <row r="17990" spans="79:79" ht="24" thickBot="1">
      <c r="CA17990" s="136"/>
    </row>
    <row r="17991" spans="79:79" ht="24" thickBot="1">
      <c r="CA17991" s="136"/>
    </row>
    <row r="17992" spans="79:79" ht="24" thickBot="1">
      <c r="CA17992" s="136"/>
    </row>
    <row r="17993" spans="79:79" ht="24" thickBot="1">
      <c r="CA17993" s="136"/>
    </row>
    <row r="17994" spans="79:79" ht="24" thickBot="1">
      <c r="CA17994" s="136"/>
    </row>
    <row r="17995" spans="79:79" ht="24" thickBot="1">
      <c r="CA17995" s="136"/>
    </row>
    <row r="17996" spans="79:79" ht="24" thickBot="1">
      <c r="CA17996" s="136"/>
    </row>
    <row r="17997" spans="79:79" ht="24" thickBot="1">
      <c r="CA17997" s="136"/>
    </row>
    <row r="17998" spans="79:79" ht="24" thickBot="1">
      <c r="CA17998" s="136"/>
    </row>
    <row r="17999" spans="79:79" ht="24" thickBot="1">
      <c r="CA17999" s="136"/>
    </row>
    <row r="18000" spans="79:79" ht="24" thickBot="1">
      <c r="CA18000" s="136"/>
    </row>
    <row r="18001" spans="79:79" ht="24" thickBot="1">
      <c r="CA18001" s="136"/>
    </row>
    <row r="18002" spans="79:79" ht="24" thickBot="1">
      <c r="CA18002" s="136"/>
    </row>
    <row r="18003" spans="79:79" ht="24" thickBot="1">
      <c r="CA18003" s="136"/>
    </row>
    <row r="18004" spans="79:79" ht="24" thickBot="1">
      <c r="CA18004" s="136"/>
    </row>
    <row r="18005" spans="79:79" ht="24" thickBot="1">
      <c r="CA18005" s="136"/>
    </row>
    <row r="18006" spans="79:79" ht="24" thickBot="1">
      <c r="CA18006" s="136"/>
    </row>
    <row r="18007" spans="79:79" ht="24" thickBot="1">
      <c r="CA18007" s="136"/>
    </row>
    <row r="18008" spans="79:79" ht="24" thickBot="1">
      <c r="CA18008" s="136"/>
    </row>
    <row r="18009" spans="79:79" ht="24" thickBot="1">
      <c r="CA18009" s="136"/>
    </row>
    <row r="18010" spans="79:79" ht="24" thickBot="1">
      <c r="CA18010" s="136"/>
    </row>
    <row r="18011" spans="79:79" ht="24" thickBot="1">
      <c r="CA18011" s="136"/>
    </row>
    <row r="18012" spans="79:79" ht="24" thickBot="1">
      <c r="CA18012" s="136"/>
    </row>
    <row r="18013" spans="79:79" ht="24" thickBot="1">
      <c r="CA18013" s="136"/>
    </row>
    <row r="18014" spans="79:79" ht="24" thickBot="1">
      <c r="CA18014" s="136"/>
    </row>
    <row r="18015" spans="79:79" ht="24" thickBot="1">
      <c r="CA18015" s="136"/>
    </row>
    <row r="18016" spans="79:79" ht="24" thickBot="1">
      <c r="CA18016" s="136"/>
    </row>
    <row r="18017" spans="79:79" ht="24" thickBot="1">
      <c r="CA18017" s="136"/>
    </row>
    <row r="18018" spans="79:79" ht="24" thickBot="1">
      <c r="CA18018" s="136"/>
    </row>
    <row r="18019" spans="79:79" ht="24" thickBot="1">
      <c r="CA18019" s="136"/>
    </row>
    <row r="18020" spans="79:79" ht="24" thickBot="1">
      <c r="CA18020" s="136"/>
    </row>
    <row r="18021" spans="79:79" ht="24" thickBot="1">
      <c r="CA18021" s="136"/>
    </row>
    <row r="18022" spans="79:79" ht="24" thickBot="1">
      <c r="CA18022" s="136"/>
    </row>
    <row r="18023" spans="79:79" ht="24" thickBot="1">
      <c r="CA18023" s="136"/>
    </row>
    <row r="18024" spans="79:79" ht="24" thickBot="1">
      <c r="CA18024" s="136"/>
    </row>
    <row r="18025" spans="79:79" ht="24" thickBot="1">
      <c r="CA18025" s="136"/>
    </row>
    <row r="18026" spans="79:79" ht="24" thickBot="1">
      <c r="CA18026" s="136"/>
    </row>
    <row r="18027" spans="79:79" ht="24" thickBot="1">
      <c r="CA18027" s="136"/>
    </row>
    <row r="18028" spans="79:79" ht="24" thickBot="1">
      <c r="CA18028" s="136"/>
    </row>
    <row r="18029" spans="79:79" ht="24" thickBot="1">
      <c r="CA18029" s="136"/>
    </row>
    <row r="18030" spans="79:79" ht="24" thickBot="1">
      <c r="CA18030" s="136"/>
    </row>
    <row r="18031" spans="79:79" ht="24" thickBot="1">
      <c r="CA18031" s="136"/>
    </row>
    <row r="18032" spans="79:79" ht="24" thickBot="1">
      <c r="CA18032" s="136"/>
    </row>
    <row r="18033" spans="79:79" ht="24" thickBot="1">
      <c r="CA18033" s="136"/>
    </row>
    <row r="18034" spans="79:79" ht="24" thickBot="1">
      <c r="CA18034" s="136"/>
    </row>
    <row r="18035" spans="79:79" ht="24" thickBot="1">
      <c r="CA18035" s="136"/>
    </row>
    <row r="18036" spans="79:79" ht="24" thickBot="1">
      <c r="CA18036" s="136"/>
    </row>
    <row r="18037" spans="79:79" ht="24" thickBot="1">
      <c r="CA18037" s="136"/>
    </row>
    <row r="18038" spans="79:79" ht="24" thickBot="1">
      <c r="CA18038" s="136"/>
    </row>
    <row r="18039" spans="79:79" ht="24" thickBot="1">
      <c r="CA18039" s="136"/>
    </row>
    <row r="18040" spans="79:79" ht="24" thickBot="1">
      <c r="CA18040" s="136"/>
    </row>
    <row r="18041" spans="79:79" ht="24" thickBot="1">
      <c r="CA18041" s="136"/>
    </row>
    <row r="18042" spans="79:79" ht="24" thickBot="1">
      <c r="CA18042" s="136"/>
    </row>
    <row r="18043" spans="79:79" ht="24" thickBot="1">
      <c r="CA18043" s="136"/>
    </row>
    <row r="18044" spans="79:79" ht="24" thickBot="1">
      <c r="CA18044" s="136"/>
    </row>
    <row r="18045" spans="79:79" ht="24" thickBot="1">
      <c r="CA18045" s="136"/>
    </row>
    <row r="18046" spans="79:79" ht="24" thickBot="1">
      <c r="CA18046" s="136"/>
    </row>
    <row r="18047" spans="79:79" ht="24" thickBot="1">
      <c r="CA18047" s="136"/>
    </row>
    <row r="18048" spans="79:79" ht="24" thickBot="1">
      <c r="CA18048" s="136"/>
    </row>
    <row r="18049" spans="79:79" ht="24" thickBot="1">
      <c r="CA18049" s="136"/>
    </row>
    <row r="18050" spans="79:79" ht="24" thickBot="1">
      <c r="CA18050" s="136"/>
    </row>
    <row r="18051" spans="79:79" ht="24" thickBot="1">
      <c r="CA18051" s="136"/>
    </row>
    <row r="18052" spans="79:79" ht="24" thickBot="1">
      <c r="CA18052" s="136"/>
    </row>
    <row r="18053" spans="79:79" ht="24" thickBot="1">
      <c r="CA18053" s="136"/>
    </row>
    <row r="18054" spans="79:79" ht="24" thickBot="1">
      <c r="CA18054" s="136"/>
    </row>
    <row r="18055" spans="79:79" ht="24" thickBot="1">
      <c r="CA18055" s="136"/>
    </row>
    <row r="18056" spans="79:79" ht="24" thickBot="1">
      <c r="CA18056" s="136"/>
    </row>
    <row r="18057" spans="79:79" ht="24" thickBot="1">
      <c r="CA18057" s="136"/>
    </row>
    <row r="18058" spans="79:79" ht="24" thickBot="1">
      <c r="CA18058" s="136"/>
    </row>
    <row r="18059" spans="79:79" ht="24" thickBot="1">
      <c r="CA18059" s="136"/>
    </row>
    <row r="18060" spans="79:79" ht="24" thickBot="1">
      <c r="CA18060" s="136"/>
    </row>
    <row r="18061" spans="79:79" ht="24" thickBot="1">
      <c r="CA18061" s="136"/>
    </row>
    <row r="18062" spans="79:79" ht="24" thickBot="1">
      <c r="CA18062" s="136"/>
    </row>
    <row r="18063" spans="79:79" ht="24" thickBot="1">
      <c r="CA18063" s="136"/>
    </row>
    <row r="18064" spans="79:79" ht="24" thickBot="1">
      <c r="CA18064" s="136"/>
    </row>
    <row r="18065" spans="79:79" ht="24" thickBot="1">
      <c r="CA18065" s="136"/>
    </row>
    <row r="18066" spans="79:79" ht="24" thickBot="1">
      <c r="CA18066" s="136"/>
    </row>
    <row r="18067" spans="79:79" ht="24" thickBot="1">
      <c r="CA18067" s="136"/>
    </row>
    <row r="18068" spans="79:79" ht="24" thickBot="1">
      <c r="CA18068" s="136"/>
    </row>
    <row r="18069" spans="79:79" ht="24" thickBot="1">
      <c r="CA18069" s="136"/>
    </row>
    <row r="18070" spans="79:79" ht="24" thickBot="1">
      <c r="CA18070" s="136"/>
    </row>
    <row r="18071" spans="79:79" ht="24" thickBot="1">
      <c r="CA18071" s="136"/>
    </row>
    <row r="18072" spans="79:79" ht="24" thickBot="1">
      <c r="CA18072" s="136"/>
    </row>
    <row r="18073" spans="79:79" ht="24" thickBot="1">
      <c r="CA18073" s="136"/>
    </row>
    <row r="18074" spans="79:79" ht="24" thickBot="1">
      <c r="CA18074" s="136"/>
    </row>
    <row r="18075" spans="79:79" ht="24" thickBot="1">
      <c r="CA18075" s="136"/>
    </row>
    <row r="18076" spans="79:79" ht="24" thickBot="1">
      <c r="CA18076" s="136"/>
    </row>
    <row r="18077" spans="79:79" ht="24" thickBot="1">
      <c r="CA18077" s="136"/>
    </row>
    <row r="18078" spans="79:79" ht="24" thickBot="1">
      <c r="CA18078" s="136"/>
    </row>
    <row r="18079" spans="79:79" ht="24" thickBot="1">
      <c r="CA18079" s="136"/>
    </row>
    <row r="18080" spans="79:79" ht="24" thickBot="1">
      <c r="CA18080" s="136"/>
    </row>
    <row r="18081" spans="79:79" ht="24" thickBot="1">
      <c r="CA18081" s="136"/>
    </row>
    <row r="18082" spans="79:79" ht="24" thickBot="1">
      <c r="CA18082" s="136"/>
    </row>
    <row r="18083" spans="79:79" ht="24" thickBot="1">
      <c r="CA18083" s="136"/>
    </row>
    <row r="18084" spans="79:79" ht="24" thickBot="1">
      <c r="CA18084" s="136"/>
    </row>
    <row r="18085" spans="79:79" ht="24" thickBot="1">
      <c r="CA18085" s="136"/>
    </row>
    <row r="18086" spans="79:79" ht="24" thickBot="1">
      <c r="CA18086" s="136"/>
    </row>
    <row r="18087" spans="79:79" ht="24" thickBot="1">
      <c r="CA18087" s="136"/>
    </row>
    <row r="18088" spans="79:79" ht="24" thickBot="1">
      <c r="CA18088" s="136"/>
    </row>
    <row r="18089" spans="79:79" ht="24" thickBot="1">
      <c r="CA18089" s="136"/>
    </row>
    <row r="18090" spans="79:79" ht="24" thickBot="1">
      <c r="CA18090" s="136"/>
    </row>
    <row r="18091" spans="79:79" ht="24" thickBot="1">
      <c r="CA18091" s="136"/>
    </row>
    <row r="18092" spans="79:79" ht="24" thickBot="1">
      <c r="CA18092" s="136"/>
    </row>
    <row r="18093" spans="79:79" ht="24" thickBot="1">
      <c r="CA18093" s="136"/>
    </row>
    <row r="18094" spans="79:79" ht="24" thickBot="1">
      <c r="CA18094" s="136"/>
    </row>
    <row r="18095" spans="79:79" ht="24" thickBot="1">
      <c r="CA18095" s="136"/>
    </row>
    <row r="18096" spans="79:79" ht="24" thickBot="1">
      <c r="CA18096" s="136"/>
    </row>
    <row r="18097" spans="79:79" ht="24" thickBot="1">
      <c r="CA18097" s="136"/>
    </row>
    <row r="18098" spans="79:79" ht="24" thickBot="1">
      <c r="CA18098" s="136"/>
    </row>
    <row r="18099" spans="79:79" ht="24" thickBot="1">
      <c r="CA18099" s="136"/>
    </row>
    <row r="18100" spans="79:79" ht="24" thickBot="1">
      <c r="CA18100" s="136"/>
    </row>
    <row r="18101" spans="79:79" ht="24" thickBot="1">
      <c r="CA18101" s="136"/>
    </row>
    <row r="18102" spans="79:79" ht="24" thickBot="1">
      <c r="CA18102" s="136"/>
    </row>
    <row r="18103" spans="79:79" ht="24" thickBot="1">
      <c r="CA18103" s="136"/>
    </row>
    <row r="18104" spans="79:79" ht="24" thickBot="1">
      <c r="CA18104" s="136"/>
    </row>
    <row r="18105" spans="79:79" ht="24" thickBot="1">
      <c r="CA18105" s="136"/>
    </row>
    <row r="18106" spans="79:79" ht="24" thickBot="1">
      <c r="CA18106" s="136"/>
    </row>
    <row r="18107" spans="79:79" ht="24" thickBot="1">
      <c r="CA18107" s="136"/>
    </row>
    <row r="18108" spans="79:79" ht="24" thickBot="1">
      <c r="CA18108" s="136"/>
    </row>
    <row r="18109" spans="79:79" ht="24" thickBot="1">
      <c r="CA18109" s="136"/>
    </row>
    <row r="18110" spans="79:79" ht="24" thickBot="1">
      <c r="CA18110" s="136"/>
    </row>
    <row r="18111" spans="79:79" ht="24" thickBot="1">
      <c r="CA18111" s="136"/>
    </row>
    <row r="18112" spans="79:79" ht="24" thickBot="1">
      <c r="CA18112" s="136"/>
    </row>
    <row r="18113" spans="79:79" ht="24" thickBot="1">
      <c r="CA18113" s="136"/>
    </row>
    <row r="18114" spans="79:79" ht="24" thickBot="1">
      <c r="CA18114" s="136"/>
    </row>
    <row r="18115" spans="79:79" ht="24" thickBot="1">
      <c r="CA18115" s="136"/>
    </row>
    <row r="18116" spans="79:79" ht="24" thickBot="1">
      <c r="CA18116" s="136"/>
    </row>
    <row r="18117" spans="79:79" ht="24" thickBot="1">
      <c r="CA18117" s="136"/>
    </row>
    <row r="18118" spans="79:79" ht="24" thickBot="1">
      <c r="CA18118" s="136"/>
    </row>
    <row r="18119" spans="79:79" ht="24" thickBot="1">
      <c r="CA18119" s="136"/>
    </row>
    <row r="18120" spans="79:79" ht="24" thickBot="1">
      <c r="CA18120" s="136"/>
    </row>
    <row r="18121" spans="79:79" ht="24" thickBot="1">
      <c r="CA18121" s="136"/>
    </row>
    <row r="18122" spans="79:79" ht="24" thickBot="1">
      <c r="CA18122" s="136"/>
    </row>
    <row r="18123" spans="79:79" ht="24" thickBot="1">
      <c r="CA18123" s="136"/>
    </row>
    <row r="18124" spans="79:79" ht="24" thickBot="1">
      <c r="CA18124" s="136"/>
    </row>
    <row r="18125" spans="79:79" ht="24" thickBot="1">
      <c r="CA18125" s="136"/>
    </row>
    <row r="18126" spans="79:79" ht="24" thickBot="1">
      <c r="CA18126" s="136"/>
    </row>
    <row r="18127" spans="79:79" ht="24" thickBot="1">
      <c r="CA18127" s="136"/>
    </row>
    <row r="18128" spans="79:79" ht="24" thickBot="1">
      <c r="CA18128" s="136"/>
    </row>
    <row r="18129" spans="79:79" ht="24" thickBot="1">
      <c r="CA18129" s="136"/>
    </row>
    <row r="18130" spans="79:79" ht="24" thickBot="1">
      <c r="CA18130" s="136"/>
    </row>
    <row r="18131" spans="79:79" ht="24" thickBot="1">
      <c r="CA18131" s="136"/>
    </row>
    <row r="18132" spans="79:79" ht="24" thickBot="1">
      <c r="CA18132" s="136"/>
    </row>
    <row r="18133" spans="79:79" ht="24" thickBot="1">
      <c r="CA18133" s="136"/>
    </row>
    <row r="18134" spans="79:79" ht="24" thickBot="1">
      <c r="CA18134" s="136"/>
    </row>
    <row r="18135" spans="79:79" ht="24" thickBot="1">
      <c r="CA18135" s="136"/>
    </row>
    <row r="18136" spans="79:79" ht="24" thickBot="1">
      <c r="CA18136" s="136"/>
    </row>
    <row r="18137" spans="79:79" ht="24" thickBot="1">
      <c r="CA18137" s="136"/>
    </row>
    <row r="18138" spans="79:79" ht="24" thickBot="1">
      <c r="CA18138" s="136"/>
    </row>
    <row r="18139" spans="79:79" ht="24" thickBot="1">
      <c r="CA18139" s="136"/>
    </row>
    <row r="18140" spans="79:79" ht="24" thickBot="1">
      <c r="CA18140" s="136"/>
    </row>
    <row r="18141" spans="79:79" ht="24" thickBot="1">
      <c r="CA18141" s="136"/>
    </row>
    <row r="18142" spans="79:79" ht="24" thickBot="1">
      <c r="CA18142" s="136"/>
    </row>
    <row r="18143" spans="79:79" ht="24" thickBot="1">
      <c r="CA18143" s="136"/>
    </row>
    <row r="18144" spans="79:79" ht="24" thickBot="1">
      <c r="CA18144" s="136"/>
    </row>
    <row r="18145" spans="79:79" ht="24" thickBot="1">
      <c r="CA18145" s="136"/>
    </row>
    <row r="18146" spans="79:79" ht="24" thickBot="1">
      <c r="CA18146" s="136"/>
    </row>
    <row r="18147" spans="79:79" ht="24" thickBot="1">
      <c r="CA18147" s="136"/>
    </row>
    <row r="18148" spans="79:79" ht="24" thickBot="1">
      <c r="CA18148" s="136"/>
    </row>
    <row r="18149" spans="79:79" ht="24" thickBot="1">
      <c r="CA18149" s="136"/>
    </row>
    <row r="18150" spans="79:79" ht="24" thickBot="1">
      <c r="CA18150" s="136"/>
    </row>
    <row r="18151" spans="79:79" ht="24" thickBot="1">
      <c r="CA18151" s="136"/>
    </row>
    <row r="18152" spans="79:79" ht="24" thickBot="1">
      <c r="CA18152" s="136"/>
    </row>
    <row r="18153" spans="79:79" ht="24" thickBot="1">
      <c r="CA18153" s="136"/>
    </row>
    <row r="18154" spans="79:79" ht="24" thickBot="1">
      <c r="CA18154" s="136"/>
    </row>
    <row r="18155" spans="79:79" ht="24" thickBot="1">
      <c r="CA18155" s="136"/>
    </row>
    <row r="18156" spans="79:79" ht="24" thickBot="1">
      <c r="CA18156" s="136"/>
    </row>
    <row r="18157" spans="79:79" ht="24" thickBot="1">
      <c r="CA18157" s="136"/>
    </row>
    <row r="18158" spans="79:79" ht="24" thickBot="1">
      <c r="CA18158" s="136"/>
    </row>
    <row r="18159" spans="79:79" ht="24" thickBot="1">
      <c r="CA18159" s="136"/>
    </row>
    <row r="18160" spans="79:79" ht="24" thickBot="1">
      <c r="CA18160" s="136"/>
    </row>
    <row r="18161" spans="79:79" ht="24" thickBot="1">
      <c r="CA18161" s="136"/>
    </row>
    <row r="18162" spans="79:79" ht="24" thickBot="1">
      <c r="CA18162" s="136"/>
    </row>
    <row r="18163" spans="79:79" ht="24" thickBot="1">
      <c r="CA18163" s="136"/>
    </row>
    <row r="18164" spans="79:79" ht="24" thickBot="1">
      <c r="CA18164" s="136"/>
    </row>
    <row r="18165" spans="79:79" ht="24" thickBot="1">
      <c r="CA18165" s="136"/>
    </row>
    <row r="18166" spans="79:79" ht="24" thickBot="1">
      <c r="CA18166" s="136"/>
    </row>
    <row r="18167" spans="79:79" ht="24" thickBot="1">
      <c r="CA18167" s="136"/>
    </row>
    <row r="18168" spans="79:79" ht="24" thickBot="1">
      <c r="CA18168" s="136"/>
    </row>
    <row r="18169" spans="79:79" ht="24" thickBot="1">
      <c r="CA18169" s="136"/>
    </row>
    <row r="18170" spans="79:79" ht="24" thickBot="1">
      <c r="CA18170" s="136"/>
    </row>
    <row r="18171" spans="79:79" ht="24" thickBot="1">
      <c r="CA18171" s="136"/>
    </row>
    <row r="18172" spans="79:79" ht="24" thickBot="1">
      <c r="CA18172" s="136"/>
    </row>
    <row r="18173" spans="79:79" ht="24" thickBot="1">
      <c r="CA18173" s="136"/>
    </row>
    <row r="18174" spans="79:79" ht="24" thickBot="1">
      <c r="CA18174" s="136"/>
    </row>
    <row r="18175" spans="79:79" ht="24" thickBot="1">
      <c r="CA18175" s="136"/>
    </row>
    <row r="18176" spans="79:79" ht="24" thickBot="1">
      <c r="CA18176" s="136"/>
    </row>
    <row r="18177" spans="79:79" ht="24" thickBot="1">
      <c r="CA18177" s="136"/>
    </row>
    <row r="18178" spans="79:79" ht="24" thickBot="1">
      <c r="CA18178" s="136"/>
    </row>
    <row r="18179" spans="79:79" ht="24" thickBot="1">
      <c r="CA18179" s="136"/>
    </row>
    <row r="18180" spans="79:79" ht="24" thickBot="1">
      <c r="CA18180" s="136"/>
    </row>
    <row r="18181" spans="79:79" ht="24" thickBot="1">
      <c r="CA18181" s="136"/>
    </row>
    <row r="18182" spans="79:79" ht="24" thickBot="1">
      <c r="CA18182" s="136"/>
    </row>
    <row r="18183" spans="79:79" ht="24" thickBot="1">
      <c r="CA18183" s="136"/>
    </row>
    <row r="18184" spans="79:79" ht="24" thickBot="1">
      <c r="CA18184" s="136"/>
    </row>
    <row r="18185" spans="79:79" ht="24" thickBot="1">
      <c r="CA18185" s="136"/>
    </row>
    <row r="18186" spans="79:79" ht="24" thickBot="1">
      <c r="CA18186" s="136"/>
    </row>
    <row r="18187" spans="79:79" ht="24" thickBot="1">
      <c r="CA18187" s="136"/>
    </row>
    <row r="18188" spans="79:79" ht="24" thickBot="1">
      <c r="CA18188" s="136"/>
    </row>
    <row r="18189" spans="79:79" ht="24" thickBot="1">
      <c r="CA18189" s="136"/>
    </row>
    <row r="18190" spans="79:79" ht="24" thickBot="1">
      <c r="CA18190" s="136"/>
    </row>
    <row r="18191" spans="79:79" ht="24" thickBot="1">
      <c r="CA18191" s="136"/>
    </row>
    <row r="18192" spans="79:79" ht="24" thickBot="1">
      <c r="CA18192" s="136"/>
    </row>
    <row r="18193" spans="79:79" ht="24" thickBot="1">
      <c r="CA18193" s="136"/>
    </row>
    <row r="18194" spans="79:79" ht="24" thickBot="1">
      <c r="CA18194" s="136"/>
    </row>
    <row r="18195" spans="79:79" ht="24" thickBot="1">
      <c r="CA18195" s="136"/>
    </row>
    <row r="18196" spans="79:79" ht="24" thickBot="1">
      <c r="CA18196" s="136"/>
    </row>
    <row r="18197" spans="79:79" ht="24" thickBot="1">
      <c r="CA18197" s="136"/>
    </row>
    <row r="18198" spans="79:79" ht="24" thickBot="1">
      <c r="CA18198" s="136"/>
    </row>
    <row r="18199" spans="79:79" ht="24" thickBot="1">
      <c r="CA18199" s="136"/>
    </row>
    <row r="18200" spans="79:79" ht="24" thickBot="1">
      <c r="CA18200" s="136"/>
    </row>
    <row r="18201" spans="79:79" ht="24" thickBot="1">
      <c r="CA18201" s="136"/>
    </row>
    <row r="18202" spans="79:79" ht="24" thickBot="1">
      <c r="CA18202" s="136"/>
    </row>
    <row r="18203" spans="79:79" ht="24" thickBot="1">
      <c r="CA18203" s="136"/>
    </row>
    <row r="18204" spans="79:79" ht="24" thickBot="1">
      <c r="CA18204" s="136"/>
    </row>
    <row r="18205" spans="79:79" ht="24" thickBot="1">
      <c r="CA18205" s="136"/>
    </row>
    <row r="18206" spans="79:79" ht="24" thickBot="1">
      <c r="CA18206" s="136"/>
    </row>
    <row r="18207" spans="79:79" ht="24" thickBot="1">
      <c r="CA18207" s="136"/>
    </row>
    <row r="18208" spans="79:79" ht="24" thickBot="1">
      <c r="CA18208" s="136"/>
    </row>
    <row r="18209" spans="79:79" ht="24" thickBot="1">
      <c r="CA18209" s="136"/>
    </row>
    <row r="18210" spans="79:79" ht="24" thickBot="1">
      <c r="CA18210" s="136"/>
    </row>
    <row r="18211" spans="79:79" ht="24" thickBot="1">
      <c r="CA18211" s="136"/>
    </row>
    <row r="18212" spans="79:79" ht="24" thickBot="1">
      <c r="CA18212" s="136"/>
    </row>
    <row r="18213" spans="79:79" ht="24" thickBot="1">
      <c r="CA18213" s="136"/>
    </row>
    <row r="18214" spans="79:79" ht="24" thickBot="1">
      <c r="CA18214" s="136"/>
    </row>
    <row r="18215" spans="79:79" ht="24" thickBot="1">
      <c r="CA18215" s="136"/>
    </row>
    <row r="18216" spans="79:79" ht="24" thickBot="1">
      <c r="CA18216" s="136"/>
    </row>
    <row r="18217" spans="79:79" ht="24" thickBot="1">
      <c r="CA18217" s="136"/>
    </row>
    <row r="18218" spans="79:79" ht="24" thickBot="1">
      <c r="CA18218" s="136"/>
    </row>
    <row r="18219" spans="79:79" ht="24" thickBot="1">
      <c r="CA18219" s="136"/>
    </row>
    <row r="18220" spans="79:79" ht="24" thickBot="1">
      <c r="CA18220" s="136"/>
    </row>
    <row r="18221" spans="79:79" ht="24" thickBot="1">
      <c r="CA18221" s="136"/>
    </row>
    <row r="18222" spans="79:79" ht="24" thickBot="1">
      <c r="CA18222" s="136"/>
    </row>
    <row r="18223" spans="79:79" ht="24" thickBot="1">
      <c r="CA18223" s="136"/>
    </row>
    <row r="18224" spans="79:79" ht="24" thickBot="1">
      <c r="CA18224" s="136"/>
    </row>
    <row r="18225" spans="79:79" ht="24" thickBot="1">
      <c r="CA18225" s="136"/>
    </row>
    <row r="18226" spans="79:79" ht="24" thickBot="1">
      <c r="CA18226" s="136"/>
    </row>
    <row r="18227" spans="79:79" ht="24" thickBot="1">
      <c r="CA18227" s="136"/>
    </row>
    <row r="18228" spans="79:79" ht="24" thickBot="1">
      <c r="CA18228" s="136"/>
    </row>
    <row r="18229" spans="79:79" ht="24" thickBot="1">
      <c r="CA18229" s="136"/>
    </row>
    <row r="18230" spans="79:79" ht="24" thickBot="1">
      <c r="CA18230" s="136"/>
    </row>
    <row r="18231" spans="79:79" ht="24" thickBot="1">
      <c r="CA18231" s="136"/>
    </row>
    <row r="18232" spans="79:79" ht="24" thickBot="1">
      <c r="CA18232" s="136"/>
    </row>
    <row r="18233" spans="79:79" ht="24" thickBot="1">
      <c r="CA18233" s="136"/>
    </row>
    <row r="18234" spans="79:79" ht="24" thickBot="1">
      <c r="CA18234" s="136"/>
    </row>
    <row r="18235" spans="79:79" ht="24" thickBot="1">
      <c r="CA18235" s="136"/>
    </row>
    <row r="18236" spans="79:79" ht="24" thickBot="1">
      <c r="CA18236" s="136"/>
    </row>
    <row r="18237" spans="79:79" ht="24" thickBot="1">
      <c r="CA18237" s="136"/>
    </row>
    <row r="18238" spans="79:79" ht="24" thickBot="1">
      <c r="CA18238" s="136"/>
    </row>
    <row r="18239" spans="79:79" ht="24" thickBot="1">
      <c r="CA18239" s="136"/>
    </row>
    <row r="18240" spans="79:79" ht="24" thickBot="1">
      <c r="CA18240" s="136"/>
    </row>
    <row r="18241" spans="79:79" ht="24" thickBot="1">
      <c r="CA18241" s="136"/>
    </row>
    <row r="18242" spans="79:79" ht="24" thickBot="1">
      <c r="CA18242" s="136"/>
    </row>
    <row r="18243" spans="79:79" ht="24" thickBot="1">
      <c r="CA18243" s="136"/>
    </row>
    <row r="18244" spans="79:79" ht="24" thickBot="1">
      <c r="CA18244" s="136"/>
    </row>
    <row r="18245" spans="79:79" ht="24" thickBot="1">
      <c r="CA18245" s="136"/>
    </row>
    <row r="18246" spans="79:79" ht="24" thickBot="1">
      <c r="CA18246" s="136"/>
    </row>
    <row r="18247" spans="79:79" ht="24" thickBot="1">
      <c r="CA18247" s="136"/>
    </row>
    <row r="18248" spans="79:79" ht="24" thickBot="1">
      <c r="CA18248" s="136"/>
    </row>
    <row r="18249" spans="79:79" ht="24" thickBot="1">
      <c r="CA18249" s="136"/>
    </row>
    <row r="18250" spans="79:79" ht="24" thickBot="1">
      <c r="CA18250" s="136"/>
    </row>
    <row r="18251" spans="79:79" ht="24" thickBot="1">
      <c r="CA18251" s="136"/>
    </row>
    <row r="18252" spans="79:79" ht="24" thickBot="1">
      <c r="CA18252" s="136"/>
    </row>
    <row r="18253" spans="79:79" ht="24" thickBot="1">
      <c r="CA18253" s="136"/>
    </row>
    <row r="18254" spans="79:79" ht="24" thickBot="1">
      <c r="CA18254" s="136"/>
    </row>
    <row r="18255" spans="79:79" ht="24" thickBot="1">
      <c r="CA18255" s="136"/>
    </row>
    <row r="18256" spans="79:79" ht="24" thickBot="1">
      <c r="CA18256" s="136"/>
    </row>
    <row r="18257" spans="79:79" ht="24" thickBot="1">
      <c r="CA18257" s="136"/>
    </row>
    <row r="18258" spans="79:79" ht="24" thickBot="1">
      <c r="CA18258" s="136"/>
    </row>
    <row r="18259" spans="79:79" ht="24" thickBot="1">
      <c r="CA18259" s="136"/>
    </row>
    <row r="18260" spans="79:79" ht="24" thickBot="1">
      <c r="CA18260" s="136"/>
    </row>
    <row r="18261" spans="79:79" ht="24" thickBot="1">
      <c r="CA18261" s="136"/>
    </row>
    <row r="18262" spans="79:79" ht="24" thickBot="1">
      <c r="CA18262" s="136"/>
    </row>
    <row r="18263" spans="79:79" ht="24" thickBot="1">
      <c r="CA18263" s="136"/>
    </row>
    <row r="18264" spans="79:79" ht="24" thickBot="1">
      <c r="CA18264" s="136"/>
    </row>
    <row r="18265" spans="79:79" ht="24" thickBot="1">
      <c r="CA18265" s="136"/>
    </row>
    <row r="18266" spans="79:79" ht="24" thickBot="1">
      <c r="CA18266" s="136"/>
    </row>
    <row r="18267" spans="79:79" ht="24" thickBot="1">
      <c r="CA18267" s="136"/>
    </row>
    <row r="18268" spans="79:79" ht="24" thickBot="1">
      <c r="CA18268" s="136"/>
    </row>
    <row r="18269" spans="79:79" ht="24" thickBot="1">
      <c r="CA18269" s="136"/>
    </row>
    <row r="18270" spans="79:79" ht="24" thickBot="1">
      <c r="CA18270" s="136"/>
    </row>
    <row r="18271" spans="79:79" ht="24" thickBot="1">
      <c r="CA18271" s="136"/>
    </row>
    <row r="18272" spans="79:79" ht="24" thickBot="1">
      <c r="CA18272" s="136"/>
    </row>
    <row r="18273" spans="79:79" ht="24" thickBot="1">
      <c r="CA18273" s="136"/>
    </row>
    <row r="18274" spans="79:79" ht="24" thickBot="1">
      <c r="CA18274" s="136"/>
    </row>
    <row r="18275" spans="79:79" ht="24" thickBot="1">
      <c r="CA18275" s="136"/>
    </row>
    <row r="18276" spans="79:79" ht="24" thickBot="1">
      <c r="CA18276" s="136"/>
    </row>
    <row r="18277" spans="79:79" ht="24" thickBot="1">
      <c r="CA18277" s="136"/>
    </row>
    <row r="18278" spans="79:79" ht="24" thickBot="1">
      <c r="CA18278" s="136"/>
    </row>
    <row r="18279" spans="79:79" ht="24" thickBot="1">
      <c r="CA18279" s="136"/>
    </row>
    <row r="18280" spans="79:79" ht="24" thickBot="1">
      <c r="CA18280" s="136"/>
    </row>
    <row r="18281" spans="79:79" ht="24" thickBot="1">
      <c r="CA18281" s="136"/>
    </row>
    <row r="18282" spans="79:79" ht="24" thickBot="1">
      <c r="CA18282" s="136"/>
    </row>
    <row r="18283" spans="79:79" ht="24" thickBot="1">
      <c r="CA18283" s="136"/>
    </row>
    <row r="18284" spans="79:79" ht="24" thickBot="1">
      <c r="CA18284" s="136"/>
    </row>
    <row r="18285" spans="79:79" ht="24" thickBot="1">
      <c r="CA18285" s="136"/>
    </row>
    <row r="18286" spans="79:79" ht="24" thickBot="1">
      <c r="CA18286" s="136"/>
    </row>
    <row r="18287" spans="79:79" ht="24" thickBot="1">
      <c r="CA18287" s="136"/>
    </row>
    <row r="18288" spans="79:79" ht="24" thickBot="1">
      <c r="CA18288" s="136"/>
    </row>
    <row r="18289" spans="79:79" ht="24" thickBot="1">
      <c r="CA18289" s="136"/>
    </row>
    <row r="18290" spans="79:79" ht="24" thickBot="1">
      <c r="CA18290" s="136"/>
    </row>
    <row r="18291" spans="79:79" ht="24" thickBot="1">
      <c r="CA18291" s="136"/>
    </row>
    <row r="18292" spans="79:79" ht="24" thickBot="1">
      <c r="CA18292" s="136"/>
    </row>
    <row r="18293" spans="79:79" ht="24" thickBot="1">
      <c r="CA18293" s="136"/>
    </row>
    <row r="18294" spans="79:79" ht="24" thickBot="1">
      <c r="CA18294" s="136"/>
    </row>
    <row r="18295" spans="79:79" ht="24" thickBot="1">
      <c r="CA18295" s="136"/>
    </row>
    <row r="18296" spans="79:79" ht="24" thickBot="1">
      <c r="CA18296" s="136"/>
    </row>
    <row r="18297" spans="79:79" ht="24" thickBot="1">
      <c r="CA18297" s="136"/>
    </row>
    <row r="18298" spans="79:79" ht="24" thickBot="1">
      <c r="CA18298" s="136"/>
    </row>
    <row r="18299" spans="79:79" ht="24" thickBot="1">
      <c r="CA18299" s="136"/>
    </row>
    <row r="18300" spans="79:79" ht="24" thickBot="1">
      <c r="CA18300" s="136"/>
    </row>
    <row r="18301" spans="79:79" ht="24" thickBot="1">
      <c r="CA18301" s="136"/>
    </row>
    <row r="18302" spans="79:79" ht="24" thickBot="1">
      <c r="CA18302" s="136"/>
    </row>
    <row r="18303" spans="79:79" ht="24" thickBot="1">
      <c r="CA18303" s="136"/>
    </row>
    <row r="18304" spans="79:79" ht="24" thickBot="1">
      <c r="CA18304" s="136"/>
    </row>
    <row r="18305" spans="79:79" ht="24" thickBot="1">
      <c r="CA18305" s="136"/>
    </row>
    <row r="18306" spans="79:79" ht="24" thickBot="1">
      <c r="CA18306" s="136"/>
    </row>
    <row r="18307" spans="79:79" ht="24" thickBot="1">
      <c r="CA18307" s="136"/>
    </row>
    <row r="18308" spans="79:79" ht="24" thickBot="1">
      <c r="CA18308" s="136"/>
    </row>
    <row r="18309" spans="79:79" ht="24" thickBot="1">
      <c r="CA18309" s="136"/>
    </row>
    <row r="18310" spans="79:79" ht="24" thickBot="1">
      <c r="CA18310" s="136"/>
    </row>
    <row r="18311" spans="79:79" ht="24" thickBot="1">
      <c r="CA18311" s="136"/>
    </row>
    <row r="18312" spans="79:79" ht="24" thickBot="1">
      <c r="CA18312" s="136"/>
    </row>
    <row r="18313" spans="79:79" ht="24" thickBot="1">
      <c r="CA18313" s="136"/>
    </row>
    <row r="18314" spans="79:79" ht="24" thickBot="1">
      <c r="CA18314" s="136"/>
    </row>
    <row r="18315" spans="79:79" ht="24" thickBot="1">
      <c r="CA18315" s="136"/>
    </row>
    <row r="18316" spans="79:79" ht="24" thickBot="1">
      <c r="CA18316" s="136"/>
    </row>
    <row r="18317" spans="79:79" ht="24" thickBot="1">
      <c r="CA18317" s="136"/>
    </row>
    <row r="18318" spans="79:79" ht="24" thickBot="1">
      <c r="CA18318" s="136"/>
    </row>
    <row r="18319" spans="79:79" ht="24" thickBot="1">
      <c r="CA18319" s="136"/>
    </row>
    <row r="18320" spans="79:79" ht="24" thickBot="1">
      <c r="CA18320" s="136"/>
    </row>
    <row r="18321" spans="79:79" ht="24" thickBot="1">
      <c r="CA18321" s="136"/>
    </row>
    <row r="18322" spans="79:79" ht="24" thickBot="1">
      <c r="CA18322" s="136"/>
    </row>
    <row r="18323" spans="79:79" ht="24" thickBot="1">
      <c r="CA18323" s="136"/>
    </row>
    <row r="18324" spans="79:79" ht="24" thickBot="1">
      <c r="CA18324" s="136"/>
    </row>
    <row r="18325" spans="79:79" ht="24" thickBot="1">
      <c r="CA18325" s="136"/>
    </row>
    <row r="18326" spans="79:79" ht="24" thickBot="1">
      <c r="CA18326" s="136"/>
    </row>
    <row r="18327" spans="79:79" ht="24" thickBot="1">
      <c r="CA18327" s="136"/>
    </row>
    <row r="18328" spans="79:79" ht="24" thickBot="1">
      <c r="CA18328" s="136"/>
    </row>
    <row r="18329" spans="79:79" ht="24" thickBot="1">
      <c r="CA18329" s="136"/>
    </row>
    <row r="18330" spans="79:79" ht="24" thickBot="1">
      <c r="CA18330" s="136"/>
    </row>
    <row r="18331" spans="79:79" ht="24" thickBot="1">
      <c r="CA18331" s="136"/>
    </row>
    <row r="18332" spans="79:79" ht="24" thickBot="1">
      <c r="CA18332" s="136"/>
    </row>
    <row r="18333" spans="79:79" ht="24" thickBot="1">
      <c r="CA18333" s="136"/>
    </row>
    <row r="18334" spans="79:79" ht="24" thickBot="1">
      <c r="CA18334" s="136"/>
    </row>
    <row r="18335" spans="79:79" ht="24" thickBot="1">
      <c r="CA18335" s="136"/>
    </row>
    <row r="18336" spans="79:79" ht="24" thickBot="1">
      <c r="CA18336" s="136"/>
    </row>
    <row r="18337" spans="79:79" ht="24" thickBot="1">
      <c r="CA18337" s="136"/>
    </row>
    <row r="18338" spans="79:79" ht="24" thickBot="1">
      <c r="CA18338" s="136"/>
    </row>
    <row r="18339" spans="79:79" ht="24" thickBot="1">
      <c r="CA18339" s="136"/>
    </row>
    <row r="18340" spans="79:79" ht="24" thickBot="1">
      <c r="CA18340" s="136"/>
    </row>
    <row r="18341" spans="79:79" ht="24" thickBot="1">
      <c r="CA18341" s="136"/>
    </row>
    <row r="18342" spans="79:79" ht="24" thickBot="1">
      <c r="CA18342" s="136"/>
    </row>
    <row r="18343" spans="79:79" ht="24" thickBot="1">
      <c r="CA18343" s="136"/>
    </row>
    <row r="18344" spans="79:79" ht="24" thickBot="1">
      <c r="CA18344" s="136"/>
    </row>
    <row r="18345" spans="79:79" ht="24" thickBot="1">
      <c r="CA18345" s="136"/>
    </row>
    <row r="18346" spans="79:79" ht="24" thickBot="1">
      <c r="CA18346" s="136"/>
    </row>
    <row r="18347" spans="79:79" ht="24" thickBot="1">
      <c r="CA18347" s="136"/>
    </row>
    <row r="18348" spans="79:79" ht="24" thickBot="1">
      <c r="CA18348" s="136"/>
    </row>
    <row r="18349" spans="79:79" ht="24" thickBot="1">
      <c r="CA18349" s="136"/>
    </row>
    <row r="18350" spans="79:79" ht="24" thickBot="1">
      <c r="CA18350" s="136"/>
    </row>
    <row r="18351" spans="79:79" ht="24" thickBot="1">
      <c r="CA18351" s="136"/>
    </row>
    <row r="18352" spans="79:79" ht="24" thickBot="1">
      <c r="CA18352" s="136"/>
    </row>
    <row r="18353" spans="79:79" ht="24" thickBot="1">
      <c r="CA18353" s="136"/>
    </row>
    <row r="18354" spans="79:79" ht="24" thickBot="1">
      <c r="CA18354" s="136"/>
    </row>
    <row r="18355" spans="79:79" ht="24" thickBot="1">
      <c r="CA18355" s="136"/>
    </row>
    <row r="18356" spans="79:79" ht="24" thickBot="1">
      <c r="CA18356" s="136"/>
    </row>
    <row r="18357" spans="79:79" ht="24" thickBot="1">
      <c r="CA18357" s="136"/>
    </row>
    <row r="18358" spans="79:79" ht="24" thickBot="1">
      <c r="CA18358" s="136"/>
    </row>
    <row r="18359" spans="79:79" ht="24" thickBot="1">
      <c r="CA18359" s="136"/>
    </row>
    <row r="18360" spans="79:79" ht="24" thickBot="1">
      <c r="CA18360" s="136"/>
    </row>
    <row r="18361" spans="79:79" ht="24" thickBot="1">
      <c r="CA18361" s="136"/>
    </row>
    <row r="18362" spans="79:79" ht="24" thickBot="1">
      <c r="CA18362" s="136"/>
    </row>
    <row r="18363" spans="79:79" ht="24" thickBot="1">
      <c r="CA18363" s="136"/>
    </row>
    <row r="18364" spans="79:79" ht="24" thickBot="1">
      <c r="CA18364" s="136"/>
    </row>
    <row r="18365" spans="79:79" ht="24" thickBot="1">
      <c r="CA18365" s="136"/>
    </row>
    <row r="18366" spans="79:79" ht="24" thickBot="1">
      <c r="CA18366" s="136"/>
    </row>
    <row r="18367" spans="79:79" ht="24" thickBot="1">
      <c r="CA18367" s="136"/>
    </row>
    <row r="18368" spans="79:79" ht="24" thickBot="1">
      <c r="CA18368" s="136"/>
    </row>
    <row r="18369" spans="79:79" ht="24" thickBot="1">
      <c r="CA18369" s="136"/>
    </row>
    <row r="18370" spans="79:79" ht="24" thickBot="1">
      <c r="CA18370" s="136"/>
    </row>
    <row r="18371" spans="79:79" ht="24" thickBot="1">
      <c r="CA18371" s="136"/>
    </row>
    <row r="18372" spans="79:79" ht="24" thickBot="1">
      <c r="CA18372" s="136"/>
    </row>
    <row r="18373" spans="79:79" ht="24" thickBot="1">
      <c r="CA18373" s="136"/>
    </row>
    <row r="18374" spans="79:79" ht="24" thickBot="1">
      <c r="CA18374" s="136"/>
    </row>
    <row r="18375" spans="79:79" ht="24" thickBot="1">
      <c r="CA18375" s="136"/>
    </row>
    <row r="18376" spans="79:79" ht="24" thickBot="1">
      <c r="CA18376" s="136"/>
    </row>
    <row r="18377" spans="79:79" ht="24" thickBot="1">
      <c r="CA18377" s="136"/>
    </row>
    <row r="18378" spans="79:79" ht="24" thickBot="1">
      <c r="CA18378" s="136"/>
    </row>
    <row r="18379" spans="79:79" ht="24" thickBot="1">
      <c r="CA18379" s="136"/>
    </row>
    <row r="18380" spans="79:79" ht="24" thickBot="1">
      <c r="CA18380" s="136"/>
    </row>
    <row r="18381" spans="79:79" ht="24" thickBot="1">
      <c r="CA18381" s="136"/>
    </row>
    <row r="18382" spans="79:79" ht="24" thickBot="1">
      <c r="CA18382" s="136"/>
    </row>
    <row r="18383" spans="79:79" ht="24" thickBot="1">
      <c r="CA18383" s="136"/>
    </row>
    <row r="18384" spans="79:79" ht="24" thickBot="1">
      <c r="CA18384" s="136"/>
    </row>
    <row r="18385" spans="79:79" ht="24" thickBot="1">
      <c r="CA18385" s="136"/>
    </row>
    <row r="18386" spans="79:79" ht="24" thickBot="1">
      <c r="CA18386" s="136"/>
    </row>
    <row r="18387" spans="79:79" ht="24" thickBot="1">
      <c r="CA18387" s="136"/>
    </row>
    <row r="18388" spans="79:79" ht="24" thickBot="1">
      <c r="CA18388" s="136"/>
    </row>
    <row r="18389" spans="79:79" ht="24" thickBot="1">
      <c r="CA18389" s="136"/>
    </row>
    <row r="18390" spans="79:79" ht="24" thickBot="1">
      <c r="CA18390" s="136"/>
    </row>
    <row r="18391" spans="79:79" ht="24" thickBot="1">
      <c r="CA18391" s="136"/>
    </row>
    <row r="18392" spans="79:79" ht="24" thickBot="1">
      <c r="CA18392" s="136"/>
    </row>
    <row r="18393" spans="79:79" ht="24" thickBot="1">
      <c r="CA18393" s="136"/>
    </row>
    <row r="18394" spans="79:79" ht="24" thickBot="1">
      <c r="CA18394" s="136"/>
    </row>
    <row r="18395" spans="79:79" ht="24" thickBot="1">
      <c r="CA18395" s="136"/>
    </row>
    <row r="18396" spans="79:79" ht="24" thickBot="1">
      <c r="CA18396" s="136"/>
    </row>
    <row r="18397" spans="79:79" ht="24" thickBot="1">
      <c r="CA18397" s="136"/>
    </row>
    <row r="18398" spans="79:79" ht="24" thickBot="1">
      <c r="CA18398" s="136"/>
    </row>
    <row r="18399" spans="79:79" ht="24" thickBot="1">
      <c r="CA18399" s="136"/>
    </row>
    <row r="18400" spans="79:79" ht="24" thickBot="1">
      <c r="CA18400" s="136"/>
    </row>
    <row r="18401" spans="79:79" ht="24" thickBot="1">
      <c r="CA18401" s="136"/>
    </row>
    <row r="18402" spans="79:79" ht="24" thickBot="1">
      <c r="CA18402" s="136"/>
    </row>
    <row r="18403" spans="79:79" ht="24" thickBot="1">
      <c r="CA18403" s="136"/>
    </row>
    <row r="18404" spans="79:79" ht="24" thickBot="1">
      <c r="CA18404" s="136"/>
    </row>
    <row r="18405" spans="79:79" ht="24" thickBot="1">
      <c r="CA18405" s="136"/>
    </row>
    <row r="18406" spans="79:79" ht="24" thickBot="1">
      <c r="CA18406" s="136"/>
    </row>
    <row r="18407" spans="79:79" ht="24" thickBot="1">
      <c r="CA18407" s="136"/>
    </row>
    <row r="18408" spans="79:79" ht="24" thickBot="1">
      <c r="CA18408" s="136"/>
    </row>
    <row r="18409" spans="79:79" ht="24" thickBot="1">
      <c r="CA18409" s="136"/>
    </row>
    <row r="18410" spans="79:79" ht="24" thickBot="1">
      <c r="CA18410" s="136"/>
    </row>
    <row r="18411" spans="79:79" ht="24" thickBot="1">
      <c r="CA18411" s="136"/>
    </row>
    <row r="18412" spans="79:79" ht="24" thickBot="1">
      <c r="CA18412" s="136"/>
    </row>
    <row r="18413" spans="79:79" ht="24" thickBot="1">
      <c r="CA18413" s="136"/>
    </row>
    <row r="18414" spans="79:79" ht="24" thickBot="1">
      <c r="CA18414" s="136"/>
    </row>
    <row r="18415" spans="79:79" ht="24" thickBot="1">
      <c r="CA18415" s="136"/>
    </row>
    <row r="18416" spans="79:79" ht="24" thickBot="1">
      <c r="CA18416" s="136"/>
    </row>
    <row r="18417" spans="79:79" ht="24" thickBot="1">
      <c r="CA18417" s="136"/>
    </row>
    <row r="18418" spans="79:79" ht="24" thickBot="1">
      <c r="CA18418" s="136"/>
    </row>
    <row r="18419" spans="79:79" ht="24" thickBot="1">
      <c r="CA18419" s="136"/>
    </row>
    <row r="18420" spans="79:79" ht="24" thickBot="1">
      <c r="CA18420" s="136"/>
    </row>
    <row r="18421" spans="79:79" ht="24" thickBot="1">
      <c r="CA18421" s="136"/>
    </row>
    <row r="18422" spans="79:79" ht="24" thickBot="1">
      <c r="CA18422" s="136"/>
    </row>
    <row r="18423" spans="79:79" ht="24" thickBot="1">
      <c r="CA18423" s="136"/>
    </row>
    <row r="18424" spans="79:79" ht="24" thickBot="1">
      <c r="CA18424" s="136"/>
    </row>
    <row r="18425" spans="79:79" ht="24" thickBot="1">
      <c r="CA18425" s="136"/>
    </row>
    <row r="18426" spans="79:79" ht="24" thickBot="1">
      <c r="CA18426" s="136"/>
    </row>
    <row r="18427" spans="79:79" ht="24" thickBot="1">
      <c r="CA18427" s="136"/>
    </row>
    <row r="18428" spans="79:79" ht="24" thickBot="1">
      <c r="CA18428" s="136"/>
    </row>
    <row r="18429" spans="79:79" ht="24" thickBot="1">
      <c r="CA18429" s="136"/>
    </row>
    <row r="18430" spans="79:79" ht="24" thickBot="1">
      <c r="CA18430" s="136"/>
    </row>
    <row r="18431" spans="79:79" ht="24" thickBot="1">
      <c r="CA18431" s="136"/>
    </row>
    <row r="18432" spans="79:79" ht="24" thickBot="1">
      <c r="CA18432" s="136"/>
    </row>
    <row r="18433" spans="79:79" ht="24" thickBot="1">
      <c r="CA18433" s="136"/>
    </row>
    <row r="18434" spans="79:79" ht="24" thickBot="1">
      <c r="CA18434" s="136"/>
    </row>
    <row r="18435" spans="79:79" ht="24" thickBot="1">
      <c r="CA18435" s="136"/>
    </row>
    <row r="18436" spans="79:79" ht="24" thickBot="1">
      <c r="CA18436" s="136"/>
    </row>
    <row r="18437" spans="79:79" ht="24" thickBot="1">
      <c r="CA18437" s="136"/>
    </row>
    <row r="18438" spans="79:79" ht="24" thickBot="1">
      <c r="CA18438" s="136"/>
    </row>
    <row r="18439" spans="79:79" ht="24" thickBot="1">
      <c r="CA18439" s="136"/>
    </row>
    <row r="18440" spans="79:79" ht="24" thickBot="1">
      <c r="CA18440" s="136"/>
    </row>
    <row r="18441" spans="79:79" ht="24" thickBot="1">
      <c r="CA18441" s="136"/>
    </row>
    <row r="18442" spans="79:79" ht="24" thickBot="1">
      <c r="CA18442" s="136"/>
    </row>
    <row r="18443" spans="79:79" ht="24" thickBot="1">
      <c r="CA18443" s="136"/>
    </row>
    <row r="18444" spans="79:79" ht="24" thickBot="1">
      <c r="CA18444" s="136"/>
    </row>
    <row r="18445" spans="79:79" ht="24" thickBot="1">
      <c r="CA18445" s="136"/>
    </row>
    <row r="18446" spans="79:79" ht="24" thickBot="1">
      <c r="CA18446" s="136"/>
    </row>
    <row r="18447" spans="79:79" ht="24" thickBot="1">
      <c r="CA18447" s="136"/>
    </row>
    <row r="18448" spans="79:79" ht="24" thickBot="1">
      <c r="CA18448" s="136"/>
    </row>
    <row r="18449" spans="79:79" ht="24" thickBot="1">
      <c r="CA18449" s="136"/>
    </row>
    <row r="18450" spans="79:79" ht="24" thickBot="1">
      <c r="CA18450" s="136"/>
    </row>
    <row r="18451" spans="79:79" ht="24" thickBot="1">
      <c r="CA18451" s="136"/>
    </row>
    <row r="18452" spans="79:79" ht="24" thickBot="1">
      <c r="CA18452" s="136"/>
    </row>
    <row r="18453" spans="79:79" ht="24" thickBot="1">
      <c r="CA18453" s="136"/>
    </row>
    <row r="18454" spans="79:79" ht="24" thickBot="1">
      <c r="CA18454" s="136"/>
    </row>
    <row r="18455" spans="79:79" ht="24" thickBot="1">
      <c r="CA18455" s="136"/>
    </row>
    <row r="18456" spans="79:79" ht="24" thickBot="1">
      <c r="CA18456" s="136"/>
    </row>
    <row r="18457" spans="79:79" ht="24" thickBot="1">
      <c r="CA18457" s="136"/>
    </row>
    <row r="18458" spans="79:79" ht="24" thickBot="1">
      <c r="CA18458" s="136"/>
    </row>
    <row r="18459" spans="79:79" ht="24" thickBot="1">
      <c r="CA18459" s="136"/>
    </row>
    <row r="18460" spans="79:79" ht="24" thickBot="1">
      <c r="CA18460" s="136"/>
    </row>
    <row r="18461" spans="79:79" ht="24" thickBot="1">
      <c r="CA18461" s="136"/>
    </row>
    <row r="18462" spans="79:79" ht="24" thickBot="1">
      <c r="CA18462" s="136"/>
    </row>
    <row r="18463" spans="79:79" ht="24" thickBot="1">
      <c r="CA18463" s="136"/>
    </row>
    <row r="18464" spans="79:79" ht="24" thickBot="1">
      <c r="CA18464" s="136"/>
    </row>
    <row r="18465" spans="79:79" ht="24" thickBot="1">
      <c r="CA18465" s="136"/>
    </row>
    <row r="18466" spans="79:79" ht="24" thickBot="1">
      <c r="CA18466" s="136"/>
    </row>
    <row r="18467" spans="79:79" ht="24" thickBot="1">
      <c r="CA18467" s="136"/>
    </row>
    <row r="18468" spans="79:79" ht="24" thickBot="1">
      <c r="CA18468" s="136"/>
    </row>
    <row r="18469" spans="79:79" ht="24" thickBot="1">
      <c r="CA18469" s="136"/>
    </row>
    <row r="18470" spans="79:79" ht="24" thickBot="1">
      <c r="CA18470" s="136"/>
    </row>
    <row r="18471" spans="79:79" ht="24" thickBot="1">
      <c r="CA18471" s="136"/>
    </row>
    <row r="18472" spans="79:79" ht="24" thickBot="1">
      <c r="CA18472" s="136"/>
    </row>
    <row r="18473" spans="79:79" ht="24" thickBot="1">
      <c r="CA18473" s="136"/>
    </row>
    <row r="18474" spans="79:79" ht="24" thickBot="1">
      <c r="CA18474" s="136"/>
    </row>
    <row r="18475" spans="79:79" ht="24" thickBot="1">
      <c r="CA18475" s="136"/>
    </row>
    <row r="18476" spans="79:79" ht="24" thickBot="1">
      <c r="CA18476" s="136"/>
    </row>
    <row r="18477" spans="79:79" ht="24" thickBot="1">
      <c r="CA18477" s="136"/>
    </row>
    <row r="18478" spans="79:79" ht="24" thickBot="1">
      <c r="CA18478" s="136"/>
    </row>
    <row r="18479" spans="79:79" ht="24" thickBot="1">
      <c r="CA18479" s="136"/>
    </row>
    <row r="18480" spans="79:79" ht="24" thickBot="1">
      <c r="CA18480" s="136"/>
    </row>
    <row r="18481" spans="79:79" ht="24" thickBot="1">
      <c r="CA18481" s="136"/>
    </row>
    <row r="18482" spans="79:79" ht="24" thickBot="1">
      <c r="CA18482" s="136"/>
    </row>
    <row r="18483" spans="79:79" ht="24" thickBot="1">
      <c r="CA18483" s="136"/>
    </row>
    <row r="18484" spans="79:79" ht="24" thickBot="1">
      <c r="CA18484" s="136"/>
    </row>
    <row r="18485" spans="79:79" ht="24" thickBot="1">
      <c r="CA18485" s="136"/>
    </row>
    <row r="18486" spans="79:79" ht="24" thickBot="1">
      <c r="CA18486" s="136"/>
    </row>
    <row r="18487" spans="79:79" ht="24" thickBot="1">
      <c r="CA18487" s="136"/>
    </row>
    <row r="18488" spans="79:79" ht="24" thickBot="1">
      <c r="CA18488" s="136"/>
    </row>
    <row r="18489" spans="79:79" ht="24" thickBot="1">
      <c r="CA18489" s="136"/>
    </row>
    <row r="18490" spans="79:79" ht="24" thickBot="1">
      <c r="CA18490" s="136"/>
    </row>
    <row r="18491" spans="79:79" ht="24" thickBot="1">
      <c r="CA18491" s="136"/>
    </row>
    <row r="18492" spans="79:79" ht="24" thickBot="1">
      <c r="CA18492" s="136"/>
    </row>
    <row r="18493" spans="79:79" ht="24" thickBot="1">
      <c r="CA18493" s="136"/>
    </row>
    <row r="18494" spans="79:79" ht="24" thickBot="1">
      <c r="CA18494" s="136"/>
    </row>
    <row r="18495" spans="79:79" ht="24" thickBot="1">
      <c r="CA18495" s="136"/>
    </row>
    <row r="18496" spans="79:79" ht="24" thickBot="1">
      <c r="CA18496" s="136"/>
    </row>
    <row r="18497" spans="79:79" ht="24" thickBot="1">
      <c r="CA18497" s="136"/>
    </row>
    <row r="18498" spans="79:79" ht="24" thickBot="1">
      <c r="CA18498" s="136"/>
    </row>
    <row r="18499" spans="79:79" ht="24" thickBot="1">
      <c r="CA18499" s="136"/>
    </row>
    <row r="18500" spans="79:79" ht="24" thickBot="1">
      <c r="CA18500" s="136"/>
    </row>
    <row r="18501" spans="79:79" ht="24" thickBot="1">
      <c r="CA18501" s="136"/>
    </row>
    <row r="18502" spans="79:79" ht="24" thickBot="1">
      <c r="CA18502" s="136"/>
    </row>
    <row r="18503" spans="79:79" ht="24" thickBot="1">
      <c r="CA18503" s="136"/>
    </row>
    <row r="18504" spans="79:79" ht="24" thickBot="1">
      <c r="CA18504" s="136"/>
    </row>
    <row r="18505" spans="79:79" ht="24" thickBot="1">
      <c r="CA18505" s="136"/>
    </row>
    <row r="18506" spans="79:79" ht="24" thickBot="1">
      <c r="CA18506" s="136"/>
    </row>
    <row r="18507" spans="79:79" ht="24" thickBot="1">
      <c r="CA18507" s="136"/>
    </row>
    <row r="18508" spans="79:79" ht="24" thickBot="1">
      <c r="CA18508" s="136"/>
    </row>
    <row r="18509" spans="79:79" ht="24" thickBot="1">
      <c r="CA18509" s="136"/>
    </row>
    <row r="18510" spans="79:79" ht="24" thickBot="1">
      <c r="CA18510" s="136"/>
    </row>
    <row r="18511" spans="79:79" ht="24" thickBot="1">
      <c r="CA18511" s="136"/>
    </row>
    <row r="18512" spans="79:79" ht="24" thickBot="1">
      <c r="CA18512" s="136"/>
    </row>
    <row r="18513" spans="79:79" ht="24" thickBot="1">
      <c r="CA18513" s="136"/>
    </row>
    <row r="18514" spans="79:79" ht="24" thickBot="1">
      <c r="CA18514" s="136"/>
    </row>
    <row r="18515" spans="79:79" ht="24" thickBot="1">
      <c r="CA18515" s="136"/>
    </row>
    <row r="18516" spans="79:79" ht="24" thickBot="1">
      <c r="CA18516" s="136"/>
    </row>
    <row r="18517" spans="79:79" ht="24" thickBot="1">
      <c r="CA18517" s="136"/>
    </row>
    <row r="18518" spans="79:79" ht="24" thickBot="1">
      <c r="CA18518" s="136"/>
    </row>
    <row r="18519" spans="79:79" ht="24" thickBot="1">
      <c r="CA18519" s="136"/>
    </row>
    <row r="18520" spans="79:79" ht="24" thickBot="1">
      <c r="CA18520" s="136"/>
    </row>
    <row r="18521" spans="79:79" ht="24" thickBot="1">
      <c r="CA18521" s="136"/>
    </row>
    <row r="18522" spans="79:79" ht="24" thickBot="1">
      <c r="CA18522" s="136"/>
    </row>
    <row r="18523" spans="79:79" ht="24" thickBot="1">
      <c r="CA18523" s="136"/>
    </row>
    <row r="18524" spans="79:79" ht="24" thickBot="1">
      <c r="CA18524" s="136"/>
    </row>
    <row r="18525" spans="79:79" ht="24" thickBot="1">
      <c r="CA18525" s="136"/>
    </row>
    <row r="18526" spans="79:79" ht="24" thickBot="1">
      <c r="CA18526" s="136"/>
    </row>
    <row r="18527" spans="79:79" ht="24" thickBot="1">
      <c r="CA18527" s="136"/>
    </row>
    <row r="18528" spans="79:79" ht="24" thickBot="1">
      <c r="CA18528" s="136"/>
    </row>
    <row r="18529" spans="79:79" ht="24" thickBot="1">
      <c r="CA18529" s="136"/>
    </row>
    <row r="18530" spans="79:79" ht="24" thickBot="1">
      <c r="CA18530" s="136"/>
    </row>
    <row r="18531" spans="79:79" ht="24" thickBot="1">
      <c r="CA18531" s="136"/>
    </row>
    <row r="18532" spans="79:79" ht="24" thickBot="1">
      <c r="CA18532" s="136"/>
    </row>
    <row r="18533" spans="79:79" ht="24" thickBot="1">
      <c r="CA18533" s="136"/>
    </row>
    <row r="18534" spans="79:79" ht="24" thickBot="1">
      <c r="CA18534" s="136"/>
    </row>
    <row r="18535" spans="79:79" ht="24" thickBot="1">
      <c r="CA18535" s="136"/>
    </row>
    <row r="18536" spans="79:79" ht="24" thickBot="1">
      <c r="CA18536" s="136"/>
    </row>
    <row r="18537" spans="79:79" ht="24" thickBot="1">
      <c r="CA18537" s="136"/>
    </row>
    <row r="18538" spans="79:79" ht="24" thickBot="1">
      <c r="CA18538" s="136"/>
    </row>
    <row r="18539" spans="79:79" ht="24" thickBot="1">
      <c r="CA18539" s="136"/>
    </row>
    <row r="18540" spans="79:79" ht="24" thickBot="1">
      <c r="CA18540" s="136"/>
    </row>
    <row r="18541" spans="79:79" ht="24" thickBot="1">
      <c r="CA18541" s="136"/>
    </row>
    <row r="18542" spans="79:79" ht="24" thickBot="1">
      <c r="CA18542" s="136"/>
    </row>
    <row r="18543" spans="79:79" ht="24" thickBot="1">
      <c r="CA18543" s="136"/>
    </row>
    <row r="18544" spans="79:79" ht="24" thickBot="1">
      <c r="CA18544" s="136"/>
    </row>
    <row r="18545" spans="79:79" ht="24" thickBot="1">
      <c r="CA18545" s="136"/>
    </row>
    <row r="18546" spans="79:79" ht="24" thickBot="1">
      <c r="CA18546" s="136"/>
    </row>
    <row r="18547" spans="79:79" ht="24" thickBot="1">
      <c r="CA18547" s="136"/>
    </row>
    <row r="18548" spans="79:79" ht="24" thickBot="1">
      <c r="CA18548" s="136"/>
    </row>
    <row r="18549" spans="79:79" ht="24" thickBot="1">
      <c r="CA18549" s="136"/>
    </row>
    <row r="18550" spans="79:79" ht="24" thickBot="1">
      <c r="CA18550" s="136"/>
    </row>
    <row r="18551" spans="79:79" ht="24" thickBot="1">
      <c r="CA18551" s="136"/>
    </row>
    <row r="18552" spans="79:79" ht="24" thickBot="1">
      <c r="CA18552" s="136"/>
    </row>
    <row r="18553" spans="79:79" ht="24" thickBot="1">
      <c r="CA18553" s="136"/>
    </row>
    <row r="18554" spans="79:79" ht="24" thickBot="1">
      <c r="CA18554" s="136"/>
    </row>
    <row r="18555" spans="79:79" ht="24" thickBot="1">
      <c r="CA18555" s="136"/>
    </row>
    <row r="18556" spans="79:79" ht="24" thickBot="1">
      <c r="CA18556" s="136"/>
    </row>
    <row r="18557" spans="79:79" ht="24" thickBot="1">
      <c r="CA18557" s="136"/>
    </row>
    <row r="18558" spans="79:79" ht="24" thickBot="1">
      <c r="CA18558" s="136"/>
    </row>
    <row r="18559" spans="79:79" ht="24" thickBot="1">
      <c r="CA18559" s="136"/>
    </row>
    <row r="18560" spans="79:79" ht="24" thickBot="1">
      <c r="CA18560" s="136"/>
    </row>
    <row r="18561" spans="79:79" ht="24" thickBot="1">
      <c r="CA18561" s="136"/>
    </row>
    <row r="18562" spans="79:79" ht="24" thickBot="1">
      <c r="CA18562" s="136"/>
    </row>
    <row r="18563" spans="79:79" ht="24" thickBot="1">
      <c r="CA18563" s="136"/>
    </row>
    <row r="18564" spans="79:79" ht="24" thickBot="1">
      <c r="CA18564" s="136"/>
    </row>
    <row r="18565" spans="79:79" ht="24" thickBot="1">
      <c r="CA18565" s="136"/>
    </row>
    <row r="18566" spans="79:79" ht="24" thickBot="1">
      <c r="CA18566" s="136"/>
    </row>
    <row r="18567" spans="79:79" ht="24" thickBot="1">
      <c r="CA18567" s="136"/>
    </row>
    <row r="18568" spans="79:79" ht="24" thickBot="1">
      <c r="CA18568" s="136"/>
    </row>
    <row r="18569" spans="79:79" ht="24" thickBot="1">
      <c r="CA18569" s="136"/>
    </row>
    <row r="18570" spans="79:79" ht="24" thickBot="1">
      <c r="CA18570" s="136"/>
    </row>
    <row r="18571" spans="79:79" ht="24" thickBot="1">
      <c r="CA18571" s="136"/>
    </row>
    <row r="18572" spans="79:79" ht="24" thickBot="1">
      <c r="CA18572" s="136"/>
    </row>
    <row r="18573" spans="79:79" ht="24" thickBot="1">
      <c r="CA18573" s="136"/>
    </row>
    <row r="18574" spans="79:79" ht="24" thickBot="1">
      <c r="CA18574" s="136"/>
    </row>
    <row r="18575" spans="79:79" ht="24" thickBot="1">
      <c r="CA18575" s="136"/>
    </row>
    <row r="18576" spans="79:79" ht="24" thickBot="1">
      <c r="CA18576" s="136"/>
    </row>
    <row r="18577" spans="79:79" ht="24" thickBot="1">
      <c r="CA18577" s="136"/>
    </row>
    <row r="18578" spans="79:79" ht="24" thickBot="1">
      <c r="CA18578" s="136"/>
    </row>
    <row r="18579" spans="79:79" ht="24" thickBot="1">
      <c r="CA18579" s="136"/>
    </row>
    <row r="18580" spans="79:79" ht="24" thickBot="1">
      <c r="CA18580" s="136"/>
    </row>
    <row r="18581" spans="79:79" ht="24" thickBot="1">
      <c r="CA18581" s="136"/>
    </row>
    <row r="18582" spans="79:79" ht="24" thickBot="1">
      <c r="CA18582" s="136"/>
    </row>
    <row r="18583" spans="79:79" ht="24" thickBot="1">
      <c r="CA18583" s="136"/>
    </row>
    <row r="18584" spans="79:79" ht="24" thickBot="1">
      <c r="CA18584" s="136"/>
    </row>
    <row r="18585" spans="79:79" ht="24" thickBot="1">
      <c r="CA18585" s="136"/>
    </row>
    <row r="18586" spans="79:79" ht="24" thickBot="1">
      <c r="CA18586" s="136"/>
    </row>
    <row r="18587" spans="79:79" ht="24" thickBot="1">
      <c r="CA18587" s="136"/>
    </row>
    <row r="18588" spans="79:79" ht="24" thickBot="1">
      <c r="CA18588" s="136"/>
    </row>
    <row r="18589" spans="79:79" ht="24" thickBot="1">
      <c r="CA18589" s="136"/>
    </row>
    <row r="18590" spans="79:79" ht="24" thickBot="1">
      <c r="CA18590" s="136"/>
    </row>
    <row r="18591" spans="79:79" ht="24" thickBot="1">
      <c r="CA18591" s="136"/>
    </row>
    <row r="18592" spans="79:79" ht="24" thickBot="1">
      <c r="CA18592" s="136"/>
    </row>
    <row r="18593" spans="79:79" ht="24" thickBot="1">
      <c r="CA18593" s="136"/>
    </row>
    <row r="18594" spans="79:79" ht="24" thickBot="1">
      <c r="CA18594" s="136"/>
    </row>
    <row r="18595" spans="79:79" ht="24" thickBot="1">
      <c r="CA18595" s="136"/>
    </row>
    <row r="18596" spans="79:79" ht="24" thickBot="1">
      <c r="CA18596" s="136"/>
    </row>
    <row r="18597" spans="79:79" ht="24" thickBot="1">
      <c r="CA18597" s="136"/>
    </row>
    <row r="18598" spans="79:79" ht="24" thickBot="1">
      <c r="CA18598" s="136"/>
    </row>
    <row r="18599" spans="79:79" ht="24" thickBot="1">
      <c r="CA18599" s="136"/>
    </row>
    <row r="18600" spans="79:79" ht="24" thickBot="1">
      <c r="CA18600" s="136"/>
    </row>
    <row r="18601" spans="79:79" ht="24" thickBot="1">
      <c r="CA18601" s="136"/>
    </row>
    <row r="18602" spans="79:79" ht="24" thickBot="1">
      <c r="CA18602" s="136"/>
    </row>
    <row r="18603" spans="79:79" ht="24" thickBot="1">
      <c r="CA18603" s="136"/>
    </row>
    <row r="18604" spans="79:79" ht="24" thickBot="1">
      <c r="CA18604" s="136"/>
    </row>
    <row r="18605" spans="79:79" ht="24" thickBot="1">
      <c r="CA18605" s="136"/>
    </row>
    <row r="18606" spans="79:79" ht="24" thickBot="1">
      <c r="CA18606" s="136"/>
    </row>
    <row r="18607" spans="79:79" ht="24" thickBot="1">
      <c r="CA18607" s="136"/>
    </row>
    <row r="18608" spans="79:79" ht="24" thickBot="1">
      <c r="CA18608" s="136"/>
    </row>
    <row r="18609" spans="79:79" ht="24" thickBot="1">
      <c r="CA18609" s="136"/>
    </row>
    <row r="18610" spans="79:79" ht="24" thickBot="1">
      <c r="CA18610" s="136"/>
    </row>
    <row r="18611" spans="79:79" ht="24" thickBot="1">
      <c r="CA18611" s="136"/>
    </row>
    <row r="18612" spans="79:79" ht="24" thickBot="1">
      <c r="CA18612" s="136"/>
    </row>
    <row r="18613" spans="79:79" ht="24" thickBot="1">
      <c r="CA18613" s="136"/>
    </row>
    <row r="18614" spans="79:79" ht="24" thickBot="1">
      <c r="CA18614" s="136"/>
    </row>
    <row r="18615" spans="79:79" ht="24" thickBot="1">
      <c r="CA18615" s="136"/>
    </row>
    <row r="18616" spans="79:79" ht="24" thickBot="1">
      <c r="CA18616" s="136"/>
    </row>
    <row r="18617" spans="79:79" ht="24" thickBot="1">
      <c r="CA18617" s="136"/>
    </row>
    <row r="18618" spans="79:79" ht="24" thickBot="1">
      <c r="CA18618" s="136"/>
    </row>
    <row r="18619" spans="79:79" ht="24" thickBot="1">
      <c r="CA18619" s="136"/>
    </row>
    <row r="18620" spans="79:79" ht="24" thickBot="1">
      <c r="CA18620" s="136"/>
    </row>
    <row r="18621" spans="79:79" ht="24" thickBot="1">
      <c r="CA18621" s="136"/>
    </row>
    <row r="18622" spans="79:79" ht="24" thickBot="1">
      <c r="CA18622" s="136"/>
    </row>
    <row r="18623" spans="79:79" ht="24" thickBot="1">
      <c r="CA18623" s="136"/>
    </row>
    <row r="18624" spans="79:79" ht="24" thickBot="1">
      <c r="CA18624" s="136"/>
    </row>
    <row r="18625" spans="79:79" ht="24" thickBot="1">
      <c r="CA18625" s="136"/>
    </row>
    <row r="18626" spans="79:79" ht="24" thickBot="1">
      <c r="CA18626" s="136"/>
    </row>
    <row r="18627" spans="79:79" ht="24" thickBot="1">
      <c r="CA18627" s="136"/>
    </row>
    <row r="18628" spans="79:79" ht="24" thickBot="1">
      <c r="CA18628" s="136"/>
    </row>
    <row r="18629" spans="79:79" ht="24" thickBot="1">
      <c r="CA18629" s="136"/>
    </row>
    <row r="18630" spans="79:79" ht="24" thickBot="1">
      <c r="CA18630" s="136"/>
    </row>
    <row r="18631" spans="79:79" ht="24" thickBot="1">
      <c r="CA18631" s="136"/>
    </row>
    <row r="18632" spans="79:79" ht="24" thickBot="1">
      <c r="CA18632" s="136"/>
    </row>
    <row r="18633" spans="79:79" ht="24" thickBot="1">
      <c r="CA18633" s="136"/>
    </row>
    <row r="18634" spans="79:79" ht="24" thickBot="1">
      <c r="CA18634" s="136"/>
    </row>
    <row r="18635" spans="79:79" ht="24" thickBot="1">
      <c r="CA18635" s="136"/>
    </row>
    <row r="18636" spans="79:79" ht="24" thickBot="1">
      <c r="CA18636" s="136"/>
    </row>
    <row r="18637" spans="79:79" ht="24" thickBot="1">
      <c r="CA18637" s="136"/>
    </row>
    <row r="18638" spans="79:79" ht="24" thickBot="1">
      <c r="CA18638" s="136"/>
    </row>
    <row r="18639" spans="79:79" ht="24" thickBot="1">
      <c r="CA18639" s="136"/>
    </row>
    <row r="18640" spans="79:79" ht="24" thickBot="1">
      <c r="CA18640" s="136"/>
    </row>
    <row r="18641" spans="79:79" ht="24" thickBot="1">
      <c r="CA18641" s="136"/>
    </row>
    <row r="18642" spans="79:79" ht="24" thickBot="1">
      <c r="CA18642" s="136"/>
    </row>
    <row r="18643" spans="79:79" ht="24" thickBot="1">
      <c r="CA18643" s="136"/>
    </row>
    <row r="18644" spans="79:79" ht="24" thickBot="1">
      <c r="CA18644" s="136"/>
    </row>
    <row r="18645" spans="79:79" ht="24" thickBot="1">
      <c r="CA18645" s="136"/>
    </row>
    <row r="18646" spans="79:79" ht="24" thickBot="1">
      <c r="CA18646" s="136"/>
    </row>
    <row r="18647" spans="79:79" ht="24" thickBot="1">
      <c r="CA18647" s="136"/>
    </row>
    <row r="18648" spans="79:79" ht="24" thickBot="1">
      <c r="CA18648" s="136"/>
    </row>
    <row r="18649" spans="79:79" ht="24" thickBot="1">
      <c r="CA18649" s="136"/>
    </row>
    <row r="18650" spans="79:79" ht="24" thickBot="1">
      <c r="CA18650" s="136"/>
    </row>
    <row r="18651" spans="79:79" ht="24" thickBot="1">
      <c r="CA18651" s="136"/>
    </row>
    <row r="18652" spans="79:79" ht="24" thickBot="1">
      <c r="CA18652" s="136"/>
    </row>
    <row r="18653" spans="79:79" ht="24" thickBot="1">
      <c r="CA18653" s="136"/>
    </row>
    <row r="18654" spans="79:79" ht="24" thickBot="1">
      <c r="CA18654" s="136"/>
    </row>
    <row r="18655" spans="79:79" ht="24" thickBot="1">
      <c r="CA18655" s="136"/>
    </row>
    <row r="18656" spans="79:79" ht="24" thickBot="1">
      <c r="CA18656" s="136"/>
    </row>
    <row r="18657" spans="79:79" ht="24" thickBot="1">
      <c r="CA18657" s="136"/>
    </row>
    <row r="18658" spans="79:79" ht="24" thickBot="1">
      <c r="CA18658" s="136"/>
    </row>
    <row r="18659" spans="79:79" ht="24" thickBot="1">
      <c r="CA18659" s="136"/>
    </row>
    <row r="18660" spans="79:79" ht="24" thickBot="1">
      <c r="CA18660" s="136"/>
    </row>
    <row r="18661" spans="79:79" ht="24" thickBot="1">
      <c r="CA18661" s="136"/>
    </row>
    <row r="18662" spans="79:79" ht="24" thickBot="1">
      <c r="CA18662" s="136"/>
    </row>
    <row r="18663" spans="79:79" ht="24" thickBot="1">
      <c r="CA18663" s="136"/>
    </row>
    <row r="18664" spans="79:79" ht="24" thickBot="1">
      <c r="CA18664" s="136"/>
    </row>
    <row r="18665" spans="79:79" ht="24" thickBot="1">
      <c r="CA18665" s="136"/>
    </row>
    <row r="18666" spans="79:79" ht="24" thickBot="1">
      <c r="CA18666" s="136"/>
    </row>
    <row r="18667" spans="79:79" ht="24" thickBot="1">
      <c r="CA18667" s="136"/>
    </row>
    <row r="18668" spans="79:79" ht="24" thickBot="1">
      <c r="CA18668" s="136"/>
    </row>
    <row r="18669" spans="79:79" ht="24" thickBot="1">
      <c r="CA18669" s="136"/>
    </row>
    <row r="18670" spans="79:79" ht="24" thickBot="1">
      <c r="CA18670" s="136"/>
    </row>
    <row r="18671" spans="79:79" ht="24" thickBot="1">
      <c r="CA18671" s="136"/>
    </row>
    <row r="18672" spans="79:79" ht="24" thickBot="1">
      <c r="CA18672" s="136"/>
    </row>
    <row r="18673" spans="79:79" ht="24" thickBot="1">
      <c r="CA18673" s="136"/>
    </row>
    <row r="18674" spans="79:79" ht="24" thickBot="1">
      <c r="CA18674" s="136"/>
    </row>
    <row r="18675" spans="79:79" ht="24" thickBot="1">
      <c r="CA18675" s="136"/>
    </row>
    <row r="18676" spans="79:79" ht="24" thickBot="1">
      <c r="CA18676" s="136"/>
    </row>
    <row r="18677" spans="79:79" ht="24" thickBot="1">
      <c r="CA18677" s="136"/>
    </row>
    <row r="18678" spans="79:79" ht="24" thickBot="1">
      <c r="CA18678" s="136"/>
    </row>
    <row r="18679" spans="79:79" ht="24" thickBot="1">
      <c r="CA18679" s="136"/>
    </row>
    <row r="18680" spans="79:79" ht="24" thickBot="1">
      <c r="CA18680" s="136"/>
    </row>
    <row r="18681" spans="79:79" ht="24" thickBot="1">
      <c r="CA18681" s="136"/>
    </row>
    <row r="18682" spans="79:79" ht="24" thickBot="1">
      <c r="CA18682" s="136"/>
    </row>
    <row r="18683" spans="79:79" ht="24" thickBot="1">
      <c r="CA18683" s="136"/>
    </row>
    <row r="18684" spans="79:79" ht="24" thickBot="1">
      <c r="CA18684" s="136"/>
    </row>
    <row r="18685" spans="79:79" ht="24" thickBot="1">
      <c r="CA18685" s="136"/>
    </row>
    <row r="18686" spans="79:79" ht="24" thickBot="1">
      <c r="CA18686" s="136"/>
    </row>
    <row r="18687" spans="79:79" ht="24" thickBot="1">
      <c r="CA18687" s="136"/>
    </row>
    <row r="18688" spans="79:79" ht="24" thickBot="1">
      <c r="CA18688" s="136"/>
    </row>
    <row r="18689" spans="79:79" ht="24" thickBot="1">
      <c r="CA18689" s="136"/>
    </row>
    <row r="18690" spans="79:79" ht="24" thickBot="1">
      <c r="CA18690" s="136"/>
    </row>
    <row r="18691" spans="79:79" ht="24" thickBot="1">
      <c r="CA18691" s="136"/>
    </row>
    <row r="18692" spans="79:79" ht="24" thickBot="1">
      <c r="CA18692" s="136"/>
    </row>
    <row r="18693" spans="79:79" ht="24" thickBot="1">
      <c r="CA18693" s="136"/>
    </row>
    <row r="18694" spans="79:79" ht="24" thickBot="1">
      <c r="CA18694" s="136"/>
    </row>
    <row r="18695" spans="79:79" ht="24" thickBot="1">
      <c r="CA18695" s="136"/>
    </row>
    <row r="18696" spans="79:79" ht="24" thickBot="1">
      <c r="CA18696" s="136"/>
    </row>
    <row r="18697" spans="79:79" ht="24" thickBot="1">
      <c r="CA18697" s="136"/>
    </row>
    <row r="18698" spans="79:79" ht="24" thickBot="1">
      <c r="CA18698" s="136"/>
    </row>
    <row r="18699" spans="79:79" ht="24" thickBot="1">
      <c r="CA18699" s="136"/>
    </row>
    <row r="18700" spans="79:79" ht="24" thickBot="1">
      <c r="CA18700" s="136"/>
    </row>
    <row r="18701" spans="79:79" ht="24" thickBot="1">
      <c r="CA18701" s="136"/>
    </row>
    <row r="18702" spans="79:79" ht="24" thickBot="1">
      <c r="CA18702" s="136"/>
    </row>
    <row r="18703" spans="79:79" ht="24" thickBot="1">
      <c r="CA18703" s="136"/>
    </row>
    <row r="18704" spans="79:79" ht="24" thickBot="1">
      <c r="CA18704" s="136"/>
    </row>
    <row r="18705" spans="79:79" ht="24" thickBot="1">
      <c r="CA18705" s="136"/>
    </row>
    <row r="18706" spans="79:79" ht="24" thickBot="1">
      <c r="CA18706" s="136"/>
    </row>
    <row r="18707" spans="79:79" ht="24" thickBot="1">
      <c r="CA18707" s="136"/>
    </row>
    <row r="18708" spans="79:79" ht="24" thickBot="1">
      <c r="CA18708" s="136"/>
    </row>
    <row r="18709" spans="79:79" ht="24" thickBot="1">
      <c r="CA18709" s="136"/>
    </row>
    <row r="18710" spans="79:79" ht="24" thickBot="1">
      <c r="CA18710" s="136"/>
    </row>
    <row r="18711" spans="79:79" ht="24" thickBot="1">
      <c r="CA18711" s="136"/>
    </row>
    <row r="18712" spans="79:79" ht="24" thickBot="1">
      <c r="CA18712" s="136"/>
    </row>
    <row r="18713" spans="79:79" ht="24" thickBot="1">
      <c r="CA18713" s="136"/>
    </row>
    <row r="18714" spans="79:79" ht="24" thickBot="1">
      <c r="CA18714" s="136"/>
    </row>
    <row r="18715" spans="79:79" ht="24" thickBot="1">
      <c r="CA18715" s="136"/>
    </row>
    <row r="18716" spans="79:79" ht="24" thickBot="1">
      <c r="CA18716" s="136"/>
    </row>
    <row r="18717" spans="79:79" ht="24" thickBot="1">
      <c r="CA18717" s="136"/>
    </row>
    <row r="18718" spans="79:79" ht="24" thickBot="1">
      <c r="CA18718" s="136"/>
    </row>
    <row r="18719" spans="79:79" ht="24" thickBot="1">
      <c r="CA18719" s="136"/>
    </row>
    <row r="18720" spans="79:79" ht="24" thickBot="1">
      <c r="CA18720" s="136"/>
    </row>
    <row r="18721" spans="79:79" ht="24" thickBot="1">
      <c r="CA18721" s="136"/>
    </row>
    <row r="18722" spans="79:79" ht="24" thickBot="1">
      <c r="CA18722" s="136"/>
    </row>
    <row r="18723" spans="79:79" ht="24" thickBot="1">
      <c r="CA18723" s="136"/>
    </row>
    <row r="18724" spans="79:79" ht="24" thickBot="1">
      <c r="CA18724" s="136"/>
    </row>
    <row r="18725" spans="79:79" ht="24" thickBot="1">
      <c r="CA18725" s="136"/>
    </row>
    <row r="18726" spans="79:79" ht="24" thickBot="1">
      <c r="CA18726" s="136"/>
    </row>
    <row r="18727" spans="79:79" ht="24" thickBot="1">
      <c r="CA18727" s="136"/>
    </row>
    <row r="18728" spans="79:79" ht="24" thickBot="1">
      <c r="CA18728" s="136"/>
    </row>
    <row r="18729" spans="79:79" ht="24" thickBot="1">
      <c r="CA18729" s="136"/>
    </row>
    <row r="18730" spans="79:79" ht="24" thickBot="1">
      <c r="CA18730" s="136"/>
    </row>
    <row r="18731" spans="79:79" ht="24" thickBot="1">
      <c r="CA18731" s="136"/>
    </row>
    <row r="18732" spans="79:79" ht="24" thickBot="1">
      <c r="CA18732" s="136"/>
    </row>
    <row r="18733" spans="79:79" ht="24" thickBot="1">
      <c r="CA18733" s="136"/>
    </row>
    <row r="18734" spans="79:79" ht="24" thickBot="1">
      <c r="CA18734" s="136"/>
    </row>
    <row r="18735" spans="79:79" ht="24" thickBot="1">
      <c r="CA18735" s="136"/>
    </row>
    <row r="18736" spans="79:79" ht="24" thickBot="1">
      <c r="CA18736" s="136"/>
    </row>
    <row r="18737" spans="79:79" ht="24" thickBot="1">
      <c r="CA18737" s="136"/>
    </row>
    <row r="18738" spans="79:79" ht="24" thickBot="1">
      <c r="CA18738" s="136"/>
    </row>
    <row r="18739" spans="79:79" ht="24" thickBot="1">
      <c r="CA18739" s="136"/>
    </row>
    <row r="18740" spans="79:79" ht="24" thickBot="1">
      <c r="CA18740" s="136"/>
    </row>
    <row r="18741" spans="79:79" ht="24" thickBot="1">
      <c r="CA18741" s="136"/>
    </row>
    <row r="18742" spans="79:79" ht="24" thickBot="1">
      <c r="CA18742" s="136"/>
    </row>
    <row r="18743" spans="79:79" ht="24" thickBot="1">
      <c r="CA18743" s="136"/>
    </row>
    <row r="18744" spans="79:79" ht="24" thickBot="1">
      <c r="CA18744" s="136"/>
    </row>
    <row r="18745" spans="79:79" ht="24" thickBot="1">
      <c r="CA18745" s="136"/>
    </row>
    <row r="18746" spans="79:79" ht="24" thickBot="1">
      <c r="CA18746" s="136"/>
    </row>
    <row r="18747" spans="79:79" ht="24" thickBot="1">
      <c r="CA18747" s="136"/>
    </row>
    <row r="18748" spans="79:79" ht="24" thickBot="1">
      <c r="CA18748" s="136"/>
    </row>
    <row r="18749" spans="79:79" ht="24" thickBot="1">
      <c r="CA18749" s="136"/>
    </row>
    <row r="18750" spans="79:79" ht="24" thickBot="1">
      <c r="CA18750" s="136"/>
    </row>
    <row r="18751" spans="79:79" ht="24" thickBot="1">
      <c r="CA18751" s="136"/>
    </row>
    <row r="18752" spans="79:79" ht="24" thickBot="1">
      <c r="CA18752" s="136"/>
    </row>
    <row r="18753" spans="79:79" ht="24" thickBot="1">
      <c r="CA18753" s="136"/>
    </row>
    <row r="18754" spans="79:79" ht="24" thickBot="1">
      <c r="CA18754" s="136"/>
    </row>
    <row r="18755" spans="79:79" ht="24" thickBot="1">
      <c r="CA18755" s="136"/>
    </row>
    <row r="18756" spans="79:79" ht="24" thickBot="1">
      <c r="CA18756" s="136"/>
    </row>
    <row r="18757" spans="79:79" ht="24" thickBot="1">
      <c r="CA18757" s="136"/>
    </row>
    <row r="18758" spans="79:79" ht="24" thickBot="1">
      <c r="CA18758" s="136"/>
    </row>
    <row r="18759" spans="79:79" ht="24" thickBot="1">
      <c r="CA18759" s="136"/>
    </row>
    <row r="18760" spans="79:79" ht="24" thickBot="1">
      <c r="CA18760" s="136"/>
    </row>
    <row r="18761" spans="79:79" ht="24" thickBot="1">
      <c r="CA18761" s="136"/>
    </row>
    <row r="18762" spans="79:79" ht="24" thickBot="1">
      <c r="CA18762" s="136"/>
    </row>
    <row r="18763" spans="79:79" ht="24" thickBot="1">
      <c r="CA18763" s="136"/>
    </row>
    <row r="18764" spans="79:79" ht="24" thickBot="1">
      <c r="CA18764" s="136"/>
    </row>
    <row r="18765" spans="79:79" ht="24" thickBot="1">
      <c r="CA18765" s="136"/>
    </row>
    <row r="18766" spans="79:79" ht="24" thickBot="1">
      <c r="CA18766" s="136"/>
    </row>
    <row r="18767" spans="79:79" ht="24" thickBot="1">
      <c r="CA18767" s="136"/>
    </row>
    <row r="18768" spans="79:79" ht="24" thickBot="1">
      <c r="CA18768" s="136"/>
    </row>
    <row r="18769" spans="79:79" ht="24" thickBot="1">
      <c r="CA18769" s="136"/>
    </row>
    <row r="18770" spans="79:79" ht="24" thickBot="1">
      <c r="CA18770" s="136"/>
    </row>
    <row r="18771" spans="79:79" ht="24" thickBot="1">
      <c r="CA18771" s="136"/>
    </row>
    <row r="18772" spans="79:79" ht="24" thickBot="1">
      <c r="CA18772" s="136"/>
    </row>
    <row r="18773" spans="79:79" ht="24" thickBot="1">
      <c r="CA18773" s="136"/>
    </row>
    <row r="18774" spans="79:79" ht="24" thickBot="1">
      <c r="CA18774" s="136"/>
    </row>
    <row r="18775" spans="79:79" ht="24" thickBot="1">
      <c r="CA18775" s="136"/>
    </row>
    <row r="18776" spans="79:79" ht="24" thickBot="1">
      <c r="CA18776" s="136"/>
    </row>
    <row r="18777" spans="79:79" ht="24" thickBot="1">
      <c r="CA18777" s="136"/>
    </row>
    <row r="18778" spans="79:79" ht="24" thickBot="1">
      <c r="CA18778" s="136"/>
    </row>
    <row r="18779" spans="79:79" ht="24" thickBot="1">
      <c r="CA18779" s="136"/>
    </row>
    <row r="18780" spans="79:79" ht="24" thickBot="1">
      <c r="CA18780" s="136"/>
    </row>
    <row r="18781" spans="79:79" ht="24" thickBot="1">
      <c r="CA18781" s="136"/>
    </row>
    <row r="18782" spans="79:79" ht="24" thickBot="1">
      <c r="CA18782" s="136"/>
    </row>
    <row r="18783" spans="79:79" ht="24" thickBot="1">
      <c r="CA18783" s="136"/>
    </row>
    <row r="18784" spans="79:79" ht="24" thickBot="1">
      <c r="CA18784" s="136"/>
    </row>
    <row r="18785" spans="79:79" ht="24" thickBot="1">
      <c r="CA18785" s="136"/>
    </row>
    <row r="18786" spans="79:79" ht="24" thickBot="1">
      <c r="CA18786" s="136"/>
    </row>
    <row r="18787" spans="79:79" ht="24" thickBot="1">
      <c r="CA18787" s="136"/>
    </row>
    <row r="18788" spans="79:79" ht="24" thickBot="1">
      <c r="CA18788" s="136"/>
    </row>
    <row r="18789" spans="79:79" ht="24" thickBot="1">
      <c r="CA18789" s="136"/>
    </row>
    <row r="18790" spans="79:79" ht="24" thickBot="1">
      <c r="CA18790" s="136"/>
    </row>
    <row r="18791" spans="79:79" ht="24" thickBot="1">
      <c r="CA18791" s="136"/>
    </row>
    <row r="18792" spans="79:79" ht="24" thickBot="1">
      <c r="CA18792" s="136"/>
    </row>
    <row r="18793" spans="79:79" ht="24" thickBot="1">
      <c r="CA18793" s="136"/>
    </row>
    <row r="18794" spans="79:79" ht="24" thickBot="1">
      <c r="CA18794" s="136"/>
    </row>
    <row r="18795" spans="79:79" ht="24" thickBot="1">
      <c r="CA18795" s="136"/>
    </row>
    <row r="18796" spans="79:79" ht="24" thickBot="1">
      <c r="CA18796" s="136"/>
    </row>
    <row r="18797" spans="79:79" ht="24" thickBot="1">
      <c r="CA18797" s="136"/>
    </row>
    <row r="18798" spans="79:79" ht="24" thickBot="1">
      <c r="CA18798" s="136"/>
    </row>
    <row r="18799" spans="79:79" ht="24" thickBot="1">
      <c r="CA18799" s="136"/>
    </row>
    <row r="18800" spans="79:79" ht="24" thickBot="1">
      <c r="CA18800" s="136"/>
    </row>
    <row r="18801" spans="79:79" ht="24" thickBot="1">
      <c r="CA18801" s="136"/>
    </row>
    <row r="18802" spans="79:79" ht="24" thickBot="1">
      <c r="CA18802" s="136"/>
    </row>
    <row r="18803" spans="79:79" ht="24" thickBot="1">
      <c r="CA18803" s="136"/>
    </row>
    <row r="18804" spans="79:79" ht="24" thickBot="1">
      <c r="CA18804" s="136"/>
    </row>
    <row r="18805" spans="79:79" ht="24" thickBot="1">
      <c r="CA18805" s="136"/>
    </row>
    <row r="18806" spans="79:79" ht="24" thickBot="1">
      <c r="CA18806" s="136"/>
    </row>
    <row r="18807" spans="79:79" ht="24" thickBot="1">
      <c r="CA18807" s="136"/>
    </row>
    <row r="18808" spans="79:79" ht="24" thickBot="1">
      <c r="CA18808" s="136"/>
    </row>
    <row r="18809" spans="79:79" ht="24" thickBot="1">
      <c r="CA18809" s="136"/>
    </row>
    <row r="18810" spans="79:79" ht="24" thickBot="1">
      <c r="CA18810" s="136"/>
    </row>
    <row r="18811" spans="79:79" ht="24" thickBot="1">
      <c r="CA18811" s="136"/>
    </row>
    <row r="18812" spans="79:79" ht="24" thickBot="1">
      <c r="CA18812" s="136"/>
    </row>
    <row r="18813" spans="79:79" ht="24" thickBot="1">
      <c r="CA18813" s="136"/>
    </row>
    <row r="18814" spans="79:79" ht="24" thickBot="1">
      <c r="CA18814" s="136"/>
    </row>
    <row r="18815" spans="79:79" ht="24" thickBot="1">
      <c r="CA18815" s="136"/>
    </row>
    <row r="18816" spans="79:79" ht="24" thickBot="1">
      <c r="CA18816" s="136"/>
    </row>
    <row r="18817" spans="79:79" ht="24" thickBot="1">
      <c r="CA18817" s="136"/>
    </row>
    <row r="18818" spans="79:79" ht="24" thickBot="1">
      <c r="CA18818" s="136"/>
    </row>
    <row r="18819" spans="79:79" ht="24" thickBot="1">
      <c r="CA18819" s="136"/>
    </row>
    <row r="18820" spans="79:79" ht="24" thickBot="1">
      <c r="CA18820" s="136"/>
    </row>
    <row r="18821" spans="79:79" ht="24" thickBot="1">
      <c r="CA18821" s="136"/>
    </row>
    <row r="18822" spans="79:79" ht="24" thickBot="1">
      <c r="CA18822" s="136"/>
    </row>
    <row r="18823" spans="79:79" ht="24" thickBot="1">
      <c r="CA18823" s="136"/>
    </row>
    <row r="18824" spans="79:79" ht="24" thickBot="1">
      <c r="CA18824" s="136"/>
    </row>
    <row r="18825" spans="79:79" ht="24" thickBot="1">
      <c r="CA18825" s="136"/>
    </row>
    <row r="18826" spans="79:79" ht="24" thickBot="1">
      <c r="CA18826" s="136"/>
    </row>
    <row r="18827" spans="79:79" ht="24" thickBot="1">
      <c r="CA18827" s="136"/>
    </row>
    <row r="18828" spans="79:79" ht="24" thickBot="1">
      <c r="CA18828" s="136"/>
    </row>
    <row r="18829" spans="79:79" ht="24" thickBot="1">
      <c r="CA18829" s="136"/>
    </row>
    <row r="18830" spans="79:79" ht="24" thickBot="1">
      <c r="CA18830" s="136"/>
    </row>
    <row r="18831" spans="79:79" ht="24" thickBot="1">
      <c r="CA18831" s="136"/>
    </row>
    <row r="18832" spans="79:79" ht="24" thickBot="1">
      <c r="CA18832" s="136"/>
    </row>
    <row r="18833" spans="79:79" ht="24" thickBot="1">
      <c r="CA18833" s="136"/>
    </row>
    <row r="18834" spans="79:79" ht="24" thickBot="1">
      <c r="CA18834" s="136"/>
    </row>
    <row r="18835" spans="79:79" ht="24" thickBot="1">
      <c r="CA18835" s="136"/>
    </row>
    <row r="18836" spans="79:79" ht="24" thickBot="1">
      <c r="CA18836" s="136"/>
    </row>
    <row r="18837" spans="79:79" ht="24" thickBot="1">
      <c r="CA18837" s="136"/>
    </row>
    <row r="18838" spans="79:79" ht="24" thickBot="1">
      <c r="CA18838" s="136"/>
    </row>
    <row r="18839" spans="79:79" ht="24" thickBot="1">
      <c r="CA18839" s="136"/>
    </row>
    <row r="18840" spans="79:79" ht="24" thickBot="1">
      <c r="CA18840" s="136"/>
    </row>
    <row r="18841" spans="79:79" ht="24" thickBot="1">
      <c r="CA18841" s="136"/>
    </row>
    <row r="18842" spans="79:79" ht="24" thickBot="1">
      <c r="CA18842" s="136"/>
    </row>
    <row r="18843" spans="79:79" ht="24" thickBot="1">
      <c r="CA18843" s="136"/>
    </row>
    <row r="18844" spans="79:79" ht="24" thickBot="1">
      <c r="CA18844" s="136"/>
    </row>
    <row r="18845" spans="79:79" ht="24" thickBot="1">
      <c r="CA18845" s="136"/>
    </row>
    <row r="18846" spans="79:79" ht="24" thickBot="1">
      <c r="CA18846" s="136"/>
    </row>
    <row r="18847" spans="79:79" ht="24" thickBot="1">
      <c r="CA18847" s="136"/>
    </row>
    <row r="18848" spans="79:79" ht="24" thickBot="1">
      <c r="CA18848" s="136"/>
    </row>
    <row r="18849" spans="79:79" ht="24" thickBot="1">
      <c r="CA18849" s="136"/>
    </row>
    <row r="18850" spans="79:79" ht="24" thickBot="1">
      <c r="CA18850" s="136"/>
    </row>
    <row r="18851" spans="79:79" ht="24" thickBot="1">
      <c r="CA18851" s="136"/>
    </row>
    <row r="18852" spans="79:79" ht="24" thickBot="1">
      <c r="CA18852" s="136"/>
    </row>
    <row r="18853" spans="79:79" ht="24" thickBot="1">
      <c r="CA18853" s="136"/>
    </row>
    <row r="18854" spans="79:79" ht="24" thickBot="1">
      <c r="CA18854" s="136"/>
    </row>
    <row r="18855" spans="79:79" ht="24" thickBot="1">
      <c r="CA18855" s="136"/>
    </row>
    <row r="18856" spans="79:79" ht="24" thickBot="1">
      <c r="CA18856" s="136"/>
    </row>
    <row r="18857" spans="79:79" ht="24" thickBot="1">
      <c r="CA18857" s="136"/>
    </row>
    <row r="18858" spans="79:79" ht="24" thickBot="1">
      <c r="CA18858" s="136"/>
    </row>
    <row r="18859" spans="79:79" ht="24" thickBot="1">
      <c r="CA18859" s="136"/>
    </row>
    <row r="18860" spans="79:79" ht="24" thickBot="1">
      <c r="CA18860" s="136"/>
    </row>
    <row r="18861" spans="79:79" ht="24" thickBot="1">
      <c r="CA18861" s="136"/>
    </row>
    <row r="18862" spans="79:79" ht="24" thickBot="1">
      <c r="CA18862" s="136"/>
    </row>
    <row r="18863" spans="79:79" ht="24" thickBot="1">
      <c r="CA18863" s="136"/>
    </row>
    <row r="18864" spans="79:79" ht="24" thickBot="1">
      <c r="CA18864" s="136"/>
    </row>
    <row r="18865" spans="79:79" ht="24" thickBot="1">
      <c r="CA18865" s="136"/>
    </row>
    <row r="18866" spans="79:79" ht="24" thickBot="1">
      <c r="CA18866" s="136"/>
    </row>
    <row r="18867" spans="79:79" ht="24" thickBot="1">
      <c r="CA18867" s="136"/>
    </row>
    <row r="18868" spans="79:79" ht="24" thickBot="1">
      <c r="CA18868" s="136"/>
    </row>
    <row r="18869" spans="79:79" ht="24" thickBot="1">
      <c r="CA18869" s="136"/>
    </row>
    <row r="18870" spans="79:79" ht="24" thickBot="1">
      <c r="CA18870" s="136"/>
    </row>
    <row r="18871" spans="79:79" ht="24" thickBot="1">
      <c r="CA18871" s="136"/>
    </row>
    <row r="18872" spans="79:79" ht="24" thickBot="1">
      <c r="CA18872" s="136"/>
    </row>
    <row r="18873" spans="79:79" ht="24" thickBot="1">
      <c r="CA18873" s="136"/>
    </row>
    <row r="18874" spans="79:79" ht="24" thickBot="1">
      <c r="CA18874" s="136"/>
    </row>
    <row r="18875" spans="79:79" ht="24" thickBot="1">
      <c r="CA18875" s="136"/>
    </row>
    <row r="18876" spans="79:79" ht="24" thickBot="1">
      <c r="CA18876" s="136"/>
    </row>
    <row r="18877" spans="79:79" ht="24" thickBot="1">
      <c r="CA18877" s="136"/>
    </row>
    <row r="18878" spans="79:79" ht="24" thickBot="1">
      <c r="CA18878" s="136"/>
    </row>
    <row r="18879" spans="79:79" ht="24" thickBot="1">
      <c r="CA18879" s="136"/>
    </row>
    <row r="18880" spans="79:79" ht="24" thickBot="1">
      <c r="CA18880" s="136"/>
    </row>
    <row r="18881" spans="79:79" ht="24" thickBot="1">
      <c r="CA18881" s="136"/>
    </row>
    <row r="18882" spans="79:79" ht="24" thickBot="1">
      <c r="CA18882" s="136"/>
    </row>
    <row r="18883" spans="79:79" ht="24" thickBot="1">
      <c r="CA18883" s="136"/>
    </row>
    <row r="18884" spans="79:79" ht="24" thickBot="1">
      <c r="CA18884" s="136"/>
    </row>
    <row r="18885" spans="79:79" ht="24" thickBot="1">
      <c r="CA18885" s="136"/>
    </row>
    <row r="18886" spans="79:79" ht="24" thickBot="1">
      <c r="CA18886" s="136"/>
    </row>
    <row r="18887" spans="79:79" ht="24" thickBot="1">
      <c r="CA18887" s="136"/>
    </row>
    <row r="18888" spans="79:79" ht="24" thickBot="1">
      <c r="CA18888" s="136"/>
    </row>
    <row r="18889" spans="79:79" ht="24" thickBot="1">
      <c r="CA18889" s="136"/>
    </row>
    <row r="18890" spans="79:79" ht="24" thickBot="1">
      <c r="CA18890" s="136"/>
    </row>
    <row r="18891" spans="79:79" ht="24" thickBot="1">
      <c r="CA18891" s="136"/>
    </row>
    <row r="18892" spans="79:79" ht="24" thickBot="1">
      <c r="CA18892" s="136"/>
    </row>
    <row r="18893" spans="79:79" ht="24" thickBot="1">
      <c r="CA18893" s="136"/>
    </row>
    <row r="18894" spans="79:79" ht="24" thickBot="1">
      <c r="CA18894" s="136"/>
    </row>
    <row r="18895" spans="79:79" ht="24" thickBot="1">
      <c r="CA18895" s="136"/>
    </row>
    <row r="18896" spans="79:79" ht="24" thickBot="1">
      <c r="CA18896" s="136"/>
    </row>
    <row r="18897" spans="79:79" ht="24" thickBot="1">
      <c r="CA18897" s="136"/>
    </row>
    <row r="18898" spans="79:79" ht="24" thickBot="1">
      <c r="CA18898" s="136"/>
    </row>
    <row r="18899" spans="79:79" ht="24" thickBot="1">
      <c r="CA18899" s="136"/>
    </row>
    <row r="18900" spans="79:79" ht="24" thickBot="1">
      <c r="CA18900" s="136"/>
    </row>
    <row r="18901" spans="79:79" ht="24" thickBot="1">
      <c r="CA18901" s="136"/>
    </row>
    <row r="18902" spans="79:79" ht="24" thickBot="1">
      <c r="CA18902" s="136"/>
    </row>
    <row r="18903" spans="79:79" ht="24" thickBot="1">
      <c r="CA18903" s="136"/>
    </row>
    <row r="18904" spans="79:79" ht="24" thickBot="1">
      <c r="CA18904" s="136"/>
    </row>
    <row r="18905" spans="79:79" ht="24" thickBot="1">
      <c r="CA18905" s="136"/>
    </row>
    <row r="18906" spans="79:79" ht="24" thickBot="1">
      <c r="CA18906" s="136"/>
    </row>
    <row r="18907" spans="79:79" ht="24" thickBot="1">
      <c r="CA18907" s="136"/>
    </row>
    <row r="18908" spans="79:79" ht="24" thickBot="1">
      <c r="CA18908" s="136"/>
    </row>
    <row r="18909" spans="79:79" ht="24" thickBot="1">
      <c r="CA18909" s="136"/>
    </row>
    <row r="18910" spans="79:79" ht="24" thickBot="1">
      <c r="CA18910" s="136"/>
    </row>
    <row r="18911" spans="79:79" ht="24" thickBot="1">
      <c r="CA18911" s="136"/>
    </row>
    <row r="18912" spans="79:79" ht="24" thickBot="1">
      <c r="CA18912" s="136"/>
    </row>
    <row r="18913" spans="79:79" ht="24" thickBot="1">
      <c r="CA18913" s="136"/>
    </row>
    <row r="18914" spans="79:79" ht="24" thickBot="1">
      <c r="CA18914" s="136"/>
    </row>
    <row r="18915" spans="79:79" ht="24" thickBot="1">
      <c r="CA18915" s="136"/>
    </row>
    <row r="18916" spans="79:79" ht="24" thickBot="1">
      <c r="CA18916" s="136"/>
    </row>
    <row r="18917" spans="79:79" ht="24" thickBot="1">
      <c r="CA18917" s="136"/>
    </row>
    <row r="18918" spans="79:79" ht="24" thickBot="1">
      <c r="CA18918" s="136"/>
    </row>
    <row r="18919" spans="79:79" ht="24" thickBot="1">
      <c r="CA18919" s="136"/>
    </row>
    <row r="18920" spans="79:79" ht="24" thickBot="1">
      <c r="CA18920" s="136"/>
    </row>
    <row r="18921" spans="79:79" ht="24" thickBot="1">
      <c r="CA18921" s="136"/>
    </row>
    <row r="18922" spans="79:79" ht="24" thickBot="1">
      <c r="CA18922" s="136"/>
    </row>
    <row r="18923" spans="79:79" ht="24" thickBot="1">
      <c r="CA18923" s="136"/>
    </row>
    <row r="18924" spans="79:79" ht="24" thickBot="1">
      <c r="CA18924" s="136"/>
    </row>
    <row r="18925" spans="79:79" ht="24" thickBot="1">
      <c r="CA18925" s="136"/>
    </row>
    <row r="18926" spans="79:79" ht="24" thickBot="1">
      <c r="CA18926" s="136"/>
    </row>
    <row r="18927" spans="79:79" ht="24" thickBot="1">
      <c r="CA18927" s="136"/>
    </row>
    <row r="18928" spans="79:79" ht="24" thickBot="1">
      <c r="CA18928" s="136"/>
    </row>
    <row r="18929" spans="79:79" ht="24" thickBot="1">
      <c r="CA18929" s="136"/>
    </row>
    <row r="18930" spans="79:79" ht="24" thickBot="1">
      <c r="CA18930" s="136"/>
    </row>
    <row r="18931" spans="79:79" ht="24" thickBot="1">
      <c r="CA18931" s="136"/>
    </row>
    <row r="18932" spans="79:79" ht="24" thickBot="1">
      <c r="CA18932" s="136"/>
    </row>
    <row r="18933" spans="79:79" ht="24" thickBot="1">
      <c r="CA18933" s="136"/>
    </row>
    <row r="18934" spans="79:79" ht="24" thickBot="1">
      <c r="CA18934" s="136"/>
    </row>
    <row r="18935" spans="79:79" ht="24" thickBot="1">
      <c r="CA18935" s="136"/>
    </row>
    <row r="18936" spans="79:79" ht="24" thickBot="1">
      <c r="CA18936" s="136"/>
    </row>
    <row r="18937" spans="79:79" ht="24" thickBot="1">
      <c r="CA18937" s="136"/>
    </row>
    <row r="18938" spans="79:79" ht="24" thickBot="1">
      <c r="CA18938" s="136"/>
    </row>
    <row r="18939" spans="79:79" ht="24" thickBot="1">
      <c r="CA18939" s="136"/>
    </row>
    <row r="18940" spans="79:79" ht="24" thickBot="1">
      <c r="CA18940" s="136"/>
    </row>
    <row r="18941" spans="79:79" ht="24" thickBot="1">
      <c r="CA18941" s="136"/>
    </row>
    <row r="18942" spans="79:79" ht="24" thickBot="1">
      <c r="CA18942" s="136"/>
    </row>
    <row r="18943" spans="79:79" ht="24" thickBot="1">
      <c r="CA18943" s="136"/>
    </row>
    <row r="18944" spans="79:79" ht="24" thickBot="1">
      <c r="CA18944" s="136"/>
    </row>
    <row r="18945" spans="79:79" ht="24" thickBot="1">
      <c r="CA18945" s="136"/>
    </row>
    <row r="18946" spans="79:79" ht="24" thickBot="1">
      <c r="CA18946" s="136"/>
    </row>
    <row r="18947" spans="79:79" ht="24" thickBot="1">
      <c r="CA18947" s="136"/>
    </row>
    <row r="18948" spans="79:79" ht="24" thickBot="1">
      <c r="CA18948" s="136"/>
    </row>
    <row r="18949" spans="79:79" ht="24" thickBot="1">
      <c r="CA18949" s="136"/>
    </row>
    <row r="18950" spans="79:79" ht="24" thickBot="1">
      <c r="CA18950" s="136"/>
    </row>
    <row r="18951" spans="79:79" ht="24" thickBot="1">
      <c r="CA18951" s="136"/>
    </row>
    <row r="18952" spans="79:79" ht="24" thickBot="1">
      <c r="CA18952" s="136"/>
    </row>
    <row r="18953" spans="79:79" ht="24" thickBot="1">
      <c r="CA18953" s="136"/>
    </row>
    <row r="18954" spans="79:79" ht="24" thickBot="1">
      <c r="CA18954" s="136"/>
    </row>
    <row r="18955" spans="79:79" ht="24" thickBot="1">
      <c r="CA18955" s="136"/>
    </row>
    <row r="18956" spans="79:79" ht="24" thickBot="1">
      <c r="CA18956" s="136"/>
    </row>
    <row r="18957" spans="79:79" ht="24" thickBot="1">
      <c r="CA18957" s="136"/>
    </row>
    <row r="18958" spans="79:79" ht="24" thickBot="1">
      <c r="CA18958" s="136"/>
    </row>
    <row r="18959" spans="79:79" ht="24" thickBot="1">
      <c r="CA18959" s="136"/>
    </row>
    <row r="18960" spans="79:79" ht="24" thickBot="1">
      <c r="CA18960" s="136"/>
    </row>
    <row r="18961" spans="79:79" ht="24" thickBot="1">
      <c r="CA18961" s="136"/>
    </row>
    <row r="18962" spans="79:79" ht="24" thickBot="1">
      <c r="CA18962" s="136"/>
    </row>
    <row r="18963" spans="79:79" ht="24" thickBot="1">
      <c r="CA18963" s="136"/>
    </row>
    <row r="18964" spans="79:79" ht="24" thickBot="1">
      <c r="CA18964" s="136"/>
    </row>
    <row r="18965" spans="79:79" ht="24" thickBot="1">
      <c r="CA18965" s="136"/>
    </row>
    <row r="18966" spans="79:79" ht="24" thickBot="1">
      <c r="CA18966" s="136"/>
    </row>
    <row r="18967" spans="79:79" ht="24" thickBot="1">
      <c r="CA18967" s="136"/>
    </row>
    <row r="18968" spans="79:79" ht="24" thickBot="1">
      <c r="CA18968" s="136"/>
    </row>
    <row r="18969" spans="79:79" ht="24" thickBot="1">
      <c r="CA18969" s="136"/>
    </row>
    <row r="18970" spans="79:79" ht="24" thickBot="1">
      <c r="CA18970" s="136"/>
    </row>
    <row r="18971" spans="79:79" ht="24" thickBot="1">
      <c r="CA18971" s="136"/>
    </row>
    <row r="18972" spans="79:79" ht="24" thickBot="1">
      <c r="CA18972" s="136"/>
    </row>
    <row r="18973" spans="79:79" ht="24" thickBot="1">
      <c r="CA18973" s="136"/>
    </row>
    <row r="18974" spans="79:79" ht="24" thickBot="1">
      <c r="CA18974" s="136"/>
    </row>
    <row r="18975" spans="79:79" ht="24" thickBot="1">
      <c r="CA18975" s="136"/>
    </row>
    <row r="18976" spans="79:79" ht="24" thickBot="1">
      <c r="CA18976" s="136"/>
    </row>
    <row r="18977" spans="79:79" ht="24" thickBot="1">
      <c r="CA18977" s="136"/>
    </row>
    <row r="18978" spans="79:79" ht="24" thickBot="1">
      <c r="CA18978" s="136"/>
    </row>
    <row r="18979" spans="79:79" ht="24" thickBot="1">
      <c r="CA18979" s="136"/>
    </row>
    <row r="18980" spans="79:79" ht="24" thickBot="1">
      <c r="CA18980" s="136"/>
    </row>
    <row r="18981" spans="79:79" ht="24" thickBot="1">
      <c r="CA18981" s="136"/>
    </row>
    <row r="18982" spans="79:79" ht="24" thickBot="1">
      <c r="CA18982" s="136"/>
    </row>
    <row r="18983" spans="79:79" ht="24" thickBot="1">
      <c r="CA18983" s="136"/>
    </row>
    <row r="18984" spans="79:79" ht="24" thickBot="1">
      <c r="CA18984" s="136"/>
    </row>
    <row r="18985" spans="79:79" ht="24" thickBot="1">
      <c r="CA18985" s="136"/>
    </row>
    <row r="18986" spans="79:79" ht="24" thickBot="1">
      <c r="CA18986" s="136"/>
    </row>
    <row r="18987" spans="79:79" ht="24" thickBot="1">
      <c r="CA18987" s="136"/>
    </row>
    <row r="18988" spans="79:79" ht="24" thickBot="1">
      <c r="CA18988" s="136"/>
    </row>
    <row r="18989" spans="79:79" ht="24" thickBot="1">
      <c r="CA18989" s="136"/>
    </row>
    <row r="18990" spans="79:79" ht="24" thickBot="1">
      <c r="CA18990" s="136"/>
    </row>
    <row r="18991" spans="79:79" ht="24" thickBot="1">
      <c r="CA18991" s="136"/>
    </row>
    <row r="18992" spans="79:79" ht="24" thickBot="1">
      <c r="CA18992" s="136"/>
    </row>
    <row r="18993" spans="79:79" ht="24" thickBot="1">
      <c r="CA18993" s="136"/>
    </row>
    <row r="18994" spans="79:79" ht="24" thickBot="1">
      <c r="CA18994" s="136"/>
    </row>
    <row r="18995" spans="79:79" ht="24" thickBot="1">
      <c r="CA18995" s="136"/>
    </row>
    <row r="18996" spans="79:79" ht="24" thickBot="1">
      <c r="CA18996" s="136"/>
    </row>
    <row r="18997" spans="79:79" ht="24" thickBot="1">
      <c r="CA18997" s="136"/>
    </row>
    <row r="18998" spans="79:79" ht="24" thickBot="1">
      <c r="CA18998" s="136"/>
    </row>
    <row r="18999" spans="79:79" ht="24" thickBot="1">
      <c r="CA18999" s="136"/>
    </row>
    <row r="19000" spans="79:79" ht="24" thickBot="1">
      <c r="CA19000" s="136"/>
    </row>
    <row r="19001" spans="79:79" ht="24" thickBot="1">
      <c r="CA19001" s="136"/>
    </row>
    <row r="19002" spans="79:79" ht="24" thickBot="1">
      <c r="CA19002" s="136"/>
    </row>
    <row r="19003" spans="79:79" ht="24" thickBot="1">
      <c r="CA19003" s="136"/>
    </row>
    <row r="19004" spans="79:79" ht="24" thickBot="1">
      <c r="CA19004" s="136"/>
    </row>
    <row r="19005" spans="79:79" ht="24" thickBot="1">
      <c r="CA19005" s="136"/>
    </row>
    <row r="19006" spans="79:79" ht="24" thickBot="1">
      <c r="CA19006" s="136"/>
    </row>
    <row r="19007" spans="79:79" ht="24" thickBot="1">
      <c r="CA19007" s="136"/>
    </row>
    <row r="19008" spans="79:79" ht="24" thickBot="1">
      <c r="CA19008" s="136"/>
    </row>
    <row r="19009" spans="79:79" ht="24" thickBot="1">
      <c r="CA19009" s="136"/>
    </row>
    <row r="19010" spans="79:79" ht="24" thickBot="1">
      <c r="CA19010" s="136"/>
    </row>
    <row r="19011" spans="79:79" ht="24" thickBot="1">
      <c r="CA19011" s="136"/>
    </row>
    <row r="19012" spans="79:79" ht="24" thickBot="1">
      <c r="CA19012" s="136"/>
    </row>
    <row r="19013" spans="79:79" ht="24" thickBot="1">
      <c r="CA19013" s="136"/>
    </row>
    <row r="19014" spans="79:79" ht="24" thickBot="1">
      <c r="CA19014" s="136"/>
    </row>
    <row r="19015" spans="79:79" ht="24" thickBot="1">
      <c r="CA19015" s="136"/>
    </row>
    <row r="19016" spans="79:79" ht="24" thickBot="1">
      <c r="CA19016" s="136"/>
    </row>
    <row r="19017" spans="79:79" ht="24" thickBot="1">
      <c r="CA19017" s="136"/>
    </row>
    <row r="19018" spans="79:79" ht="24" thickBot="1">
      <c r="CA19018" s="136"/>
    </row>
    <row r="19019" spans="79:79" ht="24" thickBot="1">
      <c r="CA19019" s="136"/>
    </row>
    <row r="19020" spans="79:79" ht="24" thickBot="1">
      <c r="CA19020" s="136"/>
    </row>
    <row r="19021" spans="79:79" ht="24" thickBot="1">
      <c r="CA19021" s="136"/>
    </row>
    <row r="19022" spans="79:79" ht="24" thickBot="1">
      <c r="CA19022" s="136"/>
    </row>
    <row r="19023" spans="79:79" ht="24" thickBot="1">
      <c r="CA19023" s="136"/>
    </row>
    <row r="19024" spans="79:79" ht="24" thickBot="1">
      <c r="CA19024" s="136"/>
    </row>
    <row r="19025" spans="79:79" ht="24" thickBot="1">
      <c r="CA19025" s="136"/>
    </row>
    <row r="19026" spans="79:79" ht="24" thickBot="1">
      <c r="CA19026" s="136"/>
    </row>
    <row r="19027" spans="79:79" ht="24" thickBot="1">
      <c r="CA19027" s="136"/>
    </row>
    <row r="19028" spans="79:79" ht="24" thickBot="1">
      <c r="CA19028" s="136"/>
    </row>
    <row r="19029" spans="79:79" ht="24" thickBot="1">
      <c r="CA19029" s="136"/>
    </row>
    <row r="19030" spans="79:79" ht="24" thickBot="1">
      <c r="CA19030" s="136"/>
    </row>
    <row r="19031" spans="79:79" ht="24" thickBot="1">
      <c r="CA19031" s="136"/>
    </row>
    <row r="19032" spans="79:79" ht="24" thickBot="1">
      <c r="CA19032" s="136"/>
    </row>
    <row r="19033" spans="79:79" ht="24" thickBot="1">
      <c r="CA19033" s="136"/>
    </row>
    <row r="19034" spans="79:79" ht="24" thickBot="1">
      <c r="CA19034" s="136"/>
    </row>
    <row r="19035" spans="79:79" ht="24" thickBot="1">
      <c r="CA19035" s="136"/>
    </row>
    <row r="19036" spans="79:79" ht="24" thickBot="1">
      <c r="CA19036" s="136"/>
    </row>
    <row r="19037" spans="79:79" ht="24" thickBot="1">
      <c r="CA19037" s="136"/>
    </row>
    <row r="19038" spans="79:79" ht="24" thickBot="1">
      <c r="CA19038" s="136"/>
    </row>
    <row r="19039" spans="79:79" ht="24" thickBot="1">
      <c r="CA19039" s="136"/>
    </row>
    <row r="19040" spans="79:79" ht="24" thickBot="1">
      <c r="CA19040" s="136"/>
    </row>
    <row r="19041" spans="79:79" ht="24" thickBot="1">
      <c r="CA19041" s="136"/>
    </row>
    <row r="19042" spans="79:79" ht="24" thickBot="1">
      <c r="CA19042" s="136"/>
    </row>
    <row r="19043" spans="79:79" ht="24" thickBot="1">
      <c r="CA19043" s="136"/>
    </row>
    <row r="19044" spans="79:79" ht="24" thickBot="1">
      <c r="CA19044" s="136"/>
    </row>
    <row r="19045" spans="79:79" ht="24" thickBot="1">
      <c r="CA19045" s="136"/>
    </row>
    <row r="19046" spans="79:79" ht="24" thickBot="1">
      <c r="CA19046" s="136"/>
    </row>
    <row r="19047" spans="79:79" ht="24" thickBot="1">
      <c r="CA19047" s="136"/>
    </row>
    <row r="19048" spans="79:79" ht="24" thickBot="1">
      <c r="CA19048" s="136"/>
    </row>
    <row r="19049" spans="79:79" ht="24" thickBot="1">
      <c r="CA19049" s="136"/>
    </row>
    <row r="19050" spans="79:79" ht="24" thickBot="1">
      <c r="CA19050" s="136"/>
    </row>
    <row r="19051" spans="79:79" ht="24" thickBot="1">
      <c r="CA19051" s="136"/>
    </row>
    <row r="19052" spans="79:79" ht="24" thickBot="1">
      <c r="CA19052" s="136"/>
    </row>
    <row r="19053" spans="79:79" ht="24" thickBot="1">
      <c r="CA19053" s="136"/>
    </row>
    <row r="19054" spans="79:79" ht="24" thickBot="1">
      <c r="CA19054" s="136"/>
    </row>
    <row r="19055" spans="79:79" ht="24" thickBot="1">
      <c r="CA19055" s="136"/>
    </row>
    <row r="19056" spans="79:79" ht="24" thickBot="1">
      <c r="CA19056" s="136"/>
    </row>
    <row r="19057" spans="79:79" ht="24" thickBot="1">
      <c r="CA19057" s="136"/>
    </row>
    <row r="19058" spans="79:79" ht="24" thickBot="1">
      <c r="CA19058" s="136"/>
    </row>
    <row r="19059" spans="79:79" ht="24" thickBot="1">
      <c r="CA19059" s="136"/>
    </row>
    <row r="19060" spans="79:79" ht="24" thickBot="1">
      <c r="CA19060" s="136"/>
    </row>
    <row r="19061" spans="79:79" ht="24" thickBot="1">
      <c r="CA19061" s="136"/>
    </row>
    <row r="19062" spans="79:79" ht="24" thickBot="1">
      <c r="CA19062" s="136"/>
    </row>
    <row r="19063" spans="79:79" ht="24" thickBot="1">
      <c r="CA19063" s="136"/>
    </row>
    <row r="19064" spans="79:79" ht="24" thickBot="1">
      <c r="CA19064" s="136"/>
    </row>
    <row r="19065" spans="79:79" ht="24" thickBot="1">
      <c r="CA19065" s="136"/>
    </row>
    <row r="19066" spans="79:79" ht="24" thickBot="1">
      <c r="CA19066" s="136"/>
    </row>
    <row r="19067" spans="79:79" ht="24" thickBot="1">
      <c r="CA19067" s="136"/>
    </row>
    <row r="19068" spans="79:79" ht="24" thickBot="1">
      <c r="CA19068" s="136"/>
    </row>
    <row r="19069" spans="79:79" ht="24" thickBot="1">
      <c r="CA19069" s="136"/>
    </row>
    <row r="19070" spans="79:79" ht="24" thickBot="1">
      <c r="CA19070" s="136"/>
    </row>
    <row r="19071" spans="79:79" ht="24" thickBot="1">
      <c r="CA19071" s="136"/>
    </row>
    <row r="19072" spans="79:79" ht="24" thickBot="1">
      <c r="CA19072" s="136"/>
    </row>
    <row r="19073" spans="79:79" ht="24" thickBot="1">
      <c r="CA19073" s="136"/>
    </row>
    <row r="19074" spans="79:79" ht="24" thickBot="1">
      <c r="CA19074" s="136"/>
    </row>
    <row r="19075" spans="79:79" ht="24" thickBot="1">
      <c r="CA19075" s="136"/>
    </row>
    <row r="19076" spans="79:79" ht="24" thickBot="1">
      <c r="CA19076" s="136"/>
    </row>
    <row r="19077" spans="79:79" ht="24" thickBot="1">
      <c r="CA19077" s="136"/>
    </row>
    <row r="19078" spans="79:79" ht="24" thickBot="1">
      <c r="CA19078" s="136"/>
    </row>
    <row r="19079" spans="79:79" ht="24" thickBot="1">
      <c r="CA19079" s="136"/>
    </row>
    <row r="19080" spans="79:79" ht="24" thickBot="1">
      <c r="CA19080" s="136"/>
    </row>
    <row r="19081" spans="79:79" ht="24" thickBot="1">
      <c r="CA19081" s="136"/>
    </row>
    <row r="19082" spans="79:79" ht="24" thickBot="1">
      <c r="CA19082" s="136"/>
    </row>
    <row r="19083" spans="79:79" ht="24" thickBot="1">
      <c r="CA19083" s="136"/>
    </row>
    <row r="19084" spans="79:79" ht="24" thickBot="1">
      <c r="CA19084" s="136"/>
    </row>
    <row r="19085" spans="79:79" ht="24" thickBot="1">
      <c r="CA19085" s="136"/>
    </row>
    <row r="19086" spans="79:79" ht="24" thickBot="1">
      <c r="CA19086" s="136"/>
    </row>
    <row r="19087" spans="79:79" ht="24" thickBot="1">
      <c r="CA19087" s="136"/>
    </row>
    <row r="19088" spans="79:79" ht="24" thickBot="1">
      <c r="CA19088" s="136"/>
    </row>
    <row r="19089" spans="79:79" ht="24" thickBot="1">
      <c r="CA19089" s="136"/>
    </row>
    <row r="19090" spans="79:79" ht="24" thickBot="1">
      <c r="CA19090" s="136"/>
    </row>
    <row r="19091" spans="79:79" ht="24" thickBot="1">
      <c r="CA19091" s="136"/>
    </row>
    <row r="19092" spans="79:79" ht="24" thickBot="1">
      <c r="CA19092" s="136"/>
    </row>
    <row r="19093" spans="79:79" ht="24" thickBot="1">
      <c r="CA19093" s="136"/>
    </row>
    <row r="19094" spans="79:79" ht="24" thickBot="1">
      <c r="CA19094" s="136"/>
    </row>
    <row r="19095" spans="79:79" ht="24" thickBot="1">
      <c r="CA19095" s="136"/>
    </row>
    <row r="19096" spans="79:79" ht="24" thickBot="1">
      <c r="CA19096" s="136"/>
    </row>
    <row r="19097" spans="79:79" ht="24" thickBot="1">
      <c r="CA19097" s="136"/>
    </row>
    <row r="19098" spans="79:79" ht="24" thickBot="1">
      <c r="CA19098" s="136"/>
    </row>
    <row r="19099" spans="79:79" ht="24" thickBot="1">
      <c r="CA19099" s="136"/>
    </row>
    <row r="19100" spans="79:79" ht="24" thickBot="1">
      <c r="CA19100" s="136"/>
    </row>
    <row r="19101" spans="79:79" ht="24" thickBot="1">
      <c r="CA19101" s="136"/>
    </row>
    <row r="19102" spans="79:79" ht="24" thickBot="1">
      <c r="CA19102" s="136"/>
    </row>
    <row r="19103" spans="79:79" ht="24" thickBot="1">
      <c r="CA19103" s="136"/>
    </row>
    <row r="19104" spans="79:79" ht="24" thickBot="1">
      <c r="CA19104" s="136"/>
    </row>
    <row r="19105" spans="79:79" ht="24" thickBot="1">
      <c r="CA19105" s="136"/>
    </row>
    <row r="19106" spans="79:79" ht="24" thickBot="1">
      <c r="CA19106" s="136"/>
    </row>
    <row r="19107" spans="79:79" ht="24" thickBot="1">
      <c r="CA19107" s="136"/>
    </row>
    <row r="19108" spans="79:79" ht="24" thickBot="1">
      <c r="CA19108" s="136"/>
    </row>
    <row r="19109" spans="79:79" ht="24" thickBot="1">
      <c r="CA19109" s="136"/>
    </row>
    <row r="19110" spans="79:79" ht="24" thickBot="1">
      <c r="CA19110" s="136"/>
    </row>
    <row r="19111" spans="79:79" ht="24" thickBot="1">
      <c r="CA19111" s="136"/>
    </row>
    <row r="19112" spans="79:79" ht="24" thickBot="1">
      <c r="CA19112" s="136"/>
    </row>
    <row r="19113" spans="79:79" ht="24" thickBot="1">
      <c r="CA19113" s="136"/>
    </row>
    <row r="19114" spans="79:79" ht="24" thickBot="1">
      <c r="CA19114" s="136"/>
    </row>
    <row r="19115" spans="79:79" ht="24" thickBot="1">
      <c r="CA19115" s="136"/>
    </row>
    <row r="19116" spans="79:79" ht="24" thickBot="1">
      <c r="CA19116" s="136"/>
    </row>
    <row r="19117" spans="79:79" ht="24" thickBot="1">
      <c r="CA19117" s="136"/>
    </row>
    <row r="19118" spans="79:79" ht="24" thickBot="1">
      <c r="CA19118" s="136"/>
    </row>
    <row r="19119" spans="79:79" ht="24" thickBot="1">
      <c r="CA19119" s="136"/>
    </row>
    <row r="19120" spans="79:79" ht="24" thickBot="1">
      <c r="CA19120" s="136"/>
    </row>
    <row r="19121" spans="79:79" ht="24" thickBot="1">
      <c r="CA19121" s="136"/>
    </row>
    <row r="19122" spans="79:79" ht="24" thickBot="1">
      <c r="CA19122" s="136"/>
    </row>
    <row r="19123" spans="79:79" ht="24" thickBot="1">
      <c r="CA19123" s="136"/>
    </row>
    <row r="19124" spans="79:79" ht="24" thickBot="1">
      <c r="CA19124" s="136"/>
    </row>
    <row r="19125" spans="79:79" ht="24" thickBot="1">
      <c r="CA19125" s="136"/>
    </row>
    <row r="19126" spans="79:79" ht="24" thickBot="1">
      <c r="CA19126" s="136"/>
    </row>
    <row r="19127" spans="79:79" ht="24" thickBot="1">
      <c r="CA19127" s="136"/>
    </row>
    <row r="19128" spans="79:79" ht="24" thickBot="1">
      <c r="CA19128" s="136"/>
    </row>
    <row r="19129" spans="79:79" ht="24" thickBot="1">
      <c r="CA19129" s="136"/>
    </row>
    <row r="19130" spans="79:79" ht="24" thickBot="1">
      <c r="CA19130" s="136"/>
    </row>
    <row r="19131" spans="79:79" ht="24" thickBot="1">
      <c r="CA19131" s="136"/>
    </row>
    <row r="19132" spans="79:79" ht="24" thickBot="1">
      <c r="CA19132" s="136"/>
    </row>
    <row r="19133" spans="79:79" ht="24" thickBot="1">
      <c r="CA19133" s="136"/>
    </row>
    <row r="19134" spans="79:79" ht="24" thickBot="1">
      <c r="CA19134" s="136"/>
    </row>
    <row r="19135" spans="79:79" ht="24" thickBot="1">
      <c r="CA19135" s="136"/>
    </row>
    <row r="19136" spans="79:79" ht="24" thickBot="1">
      <c r="CA19136" s="136"/>
    </row>
    <row r="19137" spans="79:79" ht="24" thickBot="1">
      <c r="CA19137" s="136"/>
    </row>
    <row r="19138" spans="79:79" ht="24" thickBot="1">
      <c r="CA19138" s="136"/>
    </row>
    <row r="19139" spans="79:79" ht="24" thickBot="1">
      <c r="CA19139" s="136"/>
    </row>
    <row r="19140" spans="79:79" ht="24" thickBot="1">
      <c r="CA19140" s="136"/>
    </row>
    <row r="19141" spans="79:79" ht="24" thickBot="1">
      <c r="CA19141" s="136"/>
    </row>
    <row r="19142" spans="79:79" ht="24" thickBot="1">
      <c r="CA19142" s="136"/>
    </row>
    <row r="19143" spans="79:79" ht="24" thickBot="1">
      <c r="CA19143" s="136"/>
    </row>
    <row r="19144" spans="79:79" ht="24" thickBot="1">
      <c r="CA19144" s="136"/>
    </row>
    <row r="19145" spans="79:79" ht="24" thickBot="1">
      <c r="CA19145" s="136"/>
    </row>
    <row r="19146" spans="79:79" ht="24" thickBot="1">
      <c r="CA19146" s="136"/>
    </row>
    <row r="19147" spans="79:79" ht="24" thickBot="1">
      <c r="CA19147" s="136"/>
    </row>
    <row r="19148" spans="79:79" ht="24" thickBot="1">
      <c r="CA19148" s="136"/>
    </row>
    <row r="19149" spans="79:79" ht="24" thickBot="1">
      <c r="CA19149" s="136"/>
    </row>
    <row r="19150" spans="79:79" ht="24" thickBot="1">
      <c r="CA19150" s="136"/>
    </row>
    <row r="19151" spans="79:79" ht="24" thickBot="1">
      <c r="CA19151" s="136"/>
    </row>
    <row r="19152" spans="79:79" ht="24" thickBot="1">
      <c r="CA19152" s="136"/>
    </row>
    <row r="19153" spans="79:79" ht="24" thickBot="1">
      <c r="CA19153" s="136"/>
    </row>
    <row r="19154" spans="79:79" ht="24" thickBot="1">
      <c r="CA19154" s="136"/>
    </row>
    <row r="19155" spans="79:79" ht="24" thickBot="1">
      <c r="CA19155" s="136"/>
    </row>
    <row r="19156" spans="79:79" ht="24" thickBot="1">
      <c r="CA19156" s="136"/>
    </row>
    <row r="19157" spans="79:79" ht="24" thickBot="1">
      <c r="CA19157" s="136"/>
    </row>
    <row r="19158" spans="79:79" ht="24" thickBot="1">
      <c r="CA19158" s="136"/>
    </row>
    <row r="19159" spans="79:79" ht="24" thickBot="1">
      <c r="CA19159" s="136"/>
    </row>
    <row r="19160" spans="79:79" ht="24" thickBot="1">
      <c r="CA19160" s="136"/>
    </row>
    <row r="19161" spans="79:79" ht="24" thickBot="1">
      <c r="CA19161" s="136"/>
    </row>
    <row r="19162" spans="79:79" ht="24" thickBot="1">
      <c r="CA19162" s="136"/>
    </row>
    <row r="19163" spans="79:79" ht="24" thickBot="1">
      <c r="CA19163" s="136"/>
    </row>
    <row r="19164" spans="79:79" ht="24" thickBot="1">
      <c r="CA19164" s="136"/>
    </row>
    <row r="19165" spans="79:79" ht="24" thickBot="1">
      <c r="CA19165" s="136"/>
    </row>
    <row r="19166" spans="79:79" ht="24" thickBot="1">
      <c r="CA19166" s="136"/>
    </row>
    <row r="19167" spans="79:79" ht="24" thickBot="1">
      <c r="CA19167" s="136"/>
    </row>
    <row r="19168" spans="79:79" ht="24" thickBot="1">
      <c r="CA19168" s="136"/>
    </row>
    <row r="19169" spans="79:79" ht="24" thickBot="1">
      <c r="CA19169" s="136"/>
    </row>
    <row r="19170" spans="79:79" ht="24" thickBot="1">
      <c r="CA19170" s="136"/>
    </row>
    <row r="19171" spans="79:79" ht="24" thickBot="1">
      <c r="CA19171" s="136"/>
    </row>
    <row r="19172" spans="79:79" ht="24" thickBot="1">
      <c r="CA19172" s="136"/>
    </row>
    <row r="19173" spans="79:79" ht="24" thickBot="1">
      <c r="CA19173" s="136"/>
    </row>
    <row r="19174" spans="79:79" ht="24" thickBot="1">
      <c r="CA19174" s="136"/>
    </row>
    <row r="19175" spans="79:79" ht="24" thickBot="1">
      <c r="CA19175" s="136"/>
    </row>
    <row r="19176" spans="79:79" ht="24" thickBot="1">
      <c r="CA19176" s="136"/>
    </row>
    <row r="19177" spans="79:79" ht="24" thickBot="1">
      <c r="CA19177" s="136"/>
    </row>
    <row r="19178" spans="79:79" ht="24" thickBot="1">
      <c r="CA19178" s="136"/>
    </row>
    <row r="19179" spans="79:79" ht="24" thickBot="1">
      <c r="CA19179" s="136"/>
    </row>
    <row r="19180" spans="79:79" ht="24" thickBot="1">
      <c r="CA19180" s="136"/>
    </row>
    <row r="19181" spans="79:79" ht="24" thickBot="1">
      <c r="CA19181" s="136"/>
    </row>
    <row r="19182" spans="79:79" ht="24" thickBot="1">
      <c r="CA19182" s="136"/>
    </row>
    <row r="19183" spans="79:79" ht="24" thickBot="1">
      <c r="CA19183" s="136"/>
    </row>
    <row r="19184" spans="79:79" ht="24" thickBot="1">
      <c r="CA19184" s="136"/>
    </row>
    <row r="19185" spans="79:79" ht="24" thickBot="1">
      <c r="CA19185" s="136"/>
    </row>
    <row r="19186" spans="79:79" ht="24" thickBot="1">
      <c r="CA19186" s="136"/>
    </row>
    <row r="19187" spans="79:79" ht="24" thickBot="1">
      <c r="CA19187" s="136"/>
    </row>
    <row r="19188" spans="79:79" ht="24" thickBot="1">
      <c r="CA19188" s="136"/>
    </row>
    <row r="19189" spans="79:79" ht="24" thickBot="1">
      <c r="CA19189" s="136"/>
    </row>
    <row r="19190" spans="79:79" ht="24" thickBot="1">
      <c r="CA19190" s="136"/>
    </row>
    <row r="19191" spans="79:79" ht="24" thickBot="1">
      <c r="CA19191" s="136"/>
    </row>
    <row r="19192" spans="79:79" ht="24" thickBot="1">
      <c r="CA19192" s="136"/>
    </row>
    <row r="19193" spans="79:79" ht="24" thickBot="1">
      <c r="CA19193" s="136"/>
    </row>
    <row r="19194" spans="79:79" ht="24" thickBot="1">
      <c r="CA19194" s="136"/>
    </row>
    <row r="19195" spans="79:79" ht="24" thickBot="1">
      <c r="CA19195" s="136"/>
    </row>
    <row r="19196" spans="79:79" ht="24" thickBot="1">
      <c r="CA19196" s="136"/>
    </row>
    <row r="19197" spans="79:79" ht="24" thickBot="1">
      <c r="CA19197" s="136"/>
    </row>
    <row r="19198" spans="79:79" ht="24" thickBot="1">
      <c r="CA19198" s="136"/>
    </row>
    <row r="19199" spans="79:79" ht="24" thickBot="1">
      <c r="CA19199" s="136"/>
    </row>
    <row r="19200" spans="79:79" ht="24" thickBot="1">
      <c r="CA19200" s="136"/>
    </row>
    <row r="19201" spans="79:79" ht="24" thickBot="1">
      <c r="CA19201" s="136"/>
    </row>
    <row r="19202" spans="79:79" ht="24" thickBot="1">
      <c r="CA19202" s="136"/>
    </row>
    <row r="19203" spans="79:79" ht="24" thickBot="1">
      <c r="CA19203" s="136"/>
    </row>
    <row r="19204" spans="79:79" ht="24" thickBot="1">
      <c r="CA19204" s="136"/>
    </row>
    <row r="19205" spans="79:79" ht="24" thickBot="1">
      <c r="CA19205" s="136"/>
    </row>
    <row r="19206" spans="79:79" ht="24" thickBot="1">
      <c r="CA19206" s="136"/>
    </row>
    <row r="19207" spans="79:79" ht="24" thickBot="1">
      <c r="CA19207" s="136"/>
    </row>
    <row r="19208" spans="79:79" ht="24" thickBot="1">
      <c r="CA19208" s="136"/>
    </row>
    <row r="19209" spans="79:79" ht="24" thickBot="1">
      <c r="CA19209" s="136"/>
    </row>
    <row r="19210" spans="79:79" ht="24" thickBot="1">
      <c r="CA19210" s="136"/>
    </row>
    <row r="19211" spans="79:79" ht="24" thickBot="1">
      <c r="CA19211" s="136"/>
    </row>
    <row r="19212" spans="79:79" ht="24" thickBot="1">
      <c r="CA19212" s="136"/>
    </row>
    <row r="19213" spans="79:79" ht="24" thickBot="1">
      <c r="CA19213" s="136"/>
    </row>
    <row r="19214" spans="79:79" ht="24" thickBot="1">
      <c r="CA19214" s="136"/>
    </row>
    <row r="19215" spans="79:79" ht="24" thickBot="1">
      <c r="CA19215" s="136"/>
    </row>
    <row r="19216" spans="79:79" ht="24" thickBot="1">
      <c r="CA19216" s="136"/>
    </row>
    <row r="19217" spans="79:79" ht="24" thickBot="1">
      <c r="CA19217" s="136"/>
    </row>
    <row r="19218" spans="79:79" ht="24" thickBot="1">
      <c r="CA19218" s="136"/>
    </row>
    <row r="19219" spans="79:79" ht="24" thickBot="1">
      <c r="CA19219" s="136"/>
    </row>
    <row r="19220" spans="79:79" ht="24" thickBot="1">
      <c r="CA19220" s="136"/>
    </row>
    <row r="19221" spans="79:79" ht="24" thickBot="1">
      <c r="CA19221" s="136"/>
    </row>
    <row r="19222" spans="79:79" ht="24" thickBot="1">
      <c r="CA19222" s="136"/>
    </row>
    <row r="19223" spans="79:79" ht="24" thickBot="1">
      <c r="CA19223" s="136"/>
    </row>
    <row r="19224" spans="79:79" ht="24" thickBot="1">
      <c r="CA19224" s="136"/>
    </row>
    <row r="19225" spans="79:79" ht="24" thickBot="1">
      <c r="CA19225" s="136"/>
    </row>
    <row r="19226" spans="79:79" ht="24" thickBot="1">
      <c r="CA19226" s="136"/>
    </row>
    <row r="19227" spans="79:79" ht="24" thickBot="1">
      <c r="CA19227" s="136"/>
    </row>
    <row r="19228" spans="79:79" ht="24" thickBot="1">
      <c r="CA19228" s="136"/>
    </row>
    <row r="19229" spans="79:79" ht="24" thickBot="1">
      <c r="CA19229" s="136"/>
    </row>
    <row r="19230" spans="79:79" ht="24" thickBot="1">
      <c r="CA19230" s="136"/>
    </row>
    <row r="19231" spans="79:79" ht="24" thickBot="1">
      <c r="CA19231" s="136"/>
    </row>
    <row r="19232" spans="79:79" ht="24" thickBot="1">
      <c r="CA19232" s="136"/>
    </row>
    <row r="19233" spans="79:79" ht="24" thickBot="1">
      <c r="CA19233" s="136"/>
    </row>
    <row r="19234" spans="79:79" ht="24" thickBot="1">
      <c r="CA19234" s="136"/>
    </row>
    <row r="19235" spans="79:79" ht="24" thickBot="1">
      <c r="CA19235" s="136"/>
    </row>
    <row r="19236" spans="79:79" ht="24" thickBot="1">
      <c r="CA19236" s="136"/>
    </row>
    <row r="19237" spans="79:79" ht="24" thickBot="1">
      <c r="CA19237" s="136"/>
    </row>
    <row r="19238" spans="79:79" ht="24" thickBot="1">
      <c r="CA19238" s="136"/>
    </row>
    <row r="19239" spans="79:79" ht="24" thickBot="1">
      <c r="CA19239" s="136"/>
    </row>
    <row r="19240" spans="79:79" ht="24" thickBot="1">
      <c r="CA19240" s="136"/>
    </row>
    <row r="19241" spans="79:79" ht="24" thickBot="1">
      <c r="CA19241" s="136"/>
    </row>
    <row r="19242" spans="79:79" ht="24" thickBot="1">
      <c r="CA19242" s="136"/>
    </row>
    <row r="19243" spans="79:79" ht="24" thickBot="1">
      <c r="CA19243" s="136"/>
    </row>
    <row r="19244" spans="79:79" ht="24" thickBot="1">
      <c r="CA19244" s="136"/>
    </row>
    <row r="19245" spans="79:79" ht="24" thickBot="1">
      <c r="CA19245" s="136"/>
    </row>
    <row r="19246" spans="79:79" ht="24" thickBot="1">
      <c r="CA19246" s="136"/>
    </row>
    <row r="19247" spans="79:79" ht="24" thickBot="1">
      <c r="CA19247" s="136"/>
    </row>
    <row r="19248" spans="79:79" ht="24" thickBot="1">
      <c r="CA19248" s="136"/>
    </row>
    <row r="19249" spans="79:79" ht="24" thickBot="1">
      <c r="CA19249" s="136"/>
    </row>
    <row r="19250" spans="79:79" ht="24" thickBot="1">
      <c r="CA19250" s="136"/>
    </row>
    <row r="19251" spans="79:79" ht="24" thickBot="1">
      <c r="CA19251" s="136"/>
    </row>
    <row r="19252" spans="79:79" ht="24" thickBot="1">
      <c r="CA19252" s="136"/>
    </row>
    <row r="19253" spans="79:79" ht="24" thickBot="1">
      <c r="CA19253" s="136"/>
    </row>
    <row r="19254" spans="79:79" ht="24" thickBot="1">
      <c r="CA19254" s="136"/>
    </row>
    <row r="19255" spans="79:79" ht="24" thickBot="1">
      <c r="CA19255" s="136"/>
    </row>
    <row r="19256" spans="79:79" ht="24" thickBot="1">
      <c r="CA19256" s="136"/>
    </row>
    <row r="19257" spans="79:79" ht="24" thickBot="1">
      <c r="CA19257" s="136"/>
    </row>
    <row r="19258" spans="79:79" ht="24" thickBot="1">
      <c r="CA19258" s="136"/>
    </row>
    <row r="19259" spans="79:79" ht="24" thickBot="1">
      <c r="CA19259" s="136"/>
    </row>
    <row r="19260" spans="79:79" ht="24" thickBot="1">
      <c r="CA19260" s="136"/>
    </row>
    <row r="19261" spans="79:79" ht="24" thickBot="1">
      <c r="CA19261" s="136"/>
    </row>
    <row r="19262" spans="79:79" ht="24" thickBot="1">
      <c r="CA19262" s="136"/>
    </row>
    <row r="19263" spans="79:79" ht="24" thickBot="1">
      <c r="CA19263" s="136"/>
    </row>
    <row r="19264" spans="79:79" ht="24" thickBot="1">
      <c r="CA19264" s="136"/>
    </row>
    <row r="19265" spans="79:79" ht="24" thickBot="1">
      <c r="CA19265" s="136"/>
    </row>
    <row r="19266" spans="79:79" ht="24" thickBot="1">
      <c r="CA19266" s="136"/>
    </row>
    <row r="19267" spans="79:79" ht="24" thickBot="1">
      <c r="CA19267" s="136"/>
    </row>
    <row r="19268" spans="79:79" ht="24" thickBot="1">
      <c r="CA19268" s="136"/>
    </row>
    <row r="19269" spans="79:79" ht="24" thickBot="1">
      <c r="CA19269" s="136"/>
    </row>
    <row r="19270" spans="79:79" ht="24" thickBot="1">
      <c r="CA19270" s="136"/>
    </row>
    <row r="19271" spans="79:79" ht="24" thickBot="1">
      <c r="CA19271" s="136"/>
    </row>
    <row r="19272" spans="79:79" ht="24" thickBot="1">
      <c r="CA19272" s="136"/>
    </row>
    <row r="19273" spans="79:79" ht="24" thickBot="1">
      <c r="CA19273" s="136"/>
    </row>
    <row r="19274" spans="79:79" ht="24" thickBot="1">
      <c r="CA19274" s="136"/>
    </row>
    <row r="19275" spans="79:79" ht="24" thickBot="1">
      <c r="CA19275" s="136"/>
    </row>
    <row r="19276" spans="79:79" ht="24" thickBot="1">
      <c r="CA19276" s="136"/>
    </row>
    <row r="19277" spans="79:79" ht="24" thickBot="1">
      <c r="CA19277" s="136"/>
    </row>
    <row r="19278" spans="79:79" ht="24" thickBot="1">
      <c r="CA19278" s="136"/>
    </row>
    <row r="19279" spans="79:79" ht="24" thickBot="1">
      <c r="CA19279" s="136"/>
    </row>
    <row r="19280" spans="79:79" ht="24" thickBot="1">
      <c r="CA19280" s="136"/>
    </row>
    <row r="19281" spans="79:79" ht="24" thickBot="1">
      <c r="CA19281" s="136"/>
    </row>
    <row r="19282" spans="79:79" ht="24" thickBot="1">
      <c r="CA19282" s="136"/>
    </row>
    <row r="19283" spans="79:79" ht="24" thickBot="1">
      <c r="CA19283" s="136"/>
    </row>
    <row r="19284" spans="79:79" ht="24" thickBot="1">
      <c r="CA19284" s="136"/>
    </row>
    <row r="19285" spans="79:79" ht="24" thickBot="1">
      <c r="CA19285" s="136"/>
    </row>
    <row r="19286" spans="79:79" ht="24" thickBot="1">
      <c r="CA19286" s="136"/>
    </row>
    <row r="19287" spans="79:79" ht="24" thickBot="1">
      <c r="CA19287" s="136"/>
    </row>
    <row r="19288" spans="79:79" ht="24" thickBot="1">
      <c r="CA19288" s="136"/>
    </row>
    <row r="19289" spans="79:79" ht="24" thickBot="1">
      <c r="CA19289" s="136"/>
    </row>
    <row r="19290" spans="79:79" ht="24" thickBot="1">
      <c r="CA19290" s="136"/>
    </row>
    <row r="19291" spans="79:79" ht="24" thickBot="1">
      <c r="CA19291" s="136"/>
    </row>
    <row r="19292" spans="79:79" ht="24" thickBot="1">
      <c r="CA19292" s="136"/>
    </row>
    <row r="19293" spans="79:79" ht="24" thickBot="1">
      <c r="CA19293" s="136"/>
    </row>
    <row r="19294" spans="79:79" ht="24" thickBot="1">
      <c r="CA19294" s="136"/>
    </row>
    <row r="19295" spans="79:79" ht="24" thickBot="1">
      <c r="CA19295" s="136"/>
    </row>
    <row r="19296" spans="79:79" ht="24" thickBot="1">
      <c r="CA19296" s="136"/>
    </row>
    <row r="19297" spans="79:79" ht="24" thickBot="1">
      <c r="CA19297" s="136"/>
    </row>
    <row r="19298" spans="79:79" ht="24" thickBot="1">
      <c r="CA19298" s="136"/>
    </row>
    <row r="19299" spans="79:79" ht="24" thickBot="1">
      <c r="CA19299" s="136"/>
    </row>
    <row r="19300" spans="79:79" ht="24" thickBot="1">
      <c r="CA19300" s="136"/>
    </row>
    <row r="19301" spans="79:79" ht="24" thickBot="1">
      <c r="CA19301" s="136"/>
    </row>
    <row r="19302" spans="79:79" ht="24" thickBot="1">
      <c r="CA19302" s="136"/>
    </row>
    <row r="19303" spans="79:79" ht="24" thickBot="1">
      <c r="CA19303" s="136"/>
    </row>
    <row r="19304" spans="79:79" ht="24" thickBot="1">
      <c r="CA19304" s="136"/>
    </row>
    <row r="19305" spans="79:79" ht="24" thickBot="1">
      <c r="CA19305" s="136"/>
    </row>
    <row r="19306" spans="79:79" ht="24" thickBot="1">
      <c r="CA19306" s="136"/>
    </row>
    <row r="19307" spans="79:79" ht="24" thickBot="1">
      <c r="CA19307" s="136"/>
    </row>
    <row r="19308" spans="79:79" ht="24" thickBot="1">
      <c r="CA19308" s="136"/>
    </row>
    <row r="19309" spans="79:79" ht="24" thickBot="1">
      <c r="CA19309" s="136"/>
    </row>
    <row r="19310" spans="79:79" ht="24" thickBot="1">
      <c r="CA19310" s="136"/>
    </row>
    <row r="19311" spans="79:79" ht="24" thickBot="1">
      <c r="CA19311" s="136"/>
    </row>
    <row r="19312" spans="79:79" ht="24" thickBot="1">
      <c r="CA19312" s="136"/>
    </row>
    <row r="19313" spans="79:79" ht="24" thickBot="1">
      <c r="CA19313" s="136"/>
    </row>
    <row r="19314" spans="79:79" ht="24" thickBot="1">
      <c r="CA19314" s="136"/>
    </row>
    <row r="19315" spans="79:79" ht="24" thickBot="1">
      <c r="CA19315" s="136"/>
    </row>
    <row r="19316" spans="79:79" ht="24" thickBot="1">
      <c r="CA19316" s="136"/>
    </row>
    <row r="19317" spans="79:79" ht="24" thickBot="1">
      <c r="CA19317" s="136"/>
    </row>
    <row r="19318" spans="79:79" ht="24" thickBot="1">
      <c r="CA19318" s="136"/>
    </row>
    <row r="19319" spans="79:79" ht="24" thickBot="1">
      <c r="CA19319" s="136"/>
    </row>
    <row r="19320" spans="79:79" ht="24" thickBot="1">
      <c r="CA19320" s="136"/>
    </row>
    <row r="19321" spans="79:79" ht="24" thickBot="1">
      <c r="CA19321" s="136"/>
    </row>
    <row r="19322" spans="79:79" ht="24" thickBot="1">
      <c r="CA19322" s="136"/>
    </row>
    <row r="19323" spans="79:79" ht="24" thickBot="1">
      <c r="CA19323" s="136"/>
    </row>
    <row r="19324" spans="79:79" ht="24" thickBot="1">
      <c r="CA19324" s="136"/>
    </row>
    <row r="19325" spans="79:79" ht="24" thickBot="1">
      <c r="CA19325" s="136"/>
    </row>
    <row r="19326" spans="79:79" ht="24" thickBot="1">
      <c r="CA19326" s="136"/>
    </row>
    <row r="19327" spans="79:79" ht="24" thickBot="1">
      <c r="CA19327" s="136"/>
    </row>
    <row r="19328" spans="79:79" ht="24" thickBot="1">
      <c r="CA19328" s="136"/>
    </row>
    <row r="19329" spans="79:79" ht="24" thickBot="1">
      <c r="CA19329" s="136"/>
    </row>
    <row r="19330" spans="79:79" ht="24" thickBot="1">
      <c r="CA19330" s="136"/>
    </row>
    <row r="19331" spans="79:79" ht="24" thickBot="1">
      <c r="CA19331" s="136"/>
    </row>
    <row r="19332" spans="79:79" ht="24" thickBot="1">
      <c r="CA19332" s="136"/>
    </row>
    <row r="19333" spans="79:79" ht="24" thickBot="1">
      <c r="CA19333" s="136"/>
    </row>
    <row r="19334" spans="79:79" ht="24" thickBot="1">
      <c r="CA19334" s="136"/>
    </row>
    <row r="19335" spans="79:79" ht="24" thickBot="1">
      <c r="CA19335" s="136"/>
    </row>
    <row r="19336" spans="79:79" ht="24" thickBot="1">
      <c r="CA19336" s="136"/>
    </row>
    <row r="19337" spans="79:79" ht="24" thickBot="1">
      <c r="CA19337" s="136"/>
    </row>
    <row r="19338" spans="79:79" ht="24" thickBot="1">
      <c r="CA19338" s="136"/>
    </row>
    <row r="19339" spans="79:79" ht="24" thickBot="1">
      <c r="CA19339" s="136"/>
    </row>
    <row r="19340" spans="79:79" ht="24" thickBot="1">
      <c r="CA19340" s="136"/>
    </row>
    <row r="19341" spans="79:79" ht="24" thickBot="1">
      <c r="CA19341" s="136"/>
    </row>
    <row r="19342" spans="79:79" ht="24" thickBot="1">
      <c r="CA19342" s="136"/>
    </row>
    <row r="19343" spans="79:79" ht="24" thickBot="1">
      <c r="CA19343" s="136"/>
    </row>
    <row r="19344" spans="79:79" ht="24" thickBot="1">
      <c r="CA19344" s="136"/>
    </row>
    <row r="19345" spans="79:79" ht="24" thickBot="1">
      <c r="CA19345" s="136"/>
    </row>
    <row r="19346" spans="79:79" ht="24" thickBot="1">
      <c r="CA19346" s="136"/>
    </row>
    <row r="19347" spans="79:79" ht="24" thickBot="1">
      <c r="CA19347" s="136"/>
    </row>
    <row r="19348" spans="79:79" ht="24" thickBot="1">
      <c r="CA19348" s="136"/>
    </row>
    <row r="19349" spans="79:79" ht="24" thickBot="1">
      <c r="CA19349" s="136"/>
    </row>
    <row r="19350" spans="79:79" ht="24" thickBot="1">
      <c r="CA19350" s="136"/>
    </row>
    <row r="19351" spans="79:79" ht="24" thickBot="1">
      <c r="CA19351" s="136"/>
    </row>
    <row r="19352" spans="79:79" ht="24" thickBot="1">
      <c r="CA19352" s="136"/>
    </row>
    <row r="19353" spans="79:79" ht="24" thickBot="1">
      <c r="CA19353" s="136"/>
    </row>
    <row r="19354" spans="79:79" ht="24" thickBot="1">
      <c r="CA19354" s="136"/>
    </row>
    <row r="19355" spans="79:79" ht="24" thickBot="1">
      <c r="CA19355" s="136"/>
    </row>
    <row r="19356" spans="79:79" ht="24" thickBot="1">
      <c r="CA19356" s="136"/>
    </row>
    <row r="19357" spans="79:79" ht="24" thickBot="1">
      <c r="CA19357" s="136"/>
    </row>
    <row r="19358" spans="79:79" ht="24" thickBot="1">
      <c r="CA19358" s="136"/>
    </row>
    <row r="19359" spans="79:79" ht="24" thickBot="1">
      <c r="CA19359" s="136"/>
    </row>
    <row r="19360" spans="79:79" ht="24" thickBot="1">
      <c r="CA19360" s="136"/>
    </row>
    <row r="19361" spans="79:79" ht="24" thickBot="1">
      <c r="CA19361" s="136"/>
    </row>
    <row r="19362" spans="79:79" ht="24" thickBot="1">
      <c r="CA19362" s="136"/>
    </row>
    <row r="19363" spans="79:79" ht="24" thickBot="1">
      <c r="CA19363" s="136"/>
    </row>
    <row r="19364" spans="79:79" ht="24" thickBot="1">
      <c r="CA19364" s="136"/>
    </row>
    <row r="19365" spans="79:79" ht="24" thickBot="1">
      <c r="CA19365" s="136"/>
    </row>
    <row r="19366" spans="79:79" ht="24" thickBot="1">
      <c r="CA19366" s="136"/>
    </row>
    <row r="19367" spans="79:79" ht="24" thickBot="1">
      <c r="CA19367" s="136"/>
    </row>
    <row r="19368" spans="79:79" ht="24" thickBot="1">
      <c r="CA19368" s="136"/>
    </row>
    <row r="19369" spans="79:79" ht="24" thickBot="1">
      <c r="CA19369" s="136"/>
    </row>
    <row r="19370" spans="79:79" ht="24" thickBot="1">
      <c r="CA19370" s="136"/>
    </row>
    <row r="19371" spans="79:79" ht="24" thickBot="1">
      <c r="CA19371" s="136"/>
    </row>
    <row r="19372" spans="79:79" ht="24" thickBot="1">
      <c r="CA19372" s="136"/>
    </row>
    <row r="19373" spans="79:79" ht="24" thickBot="1">
      <c r="CA19373" s="136"/>
    </row>
    <row r="19374" spans="79:79" ht="24" thickBot="1">
      <c r="CA19374" s="136"/>
    </row>
    <row r="19375" spans="79:79" ht="24" thickBot="1">
      <c r="CA19375" s="136"/>
    </row>
    <row r="19376" spans="79:79" ht="24" thickBot="1">
      <c r="CA19376" s="136"/>
    </row>
    <row r="19377" spans="79:79" ht="24" thickBot="1">
      <c r="CA19377" s="136"/>
    </row>
    <row r="19378" spans="79:79" ht="24" thickBot="1">
      <c r="CA19378" s="136"/>
    </row>
    <row r="19379" spans="79:79" ht="24" thickBot="1">
      <c r="CA19379" s="136"/>
    </row>
    <row r="19380" spans="79:79" ht="24" thickBot="1">
      <c r="CA19380" s="136"/>
    </row>
    <row r="19381" spans="79:79" ht="24" thickBot="1">
      <c r="CA19381" s="136"/>
    </row>
    <row r="19382" spans="79:79" ht="24" thickBot="1">
      <c r="CA19382" s="136"/>
    </row>
    <row r="19383" spans="79:79" ht="24" thickBot="1">
      <c r="CA19383" s="136"/>
    </row>
    <row r="19384" spans="79:79" ht="24" thickBot="1">
      <c r="CA19384" s="136"/>
    </row>
    <row r="19385" spans="79:79" ht="24" thickBot="1">
      <c r="CA19385" s="136"/>
    </row>
    <row r="19386" spans="79:79" ht="24" thickBot="1">
      <c r="CA19386" s="136"/>
    </row>
    <row r="19387" spans="79:79" ht="24" thickBot="1">
      <c r="CA19387" s="136"/>
    </row>
    <row r="19388" spans="79:79" ht="24" thickBot="1">
      <c r="CA19388" s="136"/>
    </row>
    <row r="19389" spans="79:79" ht="24" thickBot="1">
      <c r="CA19389" s="136"/>
    </row>
    <row r="19390" spans="79:79" ht="24" thickBot="1">
      <c r="CA19390" s="136"/>
    </row>
    <row r="19391" spans="79:79" ht="24" thickBot="1">
      <c r="CA19391" s="136"/>
    </row>
    <row r="19392" spans="79:79" ht="24" thickBot="1">
      <c r="CA19392" s="136"/>
    </row>
    <row r="19393" spans="79:79" ht="24" thickBot="1">
      <c r="CA19393" s="136"/>
    </row>
    <row r="19394" spans="79:79" ht="24" thickBot="1">
      <c r="CA19394" s="136"/>
    </row>
    <row r="19395" spans="79:79" ht="24" thickBot="1">
      <c r="CA19395" s="136"/>
    </row>
    <row r="19396" spans="79:79" ht="24" thickBot="1">
      <c r="CA19396" s="136"/>
    </row>
    <row r="19397" spans="79:79" ht="24" thickBot="1">
      <c r="CA19397" s="136"/>
    </row>
    <row r="19398" spans="79:79" ht="24" thickBot="1">
      <c r="CA19398" s="136"/>
    </row>
    <row r="19399" spans="79:79" ht="24" thickBot="1">
      <c r="CA19399" s="136"/>
    </row>
    <row r="19400" spans="79:79" ht="24" thickBot="1">
      <c r="CA19400" s="136"/>
    </row>
    <row r="19401" spans="79:79" ht="24" thickBot="1">
      <c r="CA19401" s="136"/>
    </row>
    <row r="19402" spans="79:79" ht="24" thickBot="1">
      <c r="CA19402" s="136"/>
    </row>
    <row r="19403" spans="79:79" ht="24" thickBot="1">
      <c r="CA19403" s="136"/>
    </row>
    <row r="19404" spans="79:79" ht="24" thickBot="1">
      <c r="CA19404" s="136"/>
    </row>
    <row r="19405" spans="79:79" ht="24" thickBot="1">
      <c r="CA19405" s="136"/>
    </row>
    <row r="19406" spans="79:79" ht="24" thickBot="1">
      <c r="CA19406" s="136"/>
    </row>
    <row r="19407" spans="79:79" ht="24" thickBot="1">
      <c r="CA19407" s="136"/>
    </row>
    <row r="19408" spans="79:79" ht="24" thickBot="1">
      <c r="CA19408" s="136"/>
    </row>
    <row r="19409" spans="79:79" ht="24" thickBot="1">
      <c r="CA19409" s="136"/>
    </row>
    <row r="19410" spans="79:79" ht="24" thickBot="1">
      <c r="CA19410" s="136"/>
    </row>
    <row r="19411" spans="79:79" ht="24" thickBot="1">
      <c r="CA19411" s="136"/>
    </row>
    <row r="19412" spans="79:79" ht="24" thickBot="1">
      <c r="CA19412" s="136"/>
    </row>
    <row r="19413" spans="79:79" ht="24" thickBot="1">
      <c r="CA19413" s="136"/>
    </row>
    <row r="19414" spans="79:79" ht="24" thickBot="1">
      <c r="CA19414" s="136"/>
    </row>
    <row r="19415" spans="79:79" ht="24" thickBot="1">
      <c r="CA19415" s="136"/>
    </row>
    <row r="19416" spans="79:79" ht="24" thickBot="1">
      <c r="CA19416" s="136"/>
    </row>
    <row r="19417" spans="79:79" ht="24" thickBot="1">
      <c r="CA19417" s="136"/>
    </row>
    <row r="19418" spans="79:79" ht="24" thickBot="1">
      <c r="CA19418" s="136"/>
    </row>
    <row r="19419" spans="79:79" ht="24" thickBot="1">
      <c r="CA19419" s="136"/>
    </row>
    <row r="19420" spans="79:79" ht="24" thickBot="1">
      <c r="CA19420" s="136"/>
    </row>
    <row r="19421" spans="79:79" ht="24" thickBot="1">
      <c r="CA19421" s="136"/>
    </row>
    <row r="19422" spans="79:79" ht="24" thickBot="1">
      <c r="CA19422" s="136"/>
    </row>
    <row r="19423" spans="79:79" ht="24" thickBot="1">
      <c r="CA19423" s="136"/>
    </row>
    <row r="19424" spans="79:79" ht="24" thickBot="1">
      <c r="CA19424" s="136"/>
    </row>
    <row r="19425" spans="79:79" ht="24" thickBot="1">
      <c r="CA19425" s="136"/>
    </row>
    <row r="19426" spans="79:79" ht="24" thickBot="1">
      <c r="CA19426" s="136"/>
    </row>
    <row r="19427" spans="79:79" ht="24" thickBot="1">
      <c r="CA19427" s="136"/>
    </row>
    <row r="19428" spans="79:79" ht="24" thickBot="1">
      <c r="CA19428" s="136"/>
    </row>
    <row r="19429" spans="79:79" ht="24" thickBot="1">
      <c r="CA19429" s="136"/>
    </row>
    <row r="19430" spans="79:79" ht="24" thickBot="1">
      <c r="CA19430" s="136"/>
    </row>
    <row r="19431" spans="79:79" ht="24" thickBot="1">
      <c r="CA19431" s="136"/>
    </row>
    <row r="19432" spans="79:79" ht="24" thickBot="1">
      <c r="CA19432" s="136"/>
    </row>
    <row r="19433" spans="79:79" ht="24" thickBot="1">
      <c r="CA19433" s="136"/>
    </row>
    <row r="19434" spans="79:79" ht="24" thickBot="1">
      <c r="CA19434" s="136"/>
    </row>
    <row r="19435" spans="79:79" ht="24" thickBot="1">
      <c r="CA19435" s="136"/>
    </row>
    <row r="19436" spans="79:79" ht="24" thickBot="1">
      <c r="CA19436" s="136"/>
    </row>
    <row r="19437" spans="79:79" ht="24" thickBot="1">
      <c r="CA19437" s="136"/>
    </row>
    <row r="19438" spans="79:79" ht="24" thickBot="1">
      <c r="CA19438" s="136"/>
    </row>
    <row r="19439" spans="79:79" ht="24" thickBot="1">
      <c r="CA19439" s="136"/>
    </row>
    <row r="19440" spans="79:79" ht="24" thickBot="1">
      <c r="CA19440" s="136"/>
    </row>
    <row r="19441" spans="79:79" ht="24" thickBot="1">
      <c r="CA19441" s="136"/>
    </row>
    <row r="19442" spans="79:79" ht="24" thickBot="1">
      <c r="CA19442" s="136"/>
    </row>
    <row r="19443" spans="79:79" ht="24" thickBot="1">
      <c r="CA19443" s="136"/>
    </row>
    <row r="19444" spans="79:79" ht="24" thickBot="1">
      <c r="CA19444" s="136"/>
    </row>
    <row r="19445" spans="79:79" ht="24" thickBot="1">
      <c r="CA19445" s="136"/>
    </row>
    <row r="19446" spans="79:79" ht="24" thickBot="1">
      <c r="CA19446" s="136"/>
    </row>
    <row r="19447" spans="79:79" ht="24" thickBot="1">
      <c r="CA19447" s="136"/>
    </row>
    <row r="19448" spans="79:79" ht="24" thickBot="1">
      <c r="CA19448" s="136"/>
    </row>
    <row r="19449" spans="79:79" ht="24" thickBot="1">
      <c r="CA19449" s="136"/>
    </row>
    <row r="19450" spans="79:79" ht="24" thickBot="1">
      <c r="CA19450" s="136"/>
    </row>
    <row r="19451" spans="79:79" ht="24" thickBot="1">
      <c r="CA19451" s="136"/>
    </row>
    <row r="19452" spans="79:79" ht="24" thickBot="1">
      <c r="CA19452" s="136"/>
    </row>
    <row r="19453" spans="79:79" ht="24" thickBot="1">
      <c r="CA19453" s="136"/>
    </row>
    <row r="19454" spans="79:79" ht="24" thickBot="1">
      <c r="CA19454" s="136"/>
    </row>
    <row r="19455" spans="79:79" ht="24" thickBot="1">
      <c r="CA19455" s="136"/>
    </row>
    <row r="19456" spans="79:79" ht="24" thickBot="1">
      <c r="CA19456" s="136"/>
    </row>
    <row r="19457" spans="79:79" ht="24" thickBot="1">
      <c r="CA19457" s="136"/>
    </row>
    <row r="19458" spans="79:79" ht="24" thickBot="1">
      <c r="CA19458" s="136"/>
    </row>
    <row r="19459" spans="79:79" ht="24" thickBot="1">
      <c r="CA19459" s="136"/>
    </row>
    <row r="19460" spans="79:79" ht="24" thickBot="1">
      <c r="CA19460" s="136"/>
    </row>
    <row r="19461" spans="79:79" ht="24" thickBot="1">
      <c r="CA19461" s="136"/>
    </row>
    <row r="19462" spans="79:79" ht="24" thickBot="1">
      <c r="CA19462" s="136"/>
    </row>
    <row r="19463" spans="79:79" ht="24" thickBot="1">
      <c r="CA19463" s="136"/>
    </row>
    <row r="19464" spans="79:79" ht="24" thickBot="1">
      <c r="CA19464" s="136"/>
    </row>
    <row r="19465" spans="79:79" ht="24" thickBot="1">
      <c r="CA19465" s="136"/>
    </row>
    <row r="19466" spans="79:79" ht="24" thickBot="1">
      <c r="CA19466" s="136"/>
    </row>
    <row r="19467" spans="79:79" ht="24" thickBot="1">
      <c r="CA19467" s="136"/>
    </row>
    <row r="19468" spans="79:79" ht="24" thickBot="1">
      <c r="CA19468" s="136"/>
    </row>
    <row r="19469" spans="79:79" ht="24" thickBot="1">
      <c r="CA19469" s="136"/>
    </row>
    <row r="19470" spans="79:79" ht="24" thickBot="1">
      <c r="CA19470" s="136"/>
    </row>
    <row r="19471" spans="79:79" ht="24" thickBot="1">
      <c r="CA19471" s="136"/>
    </row>
    <row r="19472" spans="79:79" ht="24" thickBot="1">
      <c r="CA19472" s="136"/>
    </row>
    <row r="19473" spans="79:79" ht="24" thickBot="1">
      <c r="CA19473" s="136"/>
    </row>
    <row r="19474" spans="79:79" ht="24" thickBot="1">
      <c r="CA19474" s="136"/>
    </row>
    <row r="19475" spans="79:79" ht="24" thickBot="1">
      <c r="CA19475" s="136"/>
    </row>
    <row r="19476" spans="79:79" ht="24" thickBot="1">
      <c r="CA19476" s="136"/>
    </row>
    <row r="19477" spans="79:79" ht="24" thickBot="1">
      <c r="CA19477" s="136"/>
    </row>
    <row r="19478" spans="79:79" ht="24" thickBot="1">
      <c r="CA19478" s="136"/>
    </row>
    <row r="19479" spans="79:79" ht="24" thickBot="1">
      <c r="CA19479" s="136"/>
    </row>
    <row r="19480" spans="79:79" ht="24" thickBot="1">
      <c r="CA19480" s="136"/>
    </row>
    <row r="19481" spans="79:79" ht="24" thickBot="1">
      <c r="CA19481" s="136"/>
    </row>
    <row r="19482" spans="79:79" ht="24" thickBot="1">
      <c r="CA19482" s="136"/>
    </row>
    <row r="19483" spans="79:79" ht="24" thickBot="1">
      <c r="CA19483" s="136"/>
    </row>
    <row r="19484" spans="79:79" ht="24" thickBot="1">
      <c r="CA19484" s="136"/>
    </row>
    <row r="19485" spans="79:79" ht="24" thickBot="1">
      <c r="CA19485" s="136"/>
    </row>
    <row r="19486" spans="79:79" ht="24" thickBot="1">
      <c r="CA19486" s="136"/>
    </row>
    <row r="19487" spans="79:79" ht="24" thickBot="1">
      <c r="CA19487" s="136"/>
    </row>
    <row r="19488" spans="79:79" ht="24" thickBot="1">
      <c r="CA19488" s="136"/>
    </row>
    <row r="19489" spans="79:79" ht="24" thickBot="1">
      <c r="CA19489" s="136"/>
    </row>
    <row r="19490" spans="79:79" ht="24" thickBot="1">
      <c r="CA19490" s="136"/>
    </row>
    <row r="19491" spans="79:79" ht="24" thickBot="1">
      <c r="CA19491" s="136"/>
    </row>
    <row r="19492" spans="79:79" ht="24" thickBot="1">
      <c r="CA19492" s="136"/>
    </row>
    <row r="19493" spans="79:79" ht="24" thickBot="1">
      <c r="CA19493" s="136"/>
    </row>
    <row r="19494" spans="79:79" ht="24" thickBot="1">
      <c r="CA19494" s="136"/>
    </row>
    <row r="19495" spans="79:79" ht="24" thickBot="1">
      <c r="CA19495" s="136"/>
    </row>
    <row r="19496" spans="79:79" ht="24" thickBot="1">
      <c r="CA19496" s="136"/>
    </row>
    <row r="19497" spans="79:79" ht="24" thickBot="1">
      <c r="CA19497" s="136"/>
    </row>
    <row r="19498" spans="79:79" ht="24" thickBot="1">
      <c r="CA19498" s="136"/>
    </row>
    <row r="19499" spans="79:79" ht="24" thickBot="1">
      <c r="CA19499" s="136"/>
    </row>
    <row r="19500" spans="79:79" ht="24" thickBot="1">
      <c r="CA19500" s="136"/>
    </row>
    <row r="19501" spans="79:79" ht="24" thickBot="1">
      <c r="CA19501" s="136"/>
    </row>
    <row r="19502" spans="79:79" ht="24" thickBot="1">
      <c r="CA19502" s="136"/>
    </row>
    <row r="19503" spans="79:79" ht="24" thickBot="1">
      <c r="CA19503" s="136"/>
    </row>
    <row r="19504" spans="79:79" ht="24" thickBot="1">
      <c r="CA19504" s="136"/>
    </row>
    <row r="19505" spans="79:79" ht="24" thickBot="1">
      <c r="CA19505" s="136"/>
    </row>
    <row r="19506" spans="79:79" ht="24" thickBot="1">
      <c r="CA19506" s="136"/>
    </row>
    <row r="19507" spans="79:79" ht="24" thickBot="1">
      <c r="CA19507" s="136"/>
    </row>
    <row r="19508" spans="79:79" ht="24" thickBot="1">
      <c r="CA19508" s="136"/>
    </row>
    <row r="19509" spans="79:79" ht="24" thickBot="1">
      <c r="CA19509" s="136"/>
    </row>
    <row r="19510" spans="79:79" ht="24" thickBot="1">
      <c r="CA19510" s="136"/>
    </row>
    <row r="19511" spans="79:79" ht="24" thickBot="1">
      <c r="CA19511" s="136"/>
    </row>
    <row r="19512" spans="79:79" ht="24" thickBot="1">
      <c r="CA19512" s="136"/>
    </row>
    <row r="19513" spans="79:79" ht="24" thickBot="1">
      <c r="CA19513" s="136"/>
    </row>
    <row r="19514" spans="79:79" ht="24" thickBot="1">
      <c r="CA19514" s="136"/>
    </row>
    <row r="19515" spans="79:79" ht="24" thickBot="1">
      <c r="CA19515" s="136"/>
    </row>
    <row r="19516" spans="79:79" ht="24" thickBot="1">
      <c r="CA19516" s="136"/>
    </row>
    <row r="19517" spans="79:79" ht="24" thickBot="1">
      <c r="CA19517" s="136"/>
    </row>
    <row r="19518" spans="79:79" ht="24" thickBot="1">
      <c r="CA19518" s="136"/>
    </row>
    <row r="19519" spans="79:79" ht="24" thickBot="1">
      <c r="CA19519" s="136"/>
    </row>
    <row r="19520" spans="79:79" ht="24" thickBot="1">
      <c r="CA19520" s="136"/>
    </row>
    <row r="19521" spans="79:79" ht="24" thickBot="1">
      <c r="CA19521" s="136"/>
    </row>
    <row r="19522" spans="79:79" ht="24" thickBot="1">
      <c r="CA19522" s="136"/>
    </row>
    <row r="19523" spans="79:79" ht="24" thickBot="1">
      <c r="CA19523" s="136"/>
    </row>
    <row r="19524" spans="79:79" ht="24" thickBot="1">
      <c r="CA19524" s="136"/>
    </row>
    <row r="19525" spans="79:79" ht="24" thickBot="1">
      <c r="CA19525" s="136"/>
    </row>
    <row r="19526" spans="79:79" ht="24" thickBot="1">
      <c r="CA19526" s="136"/>
    </row>
    <row r="19527" spans="79:79" ht="24" thickBot="1">
      <c r="CA19527" s="136"/>
    </row>
    <row r="19528" spans="79:79" ht="24" thickBot="1">
      <c r="CA19528" s="136"/>
    </row>
    <row r="19529" spans="79:79" ht="24" thickBot="1">
      <c r="CA19529" s="136"/>
    </row>
    <row r="19530" spans="79:79" ht="24" thickBot="1">
      <c r="CA19530" s="136"/>
    </row>
    <row r="19531" spans="79:79" ht="24" thickBot="1">
      <c r="CA19531" s="136"/>
    </row>
    <row r="19532" spans="79:79" ht="24" thickBot="1">
      <c r="CA19532" s="136"/>
    </row>
    <row r="19533" spans="79:79" ht="24" thickBot="1">
      <c r="CA19533" s="136"/>
    </row>
    <row r="19534" spans="79:79" ht="24" thickBot="1">
      <c r="CA19534" s="136"/>
    </row>
    <row r="19535" spans="79:79" ht="24" thickBot="1">
      <c r="CA19535" s="136"/>
    </row>
    <row r="19536" spans="79:79" ht="24" thickBot="1">
      <c r="CA19536" s="136"/>
    </row>
    <row r="19537" spans="79:79" ht="24" thickBot="1">
      <c r="CA19537" s="136"/>
    </row>
    <row r="19538" spans="79:79" ht="24" thickBot="1">
      <c r="CA19538" s="136"/>
    </row>
    <row r="19539" spans="79:79" ht="24" thickBot="1">
      <c r="CA19539" s="136"/>
    </row>
    <row r="19540" spans="79:79" ht="24" thickBot="1">
      <c r="CA19540" s="136"/>
    </row>
    <row r="19541" spans="79:79" ht="24" thickBot="1">
      <c r="CA19541" s="136"/>
    </row>
    <row r="19542" spans="79:79" ht="24" thickBot="1">
      <c r="CA19542" s="136"/>
    </row>
    <row r="19543" spans="79:79" ht="24" thickBot="1">
      <c r="CA19543" s="136"/>
    </row>
    <row r="19544" spans="79:79" ht="24" thickBot="1">
      <c r="CA19544" s="136"/>
    </row>
    <row r="19545" spans="79:79" ht="24" thickBot="1">
      <c r="CA19545" s="136"/>
    </row>
    <row r="19546" spans="79:79" ht="24" thickBot="1">
      <c r="CA19546" s="136"/>
    </row>
    <row r="19547" spans="79:79" ht="24" thickBot="1">
      <c r="CA19547" s="136"/>
    </row>
    <row r="19548" spans="79:79" ht="24" thickBot="1">
      <c r="CA19548" s="136"/>
    </row>
    <row r="19549" spans="79:79" ht="24" thickBot="1">
      <c r="CA19549" s="136"/>
    </row>
    <row r="19550" spans="79:79" ht="24" thickBot="1">
      <c r="CA19550" s="136"/>
    </row>
    <row r="19551" spans="79:79" ht="24" thickBot="1">
      <c r="CA19551" s="136"/>
    </row>
    <row r="19552" spans="79:79" ht="24" thickBot="1">
      <c r="CA19552" s="136"/>
    </row>
    <row r="19553" spans="79:79" ht="24" thickBot="1">
      <c r="CA19553" s="136"/>
    </row>
    <row r="19554" spans="79:79" ht="24" thickBot="1">
      <c r="CA19554" s="136"/>
    </row>
    <row r="19555" spans="79:79" ht="24" thickBot="1">
      <c r="CA19555" s="136"/>
    </row>
    <row r="19556" spans="79:79" ht="24" thickBot="1">
      <c r="CA19556" s="136"/>
    </row>
    <row r="19557" spans="79:79" ht="24" thickBot="1">
      <c r="CA19557" s="136"/>
    </row>
    <row r="19558" spans="79:79" ht="24" thickBot="1">
      <c r="CA19558" s="136"/>
    </row>
    <row r="19559" spans="79:79" ht="24" thickBot="1">
      <c r="CA19559" s="136"/>
    </row>
    <row r="19560" spans="79:79" ht="24" thickBot="1">
      <c r="CA19560" s="136"/>
    </row>
    <row r="19561" spans="79:79" ht="24" thickBot="1">
      <c r="CA19561" s="136"/>
    </row>
    <row r="19562" spans="79:79" ht="24" thickBot="1">
      <c r="CA19562" s="136"/>
    </row>
    <row r="19563" spans="79:79" ht="24" thickBot="1">
      <c r="CA19563" s="136"/>
    </row>
    <row r="19564" spans="79:79" ht="24" thickBot="1">
      <c r="CA19564" s="136"/>
    </row>
    <row r="19565" spans="79:79" ht="24" thickBot="1">
      <c r="CA19565" s="136"/>
    </row>
    <row r="19566" spans="79:79" ht="24" thickBot="1">
      <c r="CA19566" s="136"/>
    </row>
    <row r="19567" spans="79:79" ht="24" thickBot="1">
      <c r="CA19567" s="136"/>
    </row>
    <row r="19568" spans="79:79" ht="24" thickBot="1">
      <c r="CA19568" s="136"/>
    </row>
    <row r="19569" spans="79:79" ht="24" thickBot="1">
      <c r="CA19569" s="136"/>
    </row>
    <row r="19570" spans="79:79" ht="24" thickBot="1">
      <c r="CA19570" s="136"/>
    </row>
    <row r="19571" spans="79:79" ht="24" thickBot="1">
      <c r="CA19571" s="136"/>
    </row>
    <row r="19572" spans="79:79" ht="24" thickBot="1">
      <c r="CA19572" s="136"/>
    </row>
    <row r="19573" spans="79:79" ht="24" thickBot="1">
      <c r="CA19573" s="136"/>
    </row>
    <row r="19574" spans="79:79" ht="24" thickBot="1">
      <c r="CA19574" s="136"/>
    </row>
    <row r="19575" spans="79:79" ht="24" thickBot="1">
      <c r="CA19575" s="136"/>
    </row>
    <row r="19576" spans="79:79" ht="24" thickBot="1">
      <c r="CA19576" s="136"/>
    </row>
    <row r="19577" spans="79:79" ht="24" thickBot="1">
      <c r="CA19577" s="136"/>
    </row>
    <row r="19578" spans="79:79" ht="24" thickBot="1">
      <c r="CA19578" s="136"/>
    </row>
    <row r="19579" spans="79:79" ht="24" thickBot="1">
      <c r="CA19579" s="136"/>
    </row>
    <row r="19580" spans="79:79" ht="24" thickBot="1">
      <c r="CA19580" s="136"/>
    </row>
    <row r="19581" spans="79:79" ht="24" thickBot="1">
      <c r="CA19581" s="136"/>
    </row>
    <row r="19582" spans="79:79" ht="24" thickBot="1">
      <c r="CA19582" s="136"/>
    </row>
    <row r="19583" spans="79:79" ht="24" thickBot="1">
      <c r="CA19583" s="136"/>
    </row>
    <row r="19584" spans="79:79" ht="24" thickBot="1">
      <c r="CA19584" s="136"/>
    </row>
    <row r="19585" spans="79:79" ht="24" thickBot="1">
      <c r="CA19585" s="136"/>
    </row>
    <row r="19586" spans="79:79" ht="24" thickBot="1">
      <c r="CA19586" s="136"/>
    </row>
    <row r="19587" spans="79:79" ht="24" thickBot="1">
      <c r="CA19587" s="136"/>
    </row>
    <row r="19588" spans="79:79" ht="24" thickBot="1">
      <c r="CA19588" s="136"/>
    </row>
    <row r="19589" spans="79:79" ht="24" thickBot="1">
      <c r="CA19589" s="136"/>
    </row>
    <row r="19590" spans="79:79" ht="24" thickBot="1">
      <c r="CA19590" s="136"/>
    </row>
    <row r="19591" spans="79:79" ht="24" thickBot="1">
      <c r="CA19591" s="136"/>
    </row>
    <row r="19592" spans="79:79" ht="24" thickBot="1">
      <c r="CA19592" s="136"/>
    </row>
    <row r="19593" spans="79:79" ht="24" thickBot="1">
      <c r="CA19593" s="136"/>
    </row>
    <row r="19594" spans="79:79" ht="24" thickBot="1">
      <c r="CA19594" s="136"/>
    </row>
    <row r="19595" spans="79:79" ht="24" thickBot="1">
      <c r="CA19595" s="136"/>
    </row>
    <row r="19596" spans="79:79" ht="24" thickBot="1">
      <c r="CA19596" s="136"/>
    </row>
    <row r="19597" spans="79:79" ht="24" thickBot="1">
      <c r="CA19597" s="136"/>
    </row>
    <row r="19598" spans="79:79" ht="24" thickBot="1">
      <c r="CA19598" s="136"/>
    </row>
    <row r="19599" spans="79:79" ht="24" thickBot="1">
      <c r="CA19599" s="136"/>
    </row>
    <row r="19600" spans="79:79" ht="24" thickBot="1">
      <c r="CA19600" s="136"/>
    </row>
    <row r="19601" spans="79:79" ht="24" thickBot="1">
      <c r="CA19601" s="136"/>
    </row>
    <row r="19602" spans="79:79" ht="24" thickBot="1">
      <c r="CA19602" s="136"/>
    </row>
    <row r="19603" spans="79:79" ht="24" thickBot="1">
      <c r="CA19603" s="136"/>
    </row>
    <row r="19604" spans="79:79" ht="24" thickBot="1">
      <c r="CA19604" s="136"/>
    </row>
    <row r="19605" spans="79:79" ht="24" thickBot="1">
      <c r="CA19605" s="136"/>
    </row>
    <row r="19606" spans="79:79" ht="24" thickBot="1">
      <c r="CA19606" s="136"/>
    </row>
    <row r="19607" spans="79:79" ht="24" thickBot="1">
      <c r="CA19607" s="136"/>
    </row>
    <row r="19608" spans="79:79" ht="24" thickBot="1">
      <c r="CA19608" s="136"/>
    </row>
    <row r="19609" spans="79:79" ht="24" thickBot="1">
      <c r="CA19609" s="136"/>
    </row>
    <row r="19610" spans="79:79" ht="24" thickBot="1">
      <c r="CA19610" s="136"/>
    </row>
    <row r="19611" spans="79:79" ht="24" thickBot="1">
      <c r="CA19611" s="136"/>
    </row>
    <row r="19612" spans="79:79" ht="24" thickBot="1">
      <c r="CA19612" s="136"/>
    </row>
    <row r="19613" spans="79:79" ht="24" thickBot="1">
      <c r="CA19613" s="136"/>
    </row>
    <row r="19614" spans="79:79" ht="24" thickBot="1">
      <c r="CA19614" s="136"/>
    </row>
    <row r="19615" spans="79:79" ht="24" thickBot="1">
      <c r="CA19615" s="136"/>
    </row>
    <row r="19616" spans="79:79" ht="24" thickBot="1">
      <c r="CA19616" s="136"/>
    </row>
    <row r="19617" spans="79:79" ht="24" thickBot="1">
      <c r="CA19617" s="136"/>
    </row>
    <row r="19618" spans="79:79" ht="24" thickBot="1">
      <c r="CA19618" s="136"/>
    </row>
    <row r="19619" spans="79:79" ht="24" thickBot="1">
      <c r="CA19619" s="136"/>
    </row>
    <row r="19620" spans="79:79" ht="24" thickBot="1">
      <c r="CA19620" s="136"/>
    </row>
    <row r="19621" spans="79:79" ht="24" thickBot="1">
      <c r="CA19621" s="136"/>
    </row>
    <row r="19622" spans="79:79" ht="24" thickBot="1">
      <c r="CA19622" s="136"/>
    </row>
    <row r="19623" spans="79:79" ht="24" thickBot="1">
      <c r="CA19623" s="136"/>
    </row>
    <row r="19624" spans="79:79" ht="24" thickBot="1">
      <c r="CA19624" s="136"/>
    </row>
    <row r="19625" spans="79:79" ht="24" thickBot="1">
      <c r="CA19625" s="136"/>
    </row>
    <row r="19626" spans="79:79" ht="24" thickBot="1">
      <c r="CA19626" s="136"/>
    </row>
    <row r="19627" spans="79:79" ht="24" thickBot="1">
      <c r="CA19627" s="136"/>
    </row>
    <row r="19628" spans="79:79" ht="24" thickBot="1">
      <c r="CA19628" s="136"/>
    </row>
    <row r="19629" spans="79:79" ht="24" thickBot="1">
      <c r="CA19629" s="136"/>
    </row>
    <row r="19630" spans="79:79" ht="24" thickBot="1">
      <c r="CA19630" s="136"/>
    </row>
    <row r="19631" spans="79:79" ht="24" thickBot="1">
      <c r="CA19631" s="136"/>
    </row>
    <row r="19632" spans="79:79" ht="24" thickBot="1">
      <c r="CA19632" s="136"/>
    </row>
    <row r="19633" spans="79:79" ht="24" thickBot="1">
      <c r="CA19633" s="136"/>
    </row>
    <row r="19634" spans="79:79" ht="24" thickBot="1">
      <c r="CA19634" s="136"/>
    </row>
    <row r="19635" spans="79:79" ht="24" thickBot="1">
      <c r="CA19635" s="136"/>
    </row>
    <row r="19636" spans="79:79" ht="24" thickBot="1">
      <c r="CA19636" s="136"/>
    </row>
    <row r="19637" spans="79:79" ht="24" thickBot="1">
      <c r="CA19637" s="136"/>
    </row>
    <row r="19638" spans="79:79" ht="24" thickBot="1">
      <c r="CA19638" s="136"/>
    </row>
    <row r="19639" spans="79:79" ht="24" thickBot="1">
      <c r="CA19639" s="136"/>
    </row>
    <row r="19640" spans="79:79" ht="24" thickBot="1">
      <c r="CA19640" s="136"/>
    </row>
    <row r="19641" spans="79:79" ht="24" thickBot="1">
      <c r="CA19641" s="136"/>
    </row>
    <row r="19642" spans="79:79" ht="24" thickBot="1">
      <c r="CA19642" s="136"/>
    </row>
    <row r="19643" spans="79:79" ht="24" thickBot="1">
      <c r="CA19643" s="136"/>
    </row>
    <row r="19644" spans="79:79" ht="24" thickBot="1">
      <c r="CA19644" s="136"/>
    </row>
    <row r="19645" spans="79:79" ht="24" thickBot="1">
      <c r="CA19645" s="136"/>
    </row>
    <row r="19646" spans="79:79" ht="24" thickBot="1">
      <c r="CA19646" s="136"/>
    </row>
    <row r="19647" spans="79:79" ht="24" thickBot="1">
      <c r="CA19647" s="136"/>
    </row>
    <row r="19648" spans="79:79" ht="24" thickBot="1">
      <c r="CA19648" s="136"/>
    </row>
    <row r="19649" spans="79:79" ht="24" thickBot="1">
      <c r="CA19649" s="136"/>
    </row>
    <row r="19650" spans="79:79" ht="24" thickBot="1">
      <c r="CA19650" s="136"/>
    </row>
    <row r="19651" spans="79:79" ht="24" thickBot="1">
      <c r="CA19651" s="136"/>
    </row>
    <row r="19652" spans="79:79" ht="24" thickBot="1">
      <c r="CA19652" s="136"/>
    </row>
    <row r="19653" spans="79:79" ht="24" thickBot="1">
      <c r="CA19653" s="136"/>
    </row>
    <row r="19654" spans="79:79" ht="24" thickBot="1">
      <c r="CA19654" s="136"/>
    </row>
    <row r="19655" spans="79:79" ht="24" thickBot="1">
      <c r="CA19655" s="136"/>
    </row>
    <row r="19656" spans="79:79" ht="24" thickBot="1">
      <c r="CA19656" s="136"/>
    </row>
    <row r="19657" spans="79:79" ht="24" thickBot="1">
      <c r="CA19657" s="136"/>
    </row>
    <row r="19658" spans="79:79" ht="24" thickBot="1">
      <c r="CA19658" s="136"/>
    </row>
    <row r="19659" spans="79:79" ht="24" thickBot="1">
      <c r="CA19659" s="136"/>
    </row>
    <row r="19660" spans="79:79" ht="24" thickBot="1">
      <c r="CA19660" s="136"/>
    </row>
    <row r="19661" spans="79:79" ht="24" thickBot="1">
      <c r="CA19661" s="136"/>
    </row>
    <row r="19662" spans="79:79" ht="24" thickBot="1">
      <c r="CA19662" s="136"/>
    </row>
    <row r="19663" spans="79:79" ht="24" thickBot="1">
      <c r="CA19663" s="136"/>
    </row>
    <row r="19664" spans="79:79" ht="24" thickBot="1">
      <c r="CA19664" s="136"/>
    </row>
    <row r="19665" spans="79:79" ht="24" thickBot="1">
      <c r="CA19665" s="136"/>
    </row>
    <row r="19666" spans="79:79" ht="24" thickBot="1">
      <c r="CA19666" s="136"/>
    </row>
    <row r="19667" spans="79:79" ht="24" thickBot="1">
      <c r="CA19667" s="136"/>
    </row>
    <row r="19668" spans="79:79" ht="24" thickBot="1">
      <c r="CA19668" s="136"/>
    </row>
    <row r="19669" spans="79:79" ht="24" thickBot="1">
      <c r="CA19669" s="136"/>
    </row>
    <row r="19670" spans="79:79" ht="24" thickBot="1">
      <c r="CA19670" s="136"/>
    </row>
    <row r="19671" spans="79:79" ht="24" thickBot="1">
      <c r="CA19671" s="136"/>
    </row>
    <row r="19672" spans="79:79" ht="24" thickBot="1">
      <c r="CA19672" s="136"/>
    </row>
    <row r="19673" spans="79:79" ht="24" thickBot="1">
      <c r="CA19673" s="136"/>
    </row>
    <row r="19674" spans="79:79" ht="24" thickBot="1">
      <c r="CA19674" s="136"/>
    </row>
    <row r="19675" spans="79:79" ht="24" thickBot="1">
      <c r="CA19675" s="136"/>
    </row>
    <row r="19676" spans="79:79" ht="24" thickBot="1">
      <c r="CA19676" s="136"/>
    </row>
    <row r="19677" spans="79:79" ht="24" thickBot="1">
      <c r="CA19677" s="136"/>
    </row>
    <row r="19678" spans="79:79" ht="24" thickBot="1">
      <c r="CA19678" s="136"/>
    </row>
    <row r="19679" spans="79:79" ht="24" thickBot="1">
      <c r="CA19679" s="136"/>
    </row>
    <row r="19680" spans="79:79" ht="24" thickBot="1">
      <c r="CA19680" s="136"/>
    </row>
    <row r="19681" spans="79:79" ht="24" thickBot="1">
      <c r="CA19681" s="136"/>
    </row>
    <row r="19682" spans="79:79" ht="24" thickBot="1">
      <c r="CA19682" s="136"/>
    </row>
    <row r="19683" spans="79:79" ht="24" thickBot="1">
      <c r="CA19683" s="136"/>
    </row>
    <row r="19684" spans="79:79" ht="24" thickBot="1">
      <c r="CA19684" s="136"/>
    </row>
    <row r="19685" spans="79:79" ht="24" thickBot="1">
      <c r="CA19685" s="136"/>
    </row>
    <row r="19686" spans="79:79" ht="24" thickBot="1">
      <c r="CA19686" s="136"/>
    </row>
    <row r="19687" spans="79:79" ht="24" thickBot="1">
      <c r="CA19687" s="136"/>
    </row>
    <row r="19688" spans="79:79" ht="24" thickBot="1">
      <c r="CA19688" s="136"/>
    </row>
    <row r="19689" spans="79:79" ht="24" thickBot="1">
      <c r="CA19689" s="136"/>
    </row>
    <row r="19690" spans="79:79" ht="24" thickBot="1">
      <c r="CA19690" s="136"/>
    </row>
    <row r="19691" spans="79:79" ht="24" thickBot="1">
      <c r="CA19691" s="136"/>
    </row>
    <row r="19692" spans="79:79" ht="24" thickBot="1">
      <c r="CA19692" s="136"/>
    </row>
    <row r="19693" spans="79:79" ht="24" thickBot="1">
      <c r="CA19693" s="136"/>
    </row>
    <row r="19694" spans="79:79" ht="24" thickBot="1">
      <c r="CA19694" s="136"/>
    </row>
    <row r="19695" spans="79:79" ht="24" thickBot="1">
      <c r="CA19695" s="136"/>
    </row>
    <row r="19696" spans="79:79" ht="24" thickBot="1">
      <c r="CA19696" s="136"/>
    </row>
    <row r="19697" spans="79:79" ht="24" thickBot="1">
      <c r="CA19697" s="136"/>
    </row>
    <row r="19698" spans="79:79" ht="24" thickBot="1">
      <c r="CA19698" s="136"/>
    </row>
    <row r="19699" spans="79:79" ht="24" thickBot="1">
      <c r="CA19699" s="136"/>
    </row>
    <row r="19700" spans="79:79" ht="24" thickBot="1">
      <c r="CA19700" s="136"/>
    </row>
    <row r="19701" spans="79:79" ht="24" thickBot="1">
      <c r="CA19701" s="136"/>
    </row>
    <row r="19702" spans="79:79" ht="24" thickBot="1">
      <c r="CA19702" s="136"/>
    </row>
    <row r="19703" spans="79:79" ht="24" thickBot="1">
      <c r="CA19703" s="136"/>
    </row>
    <row r="19704" spans="79:79" ht="24" thickBot="1">
      <c r="CA19704" s="136"/>
    </row>
    <row r="19705" spans="79:79" ht="24" thickBot="1">
      <c r="CA19705" s="136"/>
    </row>
    <row r="19706" spans="79:79" ht="24" thickBot="1">
      <c r="CA19706" s="136"/>
    </row>
    <row r="19707" spans="79:79" ht="24" thickBot="1">
      <c r="CA19707" s="136"/>
    </row>
    <row r="19708" spans="79:79" ht="24" thickBot="1">
      <c r="CA19708" s="136"/>
    </row>
    <row r="19709" spans="79:79" ht="24" thickBot="1">
      <c r="CA19709" s="136"/>
    </row>
    <row r="19710" spans="79:79" ht="24" thickBot="1">
      <c r="CA19710" s="136"/>
    </row>
    <row r="19711" spans="79:79" ht="24" thickBot="1">
      <c r="CA19711" s="136"/>
    </row>
    <row r="19712" spans="79:79" ht="24" thickBot="1">
      <c r="CA19712" s="136"/>
    </row>
    <row r="19713" spans="79:79" ht="24" thickBot="1">
      <c r="CA19713" s="136"/>
    </row>
    <row r="19714" spans="79:79" ht="24" thickBot="1">
      <c r="CA19714" s="136"/>
    </row>
    <row r="19715" spans="79:79" ht="24" thickBot="1">
      <c r="CA19715" s="136"/>
    </row>
    <row r="19716" spans="79:79" ht="24" thickBot="1">
      <c r="CA19716" s="136"/>
    </row>
    <row r="19717" spans="79:79" ht="24" thickBot="1">
      <c r="CA19717" s="136"/>
    </row>
    <row r="19718" spans="79:79" ht="24" thickBot="1">
      <c r="CA19718" s="136"/>
    </row>
    <row r="19719" spans="79:79" ht="24" thickBot="1">
      <c r="CA19719" s="136"/>
    </row>
    <row r="19720" spans="79:79" ht="24" thickBot="1">
      <c r="CA19720" s="136"/>
    </row>
    <row r="19721" spans="79:79" ht="24" thickBot="1">
      <c r="CA19721" s="136"/>
    </row>
    <row r="19722" spans="79:79" ht="24" thickBot="1">
      <c r="CA19722" s="136"/>
    </row>
    <row r="19723" spans="79:79" ht="24" thickBot="1">
      <c r="CA19723" s="136"/>
    </row>
    <row r="19724" spans="79:79" ht="24" thickBot="1">
      <c r="CA19724" s="136"/>
    </row>
    <row r="19725" spans="79:79" ht="24" thickBot="1">
      <c r="CA19725" s="136"/>
    </row>
    <row r="19726" spans="79:79" ht="24" thickBot="1">
      <c r="CA19726" s="136"/>
    </row>
    <row r="19727" spans="79:79" ht="24" thickBot="1">
      <c r="CA19727" s="136"/>
    </row>
    <row r="19728" spans="79:79" ht="24" thickBot="1">
      <c r="CA19728" s="136"/>
    </row>
    <row r="19729" spans="79:79" ht="24" thickBot="1">
      <c r="CA19729" s="136"/>
    </row>
    <row r="19730" spans="79:79" ht="24" thickBot="1">
      <c r="CA19730" s="136"/>
    </row>
    <row r="19731" spans="79:79" ht="24" thickBot="1">
      <c r="CA19731" s="136"/>
    </row>
    <row r="19732" spans="79:79" ht="24" thickBot="1">
      <c r="CA19732" s="136"/>
    </row>
    <row r="19733" spans="79:79" ht="24" thickBot="1">
      <c r="CA19733" s="136"/>
    </row>
    <row r="19734" spans="79:79" ht="24" thickBot="1">
      <c r="CA19734" s="136"/>
    </row>
    <row r="19735" spans="79:79" ht="24" thickBot="1">
      <c r="CA19735" s="136"/>
    </row>
    <row r="19736" spans="79:79" ht="24" thickBot="1">
      <c r="CA19736" s="136"/>
    </row>
    <row r="19737" spans="79:79" ht="24" thickBot="1">
      <c r="CA19737" s="136"/>
    </row>
    <row r="19738" spans="79:79" ht="24" thickBot="1">
      <c r="CA19738" s="136"/>
    </row>
    <row r="19739" spans="79:79" ht="24" thickBot="1">
      <c r="CA19739" s="136"/>
    </row>
    <row r="19740" spans="79:79" ht="24" thickBot="1">
      <c r="CA19740" s="136"/>
    </row>
    <row r="19741" spans="79:79" ht="24" thickBot="1">
      <c r="CA19741" s="136"/>
    </row>
    <row r="19742" spans="79:79" ht="24" thickBot="1">
      <c r="CA19742" s="136"/>
    </row>
    <row r="19743" spans="79:79" ht="24" thickBot="1">
      <c r="CA19743" s="136"/>
    </row>
    <row r="19744" spans="79:79" ht="24" thickBot="1">
      <c r="CA19744" s="136"/>
    </row>
    <row r="19745" spans="79:79" ht="24" thickBot="1">
      <c r="CA19745" s="136"/>
    </row>
    <row r="19746" spans="79:79" ht="24" thickBot="1">
      <c r="CA19746" s="136"/>
    </row>
    <row r="19747" spans="79:79" ht="24" thickBot="1">
      <c r="CA19747" s="136"/>
    </row>
    <row r="19748" spans="79:79" ht="24" thickBot="1">
      <c r="CA19748" s="136"/>
    </row>
    <row r="19749" spans="79:79" ht="24" thickBot="1">
      <c r="CA19749" s="136"/>
    </row>
    <row r="19750" spans="79:79" ht="24" thickBot="1">
      <c r="CA19750" s="136"/>
    </row>
    <row r="19751" spans="79:79" ht="24" thickBot="1">
      <c r="CA19751" s="136"/>
    </row>
    <row r="19752" spans="79:79" ht="24" thickBot="1">
      <c r="CA19752" s="136"/>
    </row>
    <row r="19753" spans="79:79" ht="24" thickBot="1">
      <c r="CA19753" s="136"/>
    </row>
    <row r="19754" spans="79:79" ht="24" thickBot="1">
      <c r="CA19754" s="136"/>
    </row>
    <row r="19755" spans="79:79" ht="24" thickBot="1">
      <c r="CA19755" s="136"/>
    </row>
    <row r="19756" spans="79:79" ht="24" thickBot="1">
      <c r="CA19756" s="136"/>
    </row>
    <row r="19757" spans="79:79" ht="24" thickBot="1">
      <c r="CA19757" s="136"/>
    </row>
    <row r="19758" spans="79:79" ht="24" thickBot="1">
      <c r="CA19758" s="136"/>
    </row>
    <row r="19759" spans="79:79" ht="24" thickBot="1">
      <c r="CA19759" s="136"/>
    </row>
    <row r="19760" spans="79:79" ht="24" thickBot="1">
      <c r="CA19760" s="136"/>
    </row>
    <row r="19761" spans="79:79" ht="24" thickBot="1">
      <c r="CA19761" s="136"/>
    </row>
    <row r="19762" spans="79:79" ht="24" thickBot="1">
      <c r="CA19762" s="136"/>
    </row>
    <row r="19763" spans="79:79" ht="24" thickBot="1">
      <c r="CA19763" s="136"/>
    </row>
    <row r="19764" spans="79:79" ht="24" thickBot="1">
      <c r="CA19764" s="136"/>
    </row>
    <row r="19765" spans="79:79" ht="24" thickBot="1">
      <c r="CA19765" s="136"/>
    </row>
    <row r="19766" spans="79:79" ht="24" thickBot="1">
      <c r="CA19766" s="136"/>
    </row>
    <row r="19767" spans="79:79" ht="24" thickBot="1">
      <c r="CA19767" s="136"/>
    </row>
    <row r="19768" spans="79:79" ht="24" thickBot="1">
      <c r="CA19768" s="136"/>
    </row>
    <row r="19769" spans="79:79" ht="24" thickBot="1">
      <c r="CA19769" s="136"/>
    </row>
    <row r="19770" spans="79:79" ht="24" thickBot="1">
      <c r="CA19770" s="136"/>
    </row>
    <row r="19771" spans="79:79" ht="24" thickBot="1">
      <c r="CA19771" s="136"/>
    </row>
    <row r="19772" spans="79:79" ht="24" thickBot="1">
      <c r="CA19772" s="136"/>
    </row>
    <row r="19773" spans="79:79" ht="24" thickBot="1">
      <c r="CA19773" s="136"/>
    </row>
    <row r="19774" spans="79:79" ht="24" thickBot="1">
      <c r="CA19774" s="136"/>
    </row>
    <row r="19775" spans="79:79" ht="24" thickBot="1">
      <c r="CA19775" s="136"/>
    </row>
    <row r="19776" spans="79:79" ht="24" thickBot="1">
      <c r="CA19776" s="136"/>
    </row>
    <row r="19777" spans="79:79" ht="24" thickBot="1">
      <c r="CA19777" s="136"/>
    </row>
    <row r="19778" spans="79:79" ht="24" thickBot="1">
      <c r="CA19778" s="136"/>
    </row>
    <row r="19779" spans="79:79" ht="24" thickBot="1">
      <c r="CA19779" s="136"/>
    </row>
    <row r="19780" spans="79:79" ht="24" thickBot="1">
      <c r="CA19780" s="136"/>
    </row>
    <row r="19781" spans="79:79" ht="24" thickBot="1">
      <c r="CA19781" s="136"/>
    </row>
    <row r="19782" spans="79:79" ht="24" thickBot="1">
      <c r="CA19782" s="136"/>
    </row>
    <row r="19783" spans="79:79" ht="24" thickBot="1">
      <c r="CA19783" s="136"/>
    </row>
    <row r="19784" spans="79:79" ht="24" thickBot="1">
      <c r="CA19784" s="136"/>
    </row>
    <row r="19785" spans="79:79" ht="24" thickBot="1">
      <c r="CA19785" s="136"/>
    </row>
    <row r="19786" spans="79:79" ht="24" thickBot="1">
      <c r="CA19786" s="136"/>
    </row>
    <row r="19787" spans="79:79" ht="24" thickBot="1">
      <c r="CA19787" s="136"/>
    </row>
    <row r="19788" spans="79:79" ht="24" thickBot="1">
      <c r="CA19788" s="136"/>
    </row>
    <row r="19789" spans="79:79" ht="24" thickBot="1">
      <c r="CA19789" s="136"/>
    </row>
    <row r="19790" spans="79:79" ht="24" thickBot="1">
      <c r="CA19790" s="136"/>
    </row>
    <row r="19791" spans="79:79" ht="24" thickBot="1">
      <c r="CA19791" s="136"/>
    </row>
    <row r="19792" spans="79:79" ht="24" thickBot="1">
      <c r="CA19792" s="136"/>
    </row>
    <row r="19793" spans="79:79" ht="24" thickBot="1">
      <c r="CA19793" s="136"/>
    </row>
    <row r="19794" spans="79:79" ht="24" thickBot="1">
      <c r="CA19794" s="136"/>
    </row>
    <row r="19795" spans="79:79" ht="24" thickBot="1">
      <c r="CA19795" s="136"/>
    </row>
    <row r="19796" spans="79:79" ht="24" thickBot="1">
      <c r="CA19796" s="136"/>
    </row>
    <row r="19797" spans="79:79" ht="24" thickBot="1">
      <c r="CA19797" s="136"/>
    </row>
    <row r="19798" spans="79:79" ht="24" thickBot="1">
      <c r="CA19798" s="136"/>
    </row>
    <row r="19799" spans="79:79" ht="24" thickBot="1">
      <c r="CA19799" s="136"/>
    </row>
    <row r="19800" spans="79:79" ht="24" thickBot="1">
      <c r="CA19800" s="136"/>
    </row>
    <row r="19801" spans="79:79" ht="24" thickBot="1">
      <c r="CA19801" s="136"/>
    </row>
    <row r="19802" spans="79:79" ht="24" thickBot="1">
      <c r="CA19802" s="136"/>
    </row>
    <row r="19803" spans="79:79" ht="24" thickBot="1">
      <c r="CA19803" s="136"/>
    </row>
    <row r="19804" spans="79:79" ht="24" thickBot="1">
      <c r="CA19804" s="136"/>
    </row>
    <row r="19805" spans="79:79" ht="24" thickBot="1">
      <c r="CA19805" s="136"/>
    </row>
    <row r="19806" spans="79:79" ht="24" thickBot="1">
      <c r="CA19806" s="136"/>
    </row>
    <row r="19807" spans="79:79" ht="24" thickBot="1">
      <c r="CA19807" s="136"/>
    </row>
    <row r="19808" spans="79:79" ht="24" thickBot="1">
      <c r="CA19808" s="136"/>
    </row>
    <row r="19809" spans="79:79" ht="24" thickBot="1">
      <c r="CA19809" s="136"/>
    </row>
    <row r="19810" spans="79:79" ht="24" thickBot="1">
      <c r="CA19810" s="136"/>
    </row>
    <row r="19811" spans="79:79" ht="24" thickBot="1">
      <c r="CA19811" s="136"/>
    </row>
    <row r="19812" spans="79:79" ht="24" thickBot="1">
      <c r="CA19812" s="136"/>
    </row>
    <row r="19813" spans="79:79" ht="24" thickBot="1">
      <c r="CA19813" s="136"/>
    </row>
    <row r="19814" spans="79:79" ht="24" thickBot="1">
      <c r="CA19814" s="136"/>
    </row>
    <row r="19815" spans="79:79" ht="24" thickBot="1">
      <c r="CA19815" s="136"/>
    </row>
    <row r="19816" spans="79:79" ht="24" thickBot="1">
      <c r="CA19816" s="136"/>
    </row>
    <row r="19817" spans="79:79" ht="24" thickBot="1">
      <c r="CA19817" s="136"/>
    </row>
    <row r="19818" spans="79:79" ht="24" thickBot="1">
      <c r="CA19818" s="136"/>
    </row>
    <row r="19819" spans="79:79" ht="24" thickBot="1">
      <c r="CA19819" s="136"/>
    </row>
    <row r="19820" spans="79:79" ht="24" thickBot="1">
      <c r="CA19820" s="136"/>
    </row>
    <row r="19821" spans="79:79" ht="24" thickBot="1">
      <c r="CA19821" s="136"/>
    </row>
    <row r="19822" spans="79:79" ht="24" thickBot="1">
      <c r="CA19822" s="136"/>
    </row>
    <row r="19823" spans="79:79" ht="24" thickBot="1">
      <c r="CA19823" s="136"/>
    </row>
    <row r="19824" spans="79:79" ht="24" thickBot="1">
      <c r="CA19824" s="136"/>
    </row>
    <row r="19825" spans="79:79" ht="24" thickBot="1">
      <c r="CA19825" s="136"/>
    </row>
    <row r="19826" spans="79:79" ht="24" thickBot="1">
      <c r="CA19826" s="136"/>
    </row>
    <row r="19827" spans="79:79" ht="24" thickBot="1">
      <c r="CA19827" s="136"/>
    </row>
    <row r="19828" spans="79:79" ht="24" thickBot="1">
      <c r="CA19828" s="136"/>
    </row>
    <row r="19829" spans="79:79" ht="24" thickBot="1">
      <c r="CA19829" s="136"/>
    </row>
    <row r="19830" spans="79:79" ht="24" thickBot="1">
      <c r="CA19830" s="136"/>
    </row>
    <row r="19831" spans="79:79" ht="24" thickBot="1">
      <c r="CA19831" s="136"/>
    </row>
    <row r="19832" spans="79:79" ht="24" thickBot="1">
      <c r="CA19832" s="136"/>
    </row>
    <row r="19833" spans="79:79" ht="24" thickBot="1">
      <c r="CA19833" s="136"/>
    </row>
    <row r="19834" spans="79:79" ht="24" thickBot="1">
      <c r="CA19834" s="136"/>
    </row>
    <row r="19835" spans="79:79" ht="24" thickBot="1">
      <c r="CA19835" s="136"/>
    </row>
    <row r="19836" spans="79:79" ht="24" thickBot="1">
      <c r="CA19836" s="136"/>
    </row>
    <row r="19837" spans="79:79" ht="24" thickBot="1">
      <c r="CA19837" s="136"/>
    </row>
    <row r="19838" spans="79:79" ht="24" thickBot="1">
      <c r="CA19838" s="136"/>
    </row>
    <row r="19839" spans="79:79" ht="24" thickBot="1">
      <c r="CA19839" s="136"/>
    </row>
    <row r="19840" spans="79:79" ht="24" thickBot="1">
      <c r="CA19840" s="136"/>
    </row>
    <row r="19841" spans="79:79" ht="24" thickBot="1">
      <c r="CA19841" s="136"/>
    </row>
    <row r="19842" spans="79:79" ht="24" thickBot="1">
      <c r="CA19842" s="136"/>
    </row>
    <row r="19843" spans="79:79" ht="24" thickBot="1">
      <c r="CA19843" s="136"/>
    </row>
    <row r="19844" spans="79:79" ht="24" thickBot="1">
      <c r="CA19844" s="136"/>
    </row>
    <row r="19845" spans="79:79" ht="24" thickBot="1">
      <c r="CA19845" s="136"/>
    </row>
    <row r="19846" spans="79:79" ht="24" thickBot="1">
      <c r="CA19846" s="136"/>
    </row>
    <row r="19847" spans="79:79" ht="24" thickBot="1">
      <c r="CA19847" s="136"/>
    </row>
    <row r="19848" spans="79:79" ht="24" thickBot="1">
      <c r="CA19848" s="136"/>
    </row>
    <row r="19849" spans="79:79" ht="24" thickBot="1">
      <c r="CA19849" s="136"/>
    </row>
    <row r="19850" spans="79:79" ht="24" thickBot="1">
      <c r="CA19850" s="136"/>
    </row>
    <row r="19851" spans="79:79" ht="24" thickBot="1">
      <c r="CA19851" s="136"/>
    </row>
    <row r="19852" spans="79:79" ht="24" thickBot="1">
      <c r="CA19852" s="136"/>
    </row>
    <row r="19853" spans="79:79" ht="24" thickBot="1">
      <c r="CA19853" s="136"/>
    </row>
    <row r="19854" spans="79:79" ht="24" thickBot="1">
      <c r="CA19854" s="136"/>
    </row>
    <row r="19855" spans="79:79" ht="24" thickBot="1">
      <c r="CA19855" s="136"/>
    </row>
    <row r="19856" spans="79:79" ht="24" thickBot="1">
      <c r="CA19856" s="136"/>
    </row>
    <row r="19857" spans="79:79" ht="24" thickBot="1">
      <c r="CA19857" s="136"/>
    </row>
    <row r="19858" spans="79:79" ht="24" thickBot="1">
      <c r="CA19858" s="136"/>
    </row>
    <row r="19859" spans="79:79" ht="24" thickBot="1">
      <c r="CA19859" s="136"/>
    </row>
    <row r="19860" spans="79:79" ht="24" thickBot="1">
      <c r="CA19860" s="136"/>
    </row>
    <row r="19861" spans="79:79" ht="24" thickBot="1">
      <c r="CA19861" s="136"/>
    </row>
    <row r="19862" spans="79:79" ht="24" thickBot="1">
      <c r="CA19862" s="136"/>
    </row>
    <row r="19863" spans="79:79" ht="24" thickBot="1">
      <c r="CA19863" s="136"/>
    </row>
    <row r="19864" spans="79:79" ht="24" thickBot="1">
      <c r="CA19864" s="136"/>
    </row>
    <row r="19865" spans="79:79" ht="24" thickBot="1">
      <c r="CA19865" s="136"/>
    </row>
    <row r="19866" spans="79:79" ht="24" thickBot="1">
      <c r="CA19866" s="136"/>
    </row>
    <row r="19867" spans="79:79" ht="24" thickBot="1">
      <c r="CA19867" s="136"/>
    </row>
    <row r="19868" spans="79:79" ht="24" thickBot="1">
      <c r="CA19868" s="136"/>
    </row>
    <row r="19869" spans="79:79" ht="24" thickBot="1">
      <c r="CA19869" s="136"/>
    </row>
    <row r="19870" spans="79:79" ht="24" thickBot="1">
      <c r="CA19870" s="136"/>
    </row>
    <row r="19871" spans="79:79" ht="24" thickBot="1">
      <c r="CA19871" s="136"/>
    </row>
    <row r="19872" spans="79:79" ht="24" thickBot="1">
      <c r="CA19872" s="136"/>
    </row>
    <row r="19873" spans="79:79" ht="24" thickBot="1">
      <c r="CA19873" s="136"/>
    </row>
    <row r="19874" spans="79:79" ht="24" thickBot="1">
      <c r="CA19874" s="136"/>
    </row>
    <row r="19875" spans="79:79" ht="24" thickBot="1">
      <c r="CA19875" s="136"/>
    </row>
    <row r="19876" spans="79:79" ht="24" thickBot="1">
      <c r="CA19876" s="136"/>
    </row>
    <row r="19877" spans="79:79" ht="24" thickBot="1">
      <c r="CA19877" s="136"/>
    </row>
    <row r="19878" spans="79:79" ht="24" thickBot="1">
      <c r="CA19878" s="136"/>
    </row>
    <row r="19879" spans="79:79" ht="24" thickBot="1">
      <c r="CA19879" s="136"/>
    </row>
    <row r="19880" spans="79:79" ht="24" thickBot="1">
      <c r="CA19880" s="136"/>
    </row>
    <row r="19881" spans="79:79" ht="24" thickBot="1">
      <c r="CA19881" s="136"/>
    </row>
    <row r="19882" spans="79:79" ht="24" thickBot="1">
      <c r="CA19882" s="136"/>
    </row>
    <row r="19883" spans="79:79" ht="24" thickBot="1">
      <c r="CA19883" s="136"/>
    </row>
    <row r="19884" spans="79:79" ht="24" thickBot="1">
      <c r="CA19884" s="136"/>
    </row>
    <row r="19885" spans="79:79" ht="24" thickBot="1">
      <c r="CA19885" s="136"/>
    </row>
    <row r="19886" spans="79:79" ht="24" thickBot="1">
      <c r="CA19886" s="136"/>
    </row>
    <row r="19887" spans="79:79" ht="24" thickBot="1">
      <c r="CA19887" s="136"/>
    </row>
    <row r="19888" spans="79:79" ht="24" thickBot="1">
      <c r="CA19888" s="136"/>
    </row>
    <row r="19889" spans="79:79" ht="24" thickBot="1">
      <c r="CA19889" s="136"/>
    </row>
    <row r="19890" spans="79:79" ht="24" thickBot="1">
      <c r="CA19890" s="136"/>
    </row>
    <row r="19891" spans="79:79" ht="24" thickBot="1">
      <c r="CA19891" s="136"/>
    </row>
    <row r="19892" spans="79:79" ht="24" thickBot="1">
      <c r="CA19892" s="136"/>
    </row>
    <row r="19893" spans="79:79" ht="24" thickBot="1">
      <c r="CA19893" s="136"/>
    </row>
    <row r="19894" spans="79:79" ht="24" thickBot="1">
      <c r="CA19894" s="136"/>
    </row>
    <row r="19895" spans="79:79" ht="24" thickBot="1">
      <c r="CA19895" s="136"/>
    </row>
    <row r="19896" spans="79:79" ht="24" thickBot="1">
      <c r="CA19896" s="136"/>
    </row>
    <row r="19897" spans="79:79" ht="24" thickBot="1">
      <c r="CA19897" s="136"/>
    </row>
    <row r="19898" spans="79:79" ht="24" thickBot="1">
      <c r="CA19898" s="136"/>
    </row>
    <row r="19899" spans="79:79" ht="24" thickBot="1">
      <c r="CA19899" s="136"/>
    </row>
    <row r="19900" spans="79:79" ht="24" thickBot="1">
      <c r="CA19900" s="136"/>
    </row>
    <row r="19901" spans="79:79" ht="24" thickBot="1">
      <c r="CA19901" s="136"/>
    </row>
    <row r="19902" spans="79:79" ht="24" thickBot="1">
      <c r="CA19902" s="136"/>
    </row>
    <row r="19903" spans="79:79" ht="24" thickBot="1">
      <c r="CA19903" s="136"/>
    </row>
    <row r="19904" spans="79:79" ht="24" thickBot="1">
      <c r="CA19904" s="136"/>
    </row>
    <row r="19905" spans="79:79" ht="24" thickBot="1">
      <c r="CA19905" s="136"/>
    </row>
    <row r="19906" spans="79:79" ht="24" thickBot="1">
      <c r="CA19906" s="136"/>
    </row>
    <row r="19907" spans="79:79" ht="24" thickBot="1">
      <c r="CA19907" s="136"/>
    </row>
    <row r="19908" spans="79:79" ht="24" thickBot="1">
      <c r="CA19908" s="136"/>
    </row>
    <row r="19909" spans="79:79" ht="24" thickBot="1">
      <c r="CA19909" s="136"/>
    </row>
    <row r="19910" spans="79:79" ht="24" thickBot="1">
      <c r="CA19910" s="136"/>
    </row>
    <row r="19911" spans="79:79" ht="24" thickBot="1">
      <c r="CA19911" s="136"/>
    </row>
    <row r="19912" spans="79:79" ht="24" thickBot="1">
      <c r="CA19912" s="136"/>
    </row>
    <row r="19913" spans="79:79" ht="24" thickBot="1">
      <c r="CA19913" s="136"/>
    </row>
    <row r="19914" spans="79:79" ht="24" thickBot="1">
      <c r="CA19914" s="136"/>
    </row>
    <row r="19915" spans="79:79" ht="24" thickBot="1">
      <c r="CA19915" s="136"/>
    </row>
    <row r="19916" spans="79:79" ht="24" thickBot="1">
      <c r="CA19916" s="136"/>
    </row>
    <row r="19917" spans="79:79" ht="24" thickBot="1">
      <c r="CA19917" s="136"/>
    </row>
    <row r="19918" spans="79:79" ht="24" thickBot="1">
      <c r="CA19918" s="136"/>
    </row>
    <row r="19919" spans="79:79" ht="24" thickBot="1">
      <c r="CA19919" s="136"/>
    </row>
    <row r="19920" spans="79:79" ht="24" thickBot="1">
      <c r="CA19920" s="136"/>
    </row>
    <row r="19921" spans="79:79" ht="24" thickBot="1">
      <c r="CA19921" s="136"/>
    </row>
    <row r="19922" spans="79:79" ht="24" thickBot="1">
      <c r="CA19922" s="136"/>
    </row>
    <row r="19923" spans="79:79" ht="24" thickBot="1">
      <c r="CA19923" s="136"/>
    </row>
    <row r="19924" spans="79:79" ht="24" thickBot="1">
      <c r="CA19924" s="136"/>
    </row>
    <row r="19925" spans="79:79" ht="24" thickBot="1">
      <c r="CA19925" s="136"/>
    </row>
    <row r="19926" spans="79:79" ht="24" thickBot="1">
      <c r="CA19926" s="136"/>
    </row>
    <row r="19927" spans="79:79" ht="24" thickBot="1">
      <c r="CA19927" s="136"/>
    </row>
    <row r="19928" spans="79:79" ht="24" thickBot="1">
      <c r="CA19928" s="136"/>
    </row>
    <row r="19929" spans="79:79" ht="24" thickBot="1">
      <c r="CA19929" s="136"/>
    </row>
    <row r="19930" spans="79:79" ht="24" thickBot="1">
      <c r="CA19930" s="136"/>
    </row>
    <row r="19931" spans="79:79" ht="24" thickBot="1">
      <c r="CA19931" s="136"/>
    </row>
    <row r="19932" spans="79:79" ht="24" thickBot="1">
      <c r="CA19932" s="136"/>
    </row>
    <row r="19933" spans="79:79" ht="24" thickBot="1">
      <c r="CA19933" s="136"/>
    </row>
    <row r="19934" spans="79:79" ht="24" thickBot="1">
      <c r="CA19934" s="136"/>
    </row>
    <row r="19935" spans="79:79" ht="24" thickBot="1">
      <c r="CA19935" s="136"/>
    </row>
    <row r="19936" spans="79:79" ht="24" thickBot="1">
      <c r="CA19936" s="136"/>
    </row>
    <row r="19937" spans="79:79" ht="24" thickBot="1">
      <c r="CA19937" s="136"/>
    </row>
    <row r="19938" spans="79:79" ht="24" thickBot="1">
      <c r="CA19938" s="136"/>
    </row>
    <row r="19939" spans="79:79" ht="24" thickBot="1">
      <c r="CA19939" s="136"/>
    </row>
    <row r="19940" spans="79:79" ht="24" thickBot="1">
      <c r="CA19940" s="136"/>
    </row>
    <row r="19941" spans="79:79" ht="24" thickBot="1">
      <c r="CA19941" s="136"/>
    </row>
    <row r="19942" spans="79:79" ht="24" thickBot="1">
      <c r="CA19942" s="136"/>
    </row>
    <row r="19943" spans="79:79" ht="24" thickBot="1">
      <c r="CA19943" s="136"/>
    </row>
    <row r="19944" spans="79:79" ht="24" thickBot="1">
      <c r="CA19944" s="136"/>
    </row>
    <row r="19945" spans="79:79" ht="24" thickBot="1">
      <c r="CA19945" s="136"/>
    </row>
    <row r="19946" spans="79:79" ht="24" thickBot="1">
      <c r="CA19946" s="136"/>
    </row>
    <row r="19947" spans="79:79" ht="24" thickBot="1">
      <c r="CA19947" s="136"/>
    </row>
    <row r="19948" spans="79:79" ht="24" thickBot="1">
      <c r="CA19948" s="136"/>
    </row>
    <row r="19949" spans="79:79" ht="24" thickBot="1">
      <c r="CA19949" s="136"/>
    </row>
    <row r="19950" spans="79:79" ht="24" thickBot="1">
      <c r="CA19950" s="136"/>
    </row>
    <row r="19951" spans="79:79" ht="24" thickBot="1">
      <c r="CA19951" s="136"/>
    </row>
    <row r="19952" spans="79:79" ht="24" thickBot="1">
      <c r="CA19952" s="136"/>
    </row>
    <row r="19953" spans="79:79" ht="24" thickBot="1">
      <c r="CA19953" s="136"/>
    </row>
    <row r="19954" spans="79:79" ht="24" thickBot="1">
      <c r="CA19954" s="136"/>
    </row>
    <row r="19955" spans="79:79" ht="24" thickBot="1">
      <c r="CA19955" s="136"/>
    </row>
    <row r="19956" spans="79:79" ht="24" thickBot="1">
      <c r="CA19956" s="136"/>
    </row>
    <row r="19957" spans="79:79" ht="24" thickBot="1">
      <c r="CA19957" s="136"/>
    </row>
    <row r="19958" spans="79:79" ht="24" thickBot="1">
      <c r="CA19958" s="136"/>
    </row>
    <row r="19959" spans="79:79" ht="24" thickBot="1">
      <c r="CA19959" s="136"/>
    </row>
    <row r="19960" spans="79:79" ht="24" thickBot="1">
      <c r="CA19960" s="136"/>
    </row>
    <row r="19961" spans="79:79" ht="24" thickBot="1">
      <c r="CA19961" s="136"/>
    </row>
    <row r="19962" spans="79:79" ht="24" thickBot="1">
      <c r="CA19962" s="136"/>
    </row>
    <row r="19963" spans="79:79" ht="24" thickBot="1">
      <c r="CA19963" s="136"/>
    </row>
    <row r="19964" spans="79:79" ht="24" thickBot="1">
      <c r="CA19964" s="136"/>
    </row>
    <row r="19965" spans="79:79" ht="24" thickBot="1">
      <c r="CA19965" s="136"/>
    </row>
    <row r="19966" spans="79:79" ht="24" thickBot="1">
      <c r="CA19966" s="136"/>
    </row>
    <row r="19967" spans="79:79" ht="24" thickBot="1">
      <c r="CA19967" s="136"/>
    </row>
    <row r="19968" spans="79:79" ht="24" thickBot="1">
      <c r="CA19968" s="136"/>
    </row>
    <row r="19969" spans="79:79" ht="24" thickBot="1">
      <c r="CA19969" s="136"/>
    </row>
    <row r="19970" spans="79:79" ht="24" thickBot="1">
      <c r="CA19970" s="136"/>
    </row>
    <row r="19971" spans="79:79" ht="24" thickBot="1">
      <c r="CA19971" s="136"/>
    </row>
    <row r="19972" spans="79:79" ht="24" thickBot="1">
      <c r="CA19972" s="136"/>
    </row>
    <row r="19973" spans="79:79" ht="24" thickBot="1">
      <c r="CA19973" s="136"/>
    </row>
    <row r="19974" spans="79:79" ht="24" thickBot="1">
      <c r="CA19974" s="136"/>
    </row>
    <row r="19975" spans="79:79" ht="24" thickBot="1">
      <c r="CA19975" s="136"/>
    </row>
    <row r="19976" spans="79:79" ht="24" thickBot="1">
      <c r="CA19976" s="136"/>
    </row>
    <row r="19977" spans="79:79" ht="24" thickBot="1">
      <c r="CA19977" s="136"/>
    </row>
    <row r="19978" spans="79:79" ht="24" thickBot="1">
      <c r="CA19978" s="136"/>
    </row>
    <row r="19979" spans="79:79" ht="24" thickBot="1">
      <c r="CA19979" s="136"/>
    </row>
    <row r="19980" spans="79:79" ht="24" thickBot="1">
      <c r="CA19980" s="136"/>
    </row>
    <row r="19981" spans="79:79" ht="24" thickBot="1">
      <c r="CA19981" s="136"/>
    </row>
    <row r="19982" spans="79:79" ht="24" thickBot="1">
      <c r="CA19982" s="136"/>
    </row>
    <row r="19983" spans="79:79" ht="24" thickBot="1">
      <c r="CA19983" s="136"/>
    </row>
    <row r="19984" spans="79:79" ht="24" thickBot="1">
      <c r="CA19984" s="136"/>
    </row>
    <row r="19985" spans="79:79" ht="24" thickBot="1">
      <c r="CA19985" s="136"/>
    </row>
    <row r="19986" spans="79:79" ht="24" thickBot="1">
      <c r="CA19986" s="136"/>
    </row>
    <row r="19987" spans="79:79" ht="24" thickBot="1">
      <c r="CA19987" s="136"/>
    </row>
    <row r="19988" spans="79:79" ht="24" thickBot="1">
      <c r="CA19988" s="136"/>
    </row>
    <row r="19989" spans="79:79" ht="24" thickBot="1">
      <c r="CA19989" s="136"/>
    </row>
    <row r="19990" spans="79:79" ht="24" thickBot="1">
      <c r="CA19990" s="136"/>
    </row>
    <row r="19991" spans="79:79" ht="24" thickBot="1">
      <c r="CA19991" s="136"/>
    </row>
    <row r="19992" spans="79:79" ht="24" thickBot="1">
      <c r="CA19992" s="136"/>
    </row>
    <row r="19993" spans="79:79" ht="24" thickBot="1">
      <c r="CA19993" s="136"/>
    </row>
    <row r="19994" spans="79:79" ht="24" thickBot="1">
      <c r="CA19994" s="136"/>
    </row>
    <row r="19995" spans="79:79" ht="24" thickBot="1">
      <c r="CA19995" s="136"/>
    </row>
    <row r="19996" spans="79:79" ht="24" thickBot="1">
      <c r="CA19996" s="136"/>
    </row>
    <row r="19997" spans="79:79" ht="24" thickBot="1">
      <c r="CA19997" s="136"/>
    </row>
    <row r="19998" spans="79:79" ht="24" thickBot="1">
      <c r="CA19998" s="136"/>
    </row>
    <row r="19999" spans="79:79" ht="24" thickBot="1">
      <c r="CA19999" s="136"/>
    </row>
    <row r="20000" spans="79:79" ht="24" thickBot="1">
      <c r="CA20000" s="136"/>
    </row>
    <row r="20001" spans="79:79" ht="24" thickBot="1">
      <c r="CA20001" s="136"/>
    </row>
    <row r="20002" spans="79:79" ht="24" thickBot="1">
      <c r="CA20002" s="136"/>
    </row>
    <row r="20003" spans="79:79" ht="24" thickBot="1">
      <c r="CA20003" s="136"/>
    </row>
    <row r="20004" spans="79:79" ht="24" thickBot="1">
      <c r="CA20004" s="136"/>
    </row>
    <row r="20005" spans="79:79" ht="24" thickBot="1">
      <c r="CA20005" s="136"/>
    </row>
    <row r="20006" spans="79:79" ht="24" thickBot="1">
      <c r="CA20006" s="136"/>
    </row>
    <row r="20007" spans="79:79" ht="24" thickBot="1">
      <c r="CA20007" s="136"/>
    </row>
    <row r="20008" spans="79:79" ht="24" thickBot="1">
      <c r="CA20008" s="136"/>
    </row>
    <row r="20009" spans="79:79" ht="24" thickBot="1">
      <c r="CA20009" s="136"/>
    </row>
    <row r="20010" spans="79:79" ht="24" thickBot="1">
      <c r="CA20010" s="136"/>
    </row>
    <row r="20011" spans="79:79" ht="24" thickBot="1">
      <c r="CA20011" s="136"/>
    </row>
    <row r="20012" spans="79:79" ht="24" thickBot="1">
      <c r="CA20012" s="136"/>
    </row>
    <row r="20013" spans="79:79" ht="24" thickBot="1">
      <c r="CA20013" s="136"/>
    </row>
    <row r="20014" spans="79:79" ht="24" thickBot="1">
      <c r="CA20014" s="136"/>
    </row>
    <row r="20015" spans="79:79" ht="24" thickBot="1">
      <c r="CA20015" s="136"/>
    </row>
    <row r="20016" spans="79:79" ht="24" thickBot="1">
      <c r="CA20016" s="136"/>
    </row>
    <row r="20017" spans="79:79" ht="24" thickBot="1">
      <c r="CA20017" s="136"/>
    </row>
    <row r="20018" spans="79:79" ht="24" thickBot="1">
      <c r="CA20018" s="136"/>
    </row>
    <row r="20019" spans="79:79" ht="24" thickBot="1">
      <c r="CA20019" s="136"/>
    </row>
    <row r="20020" spans="79:79" ht="24" thickBot="1">
      <c r="CA20020" s="136"/>
    </row>
    <row r="20021" spans="79:79" ht="24" thickBot="1">
      <c r="CA20021" s="136"/>
    </row>
    <row r="20022" spans="79:79" ht="24" thickBot="1">
      <c r="CA20022" s="136"/>
    </row>
    <row r="20023" spans="79:79" ht="24" thickBot="1">
      <c r="CA20023" s="136"/>
    </row>
    <row r="20024" spans="79:79" ht="24" thickBot="1">
      <c r="CA20024" s="136"/>
    </row>
    <row r="20025" spans="79:79" ht="24" thickBot="1">
      <c r="CA20025" s="136"/>
    </row>
    <row r="20026" spans="79:79" ht="24" thickBot="1">
      <c r="CA20026" s="136"/>
    </row>
    <row r="20027" spans="79:79" ht="24" thickBot="1">
      <c r="CA20027" s="136"/>
    </row>
    <row r="20028" spans="79:79" ht="24" thickBot="1">
      <c r="CA20028" s="136"/>
    </row>
    <row r="20029" spans="79:79" ht="24" thickBot="1">
      <c r="CA20029" s="136"/>
    </row>
    <row r="20030" spans="79:79" ht="24" thickBot="1">
      <c r="CA20030" s="136"/>
    </row>
    <row r="20031" spans="79:79" ht="24" thickBot="1">
      <c r="CA20031" s="136"/>
    </row>
    <row r="20032" spans="79:79" ht="24" thickBot="1">
      <c r="CA20032" s="136"/>
    </row>
    <row r="20033" spans="79:79" ht="24" thickBot="1">
      <c r="CA20033" s="136"/>
    </row>
    <row r="20034" spans="79:79" ht="24" thickBot="1">
      <c r="CA20034" s="136"/>
    </row>
    <row r="20035" spans="79:79" ht="24" thickBot="1">
      <c r="CA20035" s="136"/>
    </row>
    <row r="20036" spans="79:79" ht="24" thickBot="1">
      <c r="CA20036" s="136"/>
    </row>
    <row r="20037" spans="79:79" ht="24" thickBot="1">
      <c r="CA20037" s="136"/>
    </row>
    <row r="20038" spans="79:79" ht="24" thickBot="1">
      <c r="CA20038" s="136"/>
    </row>
    <row r="20039" spans="79:79" ht="24" thickBot="1">
      <c r="CA20039" s="136"/>
    </row>
    <row r="20040" spans="79:79" ht="24" thickBot="1">
      <c r="CA20040" s="136"/>
    </row>
    <row r="20041" spans="79:79" ht="24" thickBot="1">
      <c r="CA20041" s="136"/>
    </row>
    <row r="20042" spans="79:79" ht="24" thickBot="1">
      <c r="CA20042" s="136"/>
    </row>
    <row r="20043" spans="79:79" ht="24" thickBot="1">
      <c r="CA20043" s="136"/>
    </row>
    <row r="20044" spans="79:79" ht="24" thickBot="1">
      <c r="CA20044" s="136"/>
    </row>
    <row r="20045" spans="79:79" ht="24" thickBot="1">
      <c r="CA20045" s="136"/>
    </row>
    <row r="20046" spans="79:79" ht="24" thickBot="1">
      <c r="CA20046" s="136"/>
    </row>
    <row r="20047" spans="79:79" ht="24" thickBot="1">
      <c r="CA20047" s="136"/>
    </row>
    <row r="20048" spans="79:79" ht="24" thickBot="1">
      <c r="CA20048" s="136"/>
    </row>
    <row r="20049" spans="79:79" ht="24" thickBot="1">
      <c r="CA20049" s="136"/>
    </row>
    <row r="20050" spans="79:79" ht="24" thickBot="1">
      <c r="CA20050" s="136"/>
    </row>
    <row r="20051" spans="79:79" ht="24" thickBot="1">
      <c r="CA20051" s="136"/>
    </row>
    <row r="20052" spans="79:79" ht="24" thickBot="1">
      <c r="CA20052" s="136"/>
    </row>
    <row r="20053" spans="79:79" ht="24" thickBot="1">
      <c r="CA20053" s="136"/>
    </row>
    <row r="20054" spans="79:79" ht="24" thickBot="1">
      <c r="CA20054" s="136"/>
    </row>
    <row r="20055" spans="79:79" ht="24" thickBot="1">
      <c r="CA20055" s="136"/>
    </row>
    <row r="20056" spans="79:79" ht="24" thickBot="1">
      <c r="CA20056" s="136"/>
    </row>
    <row r="20057" spans="79:79" ht="24" thickBot="1">
      <c r="CA20057" s="136"/>
    </row>
    <row r="20058" spans="79:79" ht="24" thickBot="1">
      <c r="CA20058" s="136"/>
    </row>
    <row r="20059" spans="79:79" ht="24" thickBot="1">
      <c r="CA20059" s="136"/>
    </row>
    <row r="20060" spans="79:79" ht="24" thickBot="1">
      <c r="CA20060" s="136"/>
    </row>
    <row r="20061" spans="79:79" ht="24" thickBot="1">
      <c r="CA20061" s="136"/>
    </row>
    <row r="20062" spans="79:79" ht="24" thickBot="1">
      <c r="CA20062" s="136"/>
    </row>
    <row r="20063" spans="79:79" ht="24" thickBot="1">
      <c r="CA20063" s="136"/>
    </row>
    <row r="20064" spans="79:79" ht="24" thickBot="1">
      <c r="CA20064" s="136"/>
    </row>
    <row r="20065" spans="79:79" ht="24" thickBot="1">
      <c r="CA20065" s="136"/>
    </row>
    <row r="20066" spans="79:79" ht="24" thickBot="1">
      <c r="CA20066" s="136"/>
    </row>
    <row r="20067" spans="79:79" ht="24" thickBot="1">
      <c r="CA20067" s="136"/>
    </row>
    <row r="20068" spans="79:79" ht="24" thickBot="1">
      <c r="CA20068" s="136"/>
    </row>
    <row r="20069" spans="79:79" ht="24" thickBot="1">
      <c r="CA20069" s="136"/>
    </row>
    <row r="20070" spans="79:79" ht="24" thickBot="1">
      <c r="CA20070" s="136"/>
    </row>
    <row r="20071" spans="79:79" ht="24" thickBot="1">
      <c r="CA20071" s="136"/>
    </row>
    <row r="20072" spans="79:79" ht="24" thickBot="1">
      <c r="CA20072" s="136"/>
    </row>
    <row r="20073" spans="79:79" ht="24" thickBot="1">
      <c r="CA20073" s="136"/>
    </row>
    <row r="20074" spans="79:79" ht="24" thickBot="1">
      <c r="CA20074" s="136"/>
    </row>
    <row r="20075" spans="79:79" ht="24" thickBot="1">
      <c r="CA20075" s="136"/>
    </row>
    <row r="20076" spans="79:79" ht="24" thickBot="1">
      <c r="CA20076" s="136"/>
    </row>
    <row r="20077" spans="79:79" ht="24" thickBot="1">
      <c r="CA20077" s="136"/>
    </row>
    <row r="20078" spans="79:79" ht="24" thickBot="1">
      <c r="CA20078" s="136"/>
    </row>
    <row r="20079" spans="79:79" ht="24" thickBot="1">
      <c r="CA20079" s="136"/>
    </row>
    <row r="20080" spans="79:79" ht="24" thickBot="1">
      <c r="CA20080" s="136"/>
    </row>
    <row r="20081" spans="79:79" ht="24" thickBot="1">
      <c r="CA20081" s="136"/>
    </row>
    <row r="20082" spans="79:79" ht="24" thickBot="1">
      <c r="CA20082" s="136"/>
    </row>
    <row r="20083" spans="79:79" ht="24" thickBot="1">
      <c r="CA20083" s="136"/>
    </row>
    <row r="20084" spans="79:79" ht="24" thickBot="1">
      <c r="CA20084" s="136"/>
    </row>
    <row r="20085" spans="79:79" ht="24" thickBot="1">
      <c r="CA20085" s="136"/>
    </row>
    <row r="20086" spans="79:79" ht="24" thickBot="1">
      <c r="CA20086" s="136"/>
    </row>
    <row r="20087" spans="79:79" ht="24" thickBot="1">
      <c r="CA20087" s="136"/>
    </row>
    <row r="20088" spans="79:79" ht="24" thickBot="1">
      <c r="CA20088" s="136"/>
    </row>
    <row r="20089" spans="79:79" ht="24" thickBot="1">
      <c r="CA20089" s="136"/>
    </row>
    <row r="20090" spans="79:79" ht="24" thickBot="1">
      <c r="CA20090" s="136"/>
    </row>
    <row r="20091" spans="79:79" ht="24" thickBot="1">
      <c r="CA20091" s="136"/>
    </row>
    <row r="20092" spans="79:79" ht="24" thickBot="1">
      <c r="CA20092" s="136"/>
    </row>
    <row r="20093" spans="79:79" ht="24" thickBot="1">
      <c r="CA20093" s="136"/>
    </row>
    <row r="20094" spans="79:79" ht="24" thickBot="1">
      <c r="CA20094" s="136"/>
    </row>
    <row r="20095" spans="79:79" ht="24" thickBot="1">
      <c r="CA20095" s="136"/>
    </row>
    <row r="20096" spans="79:79" ht="24" thickBot="1">
      <c r="CA20096" s="136"/>
    </row>
    <row r="20097" spans="79:79" ht="24" thickBot="1">
      <c r="CA20097" s="136"/>
    </row>
    <row r="20098" spans="79:79" ht="24" thickBot="1">
      <c r="CA20098" s="136"/>
    </row>
    <row r="20099" spans="79:79" ht="24" thickBot="1">
      <c r="CA20099" s="136"/>
    </row>
    <row r="20100" spans="79:79" ht="24" thickBot="1">
      <c r="CA20100" s="136"/>
    </row>
    <row r="20101" spans="79:79" ht="24" thickBot="1">
      <c r="CA20101" s="136"/>
    </row>
    <row r="20102" spans="79:79" ht="24" thickBot="1">
      <c r="CA20102" s="136"/>
    </row>
    <row r="20103" spans="79:79" ht="24" thickBot="1">
      <c r="CA20103" s="136"/>
    </row>
    <row r="20104" spans="79:79" ht="24" thickBot="1">
      <c r="CA20104" s="136"/>
    </row>
    <row r="20105" spans="79:79" ht="24" thickBot="1">
      <c r="CA20105" s="136"/>
    </row>
    <row r="20106" spans="79:79" ht="24" thickBot="1">
      <c r="CA20106" s="136"/>
    </row>
    <row r="20107" spans="79:79" ht="24" thickBot="1">
      <c r="CA20107" s="136"/>
    </row>
    <row r="20108" spans="79:79" ht="24" thickBot="1">
      <c r="CA20108" s="136"/>
    </row>
    <row r="20109" spans="79:79" ht="24" thickBot="1">
      <c r="CA20109" s="136"/>
    </row>
    <row r="20110" spans="79:79" ht="24" thickBot="1">
      <c r="CA20110" s="136"/>
    </row>
    <row r="20111" spans="79:79" ht="24" thickBot="1">
      <c r="CA20111" s="136"/>
    </row>
    <row r="20112" spans="79:79" ht="24" thickBot="1">
      <c r="CA20112" s="136"/>
    </row>
    <row r="20113" spans="79:79" ht="24" thickBot="1">
      <c r="CA20113" s="136"/>
    </row>
    <row r="20114" spans="79:79" ht="24" thickBot="1">
      <c r="CA20114" s="136"/>
    </row>
    <row r="20115" spans="79:79" ht="24" thickBot="1">
      <c r="CA20115" s="136"/>
    </row>
    <row r="20116" spans="79:79" ht="24" thickBot="1">
      <c r="CA20116" s="136"/>
    </row>
    <row r="20117" spans="79:79" ht="24" thickBot="1">
      <c r="CA20117" s="136"/>
    </row>
    <row r="20118" spans="79:79" ht="24" thickBot="1">
      <c r="CA20118" s="136"/>
    </row>
    <row r="20119" spans="79:79" ht="24" thickBot="1">
      <c r="CA20119" s="136"/>
    </row>
    <row r="20120" spans="79:79" ht="24" thickBot="1">
      <c r="CA20120" s="136"/>
    </row>
    <row r="20121" spans="79:79" ht="24" thickBot="1">
      <c r="CA20121" s="136"/>
    </row>
    <row r="20122" spans="79:79" ht="24" thickBot="1">
      <c r="CA20122" s="136"/>
    </row>
    <row r="20123" spans="79:79" ht="24" thickBot="1">
      <c r="CA20123" s="136"/>
    </row>
    <row r="20124" spans="79:79" ht="24" thickBot="1">
      <c r="CA20124" s="136"/>
    </row>
    <row r="20125" spans="79:79" ht="24" thickBot="1">
      <c r="CA20125" s="136"/>
    </row>
    <row r="20126" spans="79:79" ht="24" thickBot="1">
      <c r="CA20126" s="136"/>
    </row>
    <row r="20127" spans="79:79" ht="24" thickBot="1">
      <c r="CA20127" s="136"/>
    </row>
    <row r="20128" spans="79:79" ht="24" thickBot="1">
      <c r="CA20128" s="136"/>
    </row>
    <row r="20129" spans="79:79" ht="24" thickBot="1">
      <c r="CA20129" s="136"/>
    </row>
    <row r="20130" spans="79:79" ht="24" thickBot="1">
      <c r="CA20130" s="136"/>
    </row>
    <row r="20131" spans="79:79" ht="24" thickBot="1">
      <c r="CA20131" s="136"/>
    </row>
    <row r="20132" spans="79:79" ht="24" thickBot="1">
      <c r="CA20132" s="136"/>
    </row>
    <row r="20133" spans="79:79" ht="24" thickBot="1">
      <c r="CA20133" s="136"/>
    </row>
    <row r="20134" spans="79:79" ht="24" thickBot="1">
      <c r="CA20134" s="136"/>
    </row>
    <row r="20135" spans="79:79" ht="24" thickBot="1">
      <c r="CA20135" s="136"/>
    </row>
    <row r="20136" spans="79:79" ht="24" thickBot="1">
      <c r="CA20136" s="136"/>
    </row>
    <row r="20137" spans="79:79" ht="24" thickBot="1">
      <c r="CA20137" s="136"/>
    </row>
    <row r="20138" spans="79:79" ht="24" thickBot="1">
      <c r="CA20138" s="136"/>
    </row>
    <row r="20139" spans="79:79" ht="24" thickBot="1">
      <c r="CA20139" s="136"/>
    </row>
    <row r="20140" spans="79:79" ht="24" thickBot="1">
      <c r="CA20140" s="136"/>
    </row>
    <row r="20141" spans="79:79" ht="24" thickBot="1">
      <c r="CA20141" s="136"/>
    </row>
    <row r="20142" spans="79:79" ht="24" thickBot="1">
      <c r="CA20142" s="136"/>
    </row>
    <row r="20143" spans="79:79" ht="24" thickBot="1">
      <c r="CA20143" s="136"/>
    </row>
    <row r="20144" spans="79:79" ht="24" thickBot="1">
      <c r="CA20144" s="136"/>
    </row>
    <row r="20145" spans="79:79" ht="24" thickBot="1">
      <c r="CA20145" s="136"/>
    </row>
    <row r="20146" spans="79:79" ht="24" thickBot="1">
      <c r="CA20146" s="136"/>
    </row>
    <row r="20147" spans="79:79" ht="24" thickBot="1">
      <c r="CA20147" s="136"/>
    </row>
    <row r="20148" spans="79:79" ht="24" thickBot="1">
      <c r="CA20148" s="136"/>
    </row>
    <row r="20149" spans="79:79" ht="24" thickBot="1">
      <c r="CA20149" s="136"/>
    </row>
    <row r="20150" spans="79:79" ht="24" thickBot="1">
      <c r="CA20150" s="136"/>
    </row>
    <row r="20151" spans="79:79" ht="24" thickBot="1">
      <c r="CA20151" s="136"/>
    </row>
    <row r="20152" spans="79:79" ht="24" thickBot="1">
      <c r="CA20152" s="136"/>
    </row>
    <row r="20153" spans="79:79" ht="24" thickBot="1">
      <c r="CA20153" s="136"/>
    </row>
    <row r="20154" spans="79:79" ht="24" thickBot="1">
      <c r="CA20154" s="136"/>
    </row>
    <row r="20155" spans="79:79" ht="24" thickBot="1">
      <c r="CA20155" s="136"/>
    </row>
    <row r="20156" spans="79:79" ht="24" thickBot="1">
      <c r="CA20156" s="136"/>
    </row>
    <row r="20157" spans="79:79" ht="24" thickBot="1">
      <c r="CA20157" s="136"/>
    </row>
    <row r="20158" spans="79:79" ht="24" thickBot="1">
      <c r="CA20158" s="136"/>
    </row>
    <row r="20159" spans="79:79" ht="24" thickBot="1">
      <c r="CA20159" s="136"/>
    </row>
    <row r="20160" spans="79:79" ht="24" thickBot="1">
      <c r="CA20160" s="136"/>
    </row>
    <row r="20161" spans="79:79" ht="24" thickBot="1">
      <c r="CA20161" s="136"/>
    </row>
    <row r="20162" spans="79:79" ht="24" thickBot="1">
      <c r="CA20162" s="136"/>
    </row>
    <row r="20163" spans="79:79" ht="24" thickBot="1">
      <c r="CA20163" s="136"/>
    </row>
    <row r="20164" spans="79:79" ht="24" thickBot="1">
      <c r="CA20164" s="136"/>
    </row>
    <row r="20165" spans="79:79" ht="24" thickBot="1">
      <c r="CA20165" s="136"/>
    </row>
    <row r="20166" spans="79:79" ht="24" thickBot="1">
      <c r="CA20166" s="136"/>
    </row>
    <row r="20167" spans="79:79" ht="24" thickBot="1">
      <c r="CA20167" s="136"/>
    </row>
    <row r="20168" spans="79:79" ht="24" thickBot="1">
      <c r="CA20168" s="136"/>
    </row>
    <row r="20169" spans="79:79" ht="24" thickBot="1">
      <c r="CA20169" s="136"/>
    </row>
    <row r="20170" spans="79:79" ht="24" thickBot="1">
      <c r="CA20170" s="136"/>
    </row>
    <row r="20171" spans="79:79" ht="24" thickBot="1">
      <c r="CA20171" s="136"/>
    </row>
    <row r="20172" spans="79:79" ht="24" thickBot="1">
      <c r="CA20172" s="136"/>
    </row>
    <row r="20173" spans="79:79" ht="24" thickBot="1">
      <c r="CA20173" s="136"/>
    </row>
    <row r="20174" spans="79:79" ht="24" thickBot="1">
      <c r="CA20174" s="136"/>
    </row>
    <row r="20175" spans="79:79" ht="24" thickBot="1">
      <c r="CA20175" s="136"/>
    </row>
    <row r="20176" spans="79:79" ht="24" thickBot="1">
      <c r="CA20176" s="136"/>
    </row>
    <row r="20177" spans="79:79" ht="24" thickBot="1">
      <c r="CA20177" s="136"/>
    </row>
    <row r="20178" spans="79:79" ht="24" thickBot="1">
      <c r="CA20178" s="136"/>
    </row>
    <row r="20179" spans="79:79" ht="24" thickBot="1">
      <c r="CA20179" s="136"/>
    </row>
    <row r="20180" spans="79:79" ht="24" thickBot="1">
      <c r="CA20180" s="136"/>
    </row>
    <row r="20181" spans="79:79" ht="24" thickBot="1">
      <c r="CA20181" s="136"/>
    </row>
    <row r="20182" spans="79:79" ht="24" thickBot="1">
      <c r="CA20182" s="136"/>
    </row>
    <row r="20183" spans="79:79" ht="24" thickBot="1">
      <c r="CA20183" s="136"/>
    </row>
    <row r="20184" spans="79:79" ht="24" thickBot="1">
      <c r="CA20184" s="136"/>
    </row>
    <row r="20185" spans="79:79" ht="24" thickBot="1">
      <c r="CA20185" s="136"/>
    </row>
    <row r="20186" spans="79:79" ht="24" thickBot="1">
      <c r="CA20186" s="136"/>
    </row>
    <row r="20187" spans="79:79" ht="24" thickBot="1">
      <c r="CA20187" s="136"/>
    </row>
    <row r="20188" spans="79:79" ht="24" thickBot="1">
      <c r="CA20188" s="136"/>
    </row>
    <row r="20189" spans="79:79" ht="24" thickBot="1">
      <c r="CA20189" s="136"/>
    </row>
    <row r="20190" spans="79:79" ht="24" thickBot="1">
      <c r="CA20190" s="136"/>
    </row>
    <row r="20191" spans="79:79" ht="24" thickBot="1">
      <c r="CA20191" s="136"/>
    </row>
    <row r="20192" spans="79:79" ht="24" thickBot="1">
      <c r="CA20192" s="136"/>
    </row>
    <row r="20193" spans="79:79" ht="24" thickBot="1">
      <c r="CA20193" s="136"/>
    </row>
    <row r="20194" spans="79:79" ht="24" thickBot="1">
      <c r="CA20194" s="136"/>
    </row>
    <row r="20195" spans="79:79" ht="24" thickBot="1">
      <c r="CA20195" s="136"/>
    </row>
    <row r="20196" spans="79:79" ht="24" thickBot="1">
      <c r="CA20196" s="136"/>
    </row>
    <row r="20197" spans="79:79" ht="24" thickBot="1">
      <c r="CA20197" s="136"/>
    </row>
    <row r="20198" spans="79:79" ht="24" thickBot="1">
      <c r="CA20198" s="136"/>
    </row>
    <row r="20199" spans="79:79" ht="24" thickBot="1">
      <c r="CA20199" s="136"/>
    </row>
    <row r="20200" spans="79:79" ht="24" thickBot="1">
      <c r="CA20200" s="136"/>
    </row>
    <row r="20201" spans="79:79" ht="24" thickBot="1">
      <c r="CA20201" s="136"/>
    </row>
    <row r="20202" spans="79:79" ht="24" thickBot="1">
      <c r="CA20202" s="136"/>
    </row>
    <row r="20203" spans="79:79" ht="24" thickBot="1">
      <c r="CA20203" s="136"/>
    </row>
    <row r="20204" spans="79:79" ht="24" thickBot="1">
      <c r="CA20204" s="136"/>
    </row>
    <row r="20205" spans="79:79" ht="24" thickBot="1">
      <c r="CA20205" s="136"/>
    </row>
    <row r="20206" spans="79:79" ht="24" thickBot="1">
      <c r="CA20206" s="136"/>
    </row>
    <row r="20207" spans="79:79" ht="24" thickBot="1">
      <c r="CA20207" s="136"/>
    </row>
    <row r="20208" spans="79:79" ht="24" thickBot="1">
      <c r="CA20208" s="136"/>
    </row>
    <row r="20209" spans="79:79" ht="24" thickBot="1">
      <c r="CA20209" s="136"/>
    </row>
    <row r="20210" spans="79:79" ht="24" thickBot="1">
      <c r="CA20210" s="136"/>
    </row>
    <row r="20211" spans="79:79" ht="24" thickBot="1">
      <c r="CA20211" s="136"/>
    </row>
    <row r="20212" spans="79:79" ht="24" thickBot="1">
      <c r="CA20212" s="136"/>
    </row>
    <row r="20213" spans="79:79" ht="24" thickBot="1">
      <c r="CA20213" s="136"/>
    </row>
    <row r="20214" spans="79:79" ht="24" thickBot="1">
      <c r="CA20214" s="136"/>
    </row>
    <row r="20215" spans="79:79" ht="24" thickBot="1">
      <c r="CA20215" s="136"/>
    </row>
    <row r="20216" spans="79:79" ht="24" thickBot="1">
      <c r="CA20216" s="136"/>
    </row>
    <row r="20217" spans="79:79" ht="24" thickBot="1">
      <c r="CA20217" s="136"/>
    </row>
    <row r="20218" spans="79:79" ht="24" thickBot="1">
      <c r="CA20218" s="136"/>
    </row>
    <row r="20219" spans="79:79" ht="24" thickBot="1">
      <c r="CA20219" s="136"/>
    </row>
    <row r="20220" spans="79:79" ht="24" thickBot="1">
      <c r="CA20220" s="136"/>
    </row>
    <row r="20221" spans="79:79" ht="24" thickBot="1">
      <c r="CA20221" s="136"/>
    </row>
    <row r="20222" spans="79:79" ht="24" thickBot="1">
      <c r="CA20222" s="136"/>
    </row>
    <row r="20223" spans="79:79" ht="24" thickBot="1">
      <c r="CA20223" s="136"/>
    </row>
    <row r="20224" spans="79:79" ht="24" thickBot="1">
      <c r="CA20224" s="136"/>
    </row>
    <row r="20225" spans="79:79" ht="24" thickBot="1">
      <c r="CA20225" s="136"/>
    </row>
    <row r="20226" spans="79:79" ht="24" thickBot="1">
      <c r="CA20226" s="136"/>
    </row>
    <row r="20227" spans="79:79" ht="24" thickBot="1">
      <c r="CA20227" s="136"/>
    </row>
    <row r="20228" spans="79:79" ht="24" thickBot="1">
      <c r="CA20228" s="136"/>
    </row>
    <row r="20229" spans="79:79" ht="24" thickBot="1">
      <c r="CA20229" s="136"/>
    </row>
    <row r="20230" spans="79:79" ht="24" thickBot="1">
      <c r="CA20230" s="136"/>
    </row>
    <row r="20231" spans="79:79" ht="24" thickBot="1">
      <c r="CA20231" s="136"/>
    </row>
    <row r="20232" spans="79:79" ht="24" thickBot="1">
      <c r="CA20232" s="136"/>
    </row>
    <row r="20233" spans="79:79" ht="24" thickBot="1">
      <c r="CA20233" s="136"/>
    </row>
    <row r="20234" spans="79:79" ht="24" thickBot="1">
      <c r="CA20234" s="136"/>
    </row>
    <row r="20235" spans="79:79" ht="24" thickBot="1">
      <c r="CA20235" s="136"/>
    </row>
    <row r="20236" spans="79:79" ht="24" thickBot="1">
      <c r="CA20236" s="136"/>
    </row>
    <row r="20237" spans="79:79" ht="24" thickBot="1">
      <c r="CA20237" s="136"/>
    </row>
    <row r="20238" spans="79:79" ht="24" thickBot="1">
      <c r="CA20238" s="136"/>
    </row>
    <row r="20239" spans="79:79" ht="24" thickBot="1">
      <c r="CA20239" s="136"/>
    </row>
    <row r="20240" spans="79:79" ht="24" thickBot="1">
      <c r="CA20240" s="136"/>
    </row>
    <row r="20241" spans="79:79" ht="24" thickBot="1">
      <c r="CA20241" s="136"/>
    </row>
    <row r="20242" spans="79:79" ht="24" thickBot="1">
      <c r="CA20242" s="136"/>
    </row>
    <row r="20243" spans="79:79" ht="24" thickBot="1">
      <c r="CA20243" s="136"/>
    </row>
    <row r="20244" spans="79:79" ht="24" thickBot="1">
      <c r="CA20244" s="136"/>
    </row>
    <row r="20245" spans="79:79" ht="24" thickBot="1">
      <c r="CA20245" s="136"/>
    </row>
    <row r="20246" spans="79:79" ht="24" thickBot="1">
      <c r="CA20246" s="136"/>
    </row>
    <row r="20247" spans="79:79" ht="24" thickBot="1">
      <c r="CA20247" s="136"/>
    </row>
    <row r="20248" spans="79:79" ht="24" thickBot="1">
      <c r="CA20248" s="136"/>
    </row>
    <row r="20249" spans="79:79" ht="24" thickBot="1">
      <c r="CA20249" s="136"/>
    </row>
    <row r="20250" spans="79:79" ht="24" thickBot="1">
      <c r="CA20250" s="136"/>
    </row>
    <row r="20251" spans="79:79" ht="24" thickBot="1">
      <c r="CA20251" s="136"/>
    </row>
    <row r="20252" spans="79:79" ht="24" thickBot="1">
      <c r="CA20252" s="136"/>
    </row>
    <row r="20253" spans="79:79" ht="24" thickBot="1">
      <c r="CA20253" s="136"/>
    </row>
    <row r="20254" spans="79:79" ht="24" thickBot="1">
      <c r="CA20254" s="136"/>
    </row>
    <row r="20255" spans="79:79" ht="24" thickBot="1">
      <c r="CA20255" s="136"/>
    </row>
    <row r="20256" spans="79:79" ht="24" thickBot="1">
      <c r="CA20256" s="136"/>
    </row>
    <row r="20257" spans="79:79" ht="24" thickBot="1">
      <c r="CA20257" s="136"/>
    </row>
    <row r="20258" spans="79:79" ht="24" thickBot="1">
      <c r="CA20258" s="136"/>
    </row>
    <row r="20259" spans="79:79" ht="24" thickBot="1">
      <c r="CA20259" s="136"/>
    </row>
    <row r="20260" spans="79:79" ht="24" thickBot="1">
      <c r="CA20260" s="136"/>
    </row>
    <row r="20261" spans="79:79" ht="24" thickBot="1">
      <c r="CA20261" s="136"/>
    </row>
    <row r="20262" spans="79:79" ht="24" thickBot="1">
      <c r="CA20262" s="136"/>
    </row>
    <row r="20263" spans="79:79" ht="24" thickBot="1">
      <c r="CA20263" s="136"/>
    </row>
    <row r="20264" spans="79:79" ht="24" thickBot="1">
      <c r="CA20264" s="136"/>
    </row>
    <row r="20265" spans="79:79" ht="24" thickBot="1">
      <c r="CA20265" s="136"/>
    </row>
    <row r="20266" spans="79:79" ht="24" thickBot="1">
      <c r="CA20266" s="136"/>
    </row>
    <row r="20267" spans="79:79" ht="24" thickBot="1">
      <c r="CA20267" s="136"/>
    </row>
    <row r="20268" spans="79:79" ht="24" thickBot="1">
      <c r="CA20268" s="136"/>
    </row>
    <row r="20269" spans="79:79" ht="24" thickBot="1">
      <c r="CA20269" s="136"/>
    </row>
    <row r="20270" spans="79:79" ht="24" thickBot="1">
      <c r="CA20270" s="136"/>
    </row>
    <row r="20271" spans="79:79" ht="24" thickBot="1">
      <c r="CA20271" s="136"/>
    </row>
    <row r="20272" spans="79:79" ht="24" thickBot="1">
      <c r="CA20272" s="136"/>
    </row>
    <row r="20273" spans="79:79" ht="24" thickBot="1">
      <c r="CA20273" s="136"/>
    </row>
    <row r="20274" spans="79:79" ht="24" thickBot="1">
      <c r="CA20274" s="136"/>
    </row>
    <row r="20275" spans="79:79" ht="24" thickBot="1">
      <c r="CA20275" s="136"/>
    </row>
    <row r="20276" spans="79:79" ht="24" thickBot="1">
      <c r="CA20276" s="136"/>
    </row>
    <row r="20277" spans="79:79" ht="24" thickBot="1">
      <c r="CA20277" s="136"/>
    </row>
    <row r="20278" spans="79:79" ht="24" thickBot="1">
      <c r="CA20278" s="136"/>
    </row>
    <row r="20279" spans="79:79" ht="24" thickBot="1">
      <c r="CA20279" s="136"/>
    </row>
    <row r="20280" spans="79:79" ht="24" thickBot="1">
      <c r="CA20280" s="136"/>
    </row>
    <row r="20281" spans="79:79" ht="24" thickBot="1">
      <c r="CA20281" s="136"/>
    </row>
    <row r="20282" spans="79:79" ht="24" thickBot="1">
      <c r="CA20282" s="136"/>
    </row>
    <row r="20283" spans="79:79" ht="24" thickBot="1">
      <c r="CA20283" s="136"/>
    </row>
    <row r="20284" spans="79:79" ht="24" thickBot="1">
      <c r="CA20284" s="136"/>
    </row>
    <row r="20285" spans="79:79" ht="24" thickBot="1">
      <c r="CA20285" s="136"/>
    </row>
    <row r="20286" spans="79:79" ht="24" thickBot="1">
      <c r="CA20286" s="136"/>
    </row>
    <row r="20287" spans="79:79" ht="24" thickBot="1">
      <c r="CA20287" s="136"/>
    </row>
    <row r="20288" spans="79:79" ht="24" thickBot="1">
      <c r="CA20288" s="136"/>
    </row>
    <row r="20289" spans="79:79" ht="24" thickBot="1">
      <c r="CA20289" s="136"/>
    </row>
    <row r="20290" spans="79:79" ht="24" thickBot="1">
      <c r="CA20290" s="136"/>
    </row>
    <row r="20291" spans="79:79" ht="24" thickBot="1">
      <c r="CA20291" s="136"/>
    </row>
    <row r="20292" spans="79:79" ht="24" thickBot="1">
      <c r="CA20292" s="136"/>
    </row>
    <row r="20293" spans="79:79" ht="24" thickBot="1">
      <c r="CA20293" s="136"/>
    </row>
    <row r="20294" spans="79:79" ht="24" thickBot="1">
      <c r="CA20294" s="136"/>
    </row>
    <row r="20295" spans="79:79" ht="24" thickBot="1">
      <c r="CA20295" s="136"/>
    </row>
    <row r="20296" spans="79:79" ht="24" thickBot="1">
      <c r="CA20296" s="136"/>
    </row>
    <row r="20297" spans="79:79" ht="24" thickBot="1">
      <c r="CA20297" s="136"/>
    </row>
    <row r="20298" spans="79:79" ht="24" thickBot="1">
      <c r="CA20298" s="136"/>
    </row>
    <row r="20299" spans="79:79" ht="24" thickBot="1">
      <c r="CA20299" s="136"/>
    </row>
    <row r="20300" spans="79:79" ht="24" thickBot="1">
      <c r="CA20300" s="136"/>
    </row>
    <row r="20301" spans="79:79" ht="24" thickBot="1">
      <c r="CA20301" s="136"/>
    </row>
    <row r="20302" spans="79:79" ht="24" thickBot="1">
      <c r="CA20302" s="136"/>
    </row>
    <row r="20303" spans="79:79" ht="24" thickBot="1">
      <c r="CA20303" s="136"/>
    </row>
    <row r="20304" spans="79:79" ht="24" thickBot="1">
      <c r="CA20304" s="136"/>
    </row>
    <row r="20305" spans="79:79" ht="24" thickBot="1">
      <c r="CA20305" s="136"/>
    </row>
    <row r="20306" spans="79:79" ht="24" thickBot="1">
      <c r="CA20306" s="136"/>
    </row>
    <row r="20307" spans="79:79" ht="24" thickBot="1">
      <c r="CA20307" s="136"/>
    </row>
    <row r="20308" spans="79:79" ht="24" thickBot="1">
      <c r="CA20308" s="136"/>
    </row>
    <row r="20309" spans="79:79" ht="24" thickBot="1">
      <c r="CA20309" s="136"/>
    </row>
    <row r="20310" spans="79:79" ht="24" thickBot="1">
      <c r="CA20310" s="136"/>
    </row>
    <row r="20311" spans="79:79" ht="24" thickBot="1">
      <c r="CA20311" s="136"/>
    </row>
    <row r="20312" spans="79:79" ht="24" thickBot="1">
      <c r="CA20312" s="136"/>
    </row>
    <row r="20313" spans="79:79" ht="24" thickBot="1">
      <c r="CA20313" s="136"/>
    </row>
    <row r="20314" spans="79:79" ht="24" thickBot="1">
      <c r="CA20314" s="136"/>
    </row>
    <row r="20315" spans="79:79" ht="24" thickBot="1">
      <c r="CA20315" s="136"/>
    </row>
    <row r="20316" spans="79:79" ht="24" thickBot="1">
      <c r="CA20316" s="136"/>
    </row>
    <row r="20317" spans="79:79" ht="24" thickBot="1">
      <c r="CA20317" s="136"/>
    </row>
    <row r="20318" spans="79:79" ht="24" thickBot="1">
      <c r="CA20318" s="136"/>
    </row>
    <row r="20319" spans="79:79" ht="24" thickBot="1">
      <c r="CA20319" s="136"/>
    </row>
    <row r="20320" spans="79:79" ht="24" thickBot="1">
      <c r="CA20320" s="136"/>
    </row>
    <row r="20321" spans="79:79" ht="24" thickBot="1">
      <c r="CA20321" s="136"/>
    </row>
    <row r="20322" spans="79:79" ht="24" thickBot="1">
      <c r="CA20322" s="136"/>
    </row>
    <row r="20323" spans="79:79" ht="24" thickBot="1">
      <c r="CA20323" s="136"/>
    </row>
    <row r="20324" spans="79:79" ht="24" thickBot="1">
      <c r="CA20324" s="136"/>
    </row>
    <row r="20325" spans="79:79" ht="24" thickBot="1">
      <c r="CA20325" s="136"/>
    </row>
    <row r="20326" spans="79:79" ht="24" thickBot="1">
      <c r="CA20326" s="136"/>
    </row>
    <row r="20327" spans="79:79" ht="24" thickBot="1">
      <c r="CA20327" s="136"/>
    </row>
    <row r="20328" spans="79:79" ht="24" thickBot="1">
      <c r="CA20328" s="136"/>
    </row>
    <row r="20329" spans="79:79" ht="24" thickBot="1">
      <c r="CA20329" s="136"/>
    </row>
    <row r="20330" spans="79:79" ht="24" thickBot="1">
      <c r="CA20330" s="136"/>
    </row>
    <row r="20331" spans="79:79" ht="24" thickBot="1">
      <c r="CA20331" s="136"/>
    </row>
    <row r="20332" spans="79:79" ht="24" thickBot="1">
      <c r="CA20332" s="136"/>
    </row>
    <row r="20333" spans="79:79" ht="24" thickBot="1">
      <c r="CA20333" s="136"/>
    </row>
    <row r="20334" spans="79:79" ht="24" thickBot="1">
      <c r="CA20334" s="136"/>
    </row>
    <row r="20335" spans="79:79" ht="24" thickBot="1">
      <c r="CA20335" s="136"/>
    </row>
    <row r="20336" spans="79:79" ht="24" thickBot="1">
      <c r="CA20336" s="136"/>
    </row>
    <row r="20337" spans="79:79" ht="24" thickBot="1">
      <c r="CA20337" s="136"/>
    </row>
    <row r="20338" spans="79:79" ht="24" thickBot="1">
      <c r="CA20338" s="136"/>
    </row>
    <row r="20339" spans="79:79" ht="24" thickBot="1">
      <c r="CA20339" s="136"/>
    </row>
    <row r="20340" spans="79:79" ht="24" thickBot="1">
      <c r="CA20340" s="136"/>
    </row>
    <row r="20341" spans="79:79" ht="24" thickBot="1">
      <c r="CA20341" s="136"/>
    </row>
    <row r="20342" spans="79:79" ht="24" thickBot="1">
      <c r="CA20342" s="136"/>
    </row>
    <row r="20343" spans="79:79" ht="24" thickBot="1">
      <c r="CA20343" s="136"/>
    </row>
    <row r="20344" spans="79:79" ht="24" thickBot="1">
      <c r="CA20344" s="136"/>
    </row>
    <row r="20345" spans="79:79" ht="24" thickBot="1">
      <c r="CA20345" s="136"/>
    </row>
    <row r="20346" spans="79:79" ht="24" thickBot="1">
      <c r="CA20346" s="136"/>
    </row>
    <row r="20347" spans="79:79" ht="24" thickBot="1">
      <c r="CA20347" s="136"/>
    </row>
    <row r="20348" spans="79:79" ht="24" thickBot="1">
      <c r="CA20348" s="136"/>
    </row>
    <row r="20349" spans="79:79" ht="24" thickBot="1">
      <c r="CA20349" s="136"/>
    </row>
    <row r="20350" spans="79:79" ht="24" thickBot="1">
      <c r="CA20350" s="136"/>
    </row>
    <row r="20351" spans="79:79" ht="24" thickBot="1">
      <c r="CA20351" s="136"/>
    </row>
    <row r="20352" spans="79:79" ht="24" thickBot="1">
      <c r="CA20352" s="136"/>
    </row>
    <row r="20353" spans="79:79" ht="24" thickBot="1">
      <c r="CA20353" s="136"/>
    </row>
    <row r="20354" spans="79:79" ht="24" thickBot="1">
      <c r="CA20354" s="136"/>
    </row>
    <row r="20355" spans="79:79" ht="24" thickBot="1">
      <c r="CA20355" s="136"/>
    </row>
    <row r="20356" spans="79:79" ht="24" thickBot="1">
      <c r="CA20356" s="136"/>
    </row>
    <row r="20357" spans="79:79" ht="24" thickBot="1">
      <c r="CA20357" s="136"/>
    </row>
    <row r="20358" spans="79:79" ht="24" thickBot="1">
      <c r="CA20358" s="136"/>
    </row>
    <row r="20359" spans="79:79" ht="24" thickBot="1">
      <c r="CA20359" s="136"/>
    </row>
    <row r="20360" spans="79:79" ht="24" thickBot="1">
      <c r="CA20360" s="136"/>
    </row>
    <row r="20361" spans="79:79" ht="24" thickBot="1">
      <c r="CA20361" s="136"/>
    </row>
    <row r="20362" spans="79:79" ht="24" thickBot="1">
      <c r="CA20362" s="136"/>
    </row>
    <row r="20363" spans="79:79" ht="24" thickBot="1">
      <c r="CA20363" s="136"/>
    </row>
    <row r="20364" spans="79:79" ht="24" thickBot="1">
      <c r="CA20364" s="136"/>
    </row>
    <row r="20365" spans="79:79" ht="24" thickBot="1">
      <c r="CA20365" s="136"/>
    </row>
    <row r="20366" spans="79:79" ht="24" thickBot="1">
      <c r="CA20366" s="136"/>
    </row>
    <row r="20367" spans="79:79" ht="24" thickBot="1">
      <c r="CA20367" s="136"/>
    </row>
    <row r="20368" spans="79:79" ht="24" thickBot="1">
      <c r="CA20368" s="136"/>
    </row>
    <row r="20369" spans="79:79" ht="24" thickBot="1">
      <c r="CA20369" s="136"/>
    </row>
    <row r="20370" spans="79:79" ht="24" thickBot="1">
      <c r="CA20370" s="136"/>
    </row>
    <row r="20371" spans="79:79" ht="24" thickBot="1">
      <c r="CA20371" s="136"/>
    </row>
    <row r="20372" spans="79:79" ht="24" thickBot="1">
      <c r="CA20372" s="136"/>
    </row>
    <row r="20373" spans="79:79" ht="24" thickBot="1">
      <c r="CA20373" s="136"/>
    </row>
    <row r="20374" spans="79:79" ht="24" thickBot="1">
      <c r="CA20374" s="136"/>
    </row>
    <row r="20375" spans="79:79" ht="24" thickBot="1">
      <c r="CA20375" s="136"/>
    </row>
    <row r="20376" spans="79:79" ht="24" thickBot="1">
      <c r="CA20376" s="136"/>
    </row>
    <row r="20377" spans="79:79" ht="24" thickBot="1">
      <c r="CA20377" s="136"/>
    </row>
    <row r="20378" spans="79:79" ht="24" thickBot="1">
      <c r="CA20378" s="136"/>
    </row>
    <row r="20379" spans="79:79" ht="24" thickBot="1">
      <c r="CA20379" s="136"/>
    </row>
    <row r="20380" spans="79:79" ht="24" thickBot="1">
      <c r="CA20380" s="136"/>
    </row>
    <row r="20381" spans="79:79" ht="24" thickBot="1">
      <c r="CA20381" s="136"/>
    </row>
    <row r="20382" spans="79:79" ht="24" thickBot="1">
      <c r="CA20382" s="136"/>
    </row>
    <row r="20383" spans="79:79" ht="24" thickBot="1">
      <c r="CA20383" s="136"/>
    </row>
    <row r="20384" spans="79:79" ht="24" thickBot="1">
      <c r="CA20384" s="136"/>
    </row>
    <row r="20385" spans="79:79" ht="24" thickBot="1">
      <c r="CA20385" s="136"/>
    </row>
    <row r="20386" spans="79:79" ht="24" thickBot="1">
      <c r="CA20386" s="136"/>
    </row>
    <row r="20387" spans="79:79" ht="24" thickBot="1">
      <c r="CA20387" s="136"/>
    </row>
    <row r="20388" spans="79:79" ht="24" thickBot="1">
      <c r="CA20388" s="136"/>
    </row>
    <row r="20389" spans="79:79" ht="24" thickBot="1">
      <c r="CA20389" s="136"/>
    </row>
    <row r="20390" spans="79:79" ht="24" thickBot="1">
      <c r="CA20390" s="136"/>
    </row>
    <row r="20391" spans="79:79" ht="24" thickBot="1">
      <c r="CA20391" s="136"/>
    </row>
    <row r="20392" spans="79:79" ht="24" thickBot="1">
      <c r="CA20392" s="136"/>
    </row>
    <row r="20393" spans="79:79" ht="24" thickBot="1">
      <c r="CA20393" s="136"/>
    </row>
    <row r="20394" spans="79:79" ht="24" thickBot="1">
      <c r="CA20394" s="136"/>
    </row>
    <row r="20395" spans="79:79" ht="24" thickBot="1">
      <c r="CA20395" s="136"/>
    </row>
    <row r="20396" spans="79:79" ht="24" thickBot="1">
      <c r="CA20396" s="136"/>
    </row>
    <row r="20397" spans="79:79" ht="24" thickBot="1">
      <c r="CA20397" s="136"/>
    </row>
    <row r="20398" spans="79:79" ht="24" thickBot="1">
      <c r="CA20398" s="136"/>
    </row>
    <row r="20399" spans="79:79" ht="24" thickBot="1">
      <c r="CA20399" s="136"/>
    </row>
    <row r="20400" spans="79:79" ht="24" thickBot="1">
      <c r="CA20400" s="136"/>
    </row>
    <row r="20401" spans="79:79" ht="24" thickBot="1">
      <c r="CA20401" s="136"/>
    </row>
    <row r="20402" spans="79:79" ht="24" thickBot="1">
      <c r="CA20402" s="136"/>
    </row>
    <row r="20403" spans="79:79" ht="24" thickBot="1">
      <c r="CA20403" s="136"/>
    </row>
    <row r="20404" spans="79:79" ht="24" thickBot="1">
      <c r="CA20404" s="136"/>
    </row>
    <row r="20405" spans="79:79" ht="24" thickBot="1">
      <c r="CA20405" s="136"/>
    </row>
    <row r="20406" spans="79:79" ht="24" thickBot="1">
      <c r="CA20406" s="136"/>
    </row>
    <row r="20407" spans="79:79" ht="24" thickBot="1">
      <c r="CA20407" s="136"/>
    </row>
    <row r="20408" spans="79:79" ht="24" thickBot="1">
      <c r="CA20408" s="136"/>
    </row>
    <row r="20409" spans="79:79" ht="24" thickBot="1">
      <c r="CA20409" s="136"/>
    </row>
    <row r="20410" spans="79:79" ht="24" thickBot="1">
      <c r="CA20410" s="136"/>
    </row>
    <row r="20411" spans="79:79" ht="24" thickBot="1">
      <c r="CA20411" s="136"/>
    </row>
    <row r="20412" spans="79:79" ht="24" thickBot="1">
      <c r="CA20412" s="136"/>
    </row>
    <row r="20413" spans="79:79" ht="24" thickBot="1">
      <c r="CA20413" s="136"/>
    </row>
    <row r="20414" spans="79:79" ht="24" thickBot="1">
      <c r="CA20414" s="136"/>
    </row>
    <row r="20415" spans="79:79" ht="24" thickBot="1">
      <c r="CA20415" s="136"/>
    </row>
    <row r="20416" spans="79:79" ht="24" thickBot="1">
      <c r="CA20416" s="136"/>
    </row>
    <row r="20417" spans="79:79" ht="24" thickBot="1">
      <c r="CA20417" s="136"/>
    </row>
    <row r="20418" spans="79:79" ht="24" thickBot="1">
      <c r="CA20418" s="136"/>
    </row>
    <row r="20419" spans="79:79" ht="24" thickBot="1">
      <c r="CA20419" s="136"/>
    </row>
    <row r="20420" spans="79:79" ht="24" thickBot="1">
      <c r="CA20420" s="136"/>
    </row>
    <row r="20421" spans="79:79" ht="24" thickBot="1">
      <c r="CA20421" s="136"/>
    </row>
    <row r="20422" spans="79:79" ht="24" thickBot="1">
      <c r="CA20422" s="136"/>
    </row>
    <row r="20423" spans="79:79" ht="24" thickBot="1">
      <c r="CA20423" s="136"/>
    </row>
    <row r="20424" spans="79:79" ht="24" thickBot="1">
      <c r="CA20424" s="136"/>
    </row>
    <row r="20425" spans="79:79" ht="24" thickBot="1">
      <c r="CA20425" s="136"/>
    </row>
    <row r="20426" spans="79:79" ht="24" thickBot="1">
      <c r="CA20426" s="136"/>
    </row>
    <row r="20427" spans="79:79" ht="24" thickBot="1">
      <c r="CA20427" s="136"/>
    </row>
    <row r="20428" spans="79:79" ht="24" thickBot="1">
      <c r="CA20428" s="136"/>
    </row>
    <row r="20429" spans="79:79" ht="24" thickBot="1">
      <c r="CA20429" s="136"/>
    </row>
    <row r="20430" spans="79:79" ht="24" thickBot="1">
      <c r="CA20430" s="136"/>
    </row>
    <row r="20431" spans="79:79" ht="24" thickBot="1">
      <c r="CA20431" s="136"/>
    </row>
    <row r="20432" spans="79:79" ht="24" thickBot="1">
      <c r="CA20432" s="136"/>
    </row>
    <row r="20433" spans="79:79" ht="24" thickBot="1">
      <c r="CA20433" s="136"/>
    </row>
    <row r="20434" spans="79:79" ht="24" thickBot="1">
      <c r="CA20434" s="136"/>
    </row>
    <row r="20435" spans="79:79" ht="24" thickBot="1">
      <c r="CA20435" s="136"/>
    </row>
    <row r="20436" spans="79:79" ht="24" thickBot="1">
      <c r="CA20436" s="136"/>
    </row>
    <row r="20437" spans="79:79" ht="24" thickBot="1">
      <c r="CA20437" s="136"/>
    </row>
    <row r="20438" spans="79:79" ht="24" thickBot="1">
      <c r="CA20438" s="136"/>
    </row>
    <row r="20439" spans="79:79" ht="24" thickBot="1">
      <c r="CA20439" s="136"/>
    </row>
    <row r="20440" spans="79:79" ht="24" thickBot="1">
      <c r="CA20440" s="136"/>
    </row>
    <row r="20441" spans="79:79" ht="24" thickBot="1">
      <c r="CA20441" s="136"/>
    </row>
    <row r="20442" spans="79:79" ht="24" thickBot="1">
      <c r="CA20442" s="136"/>
    </row>
    <row r="20443" spans="79:79" ht="24" thickBot="1">
      <c r="CA20443" s="136"/>
    </row>
    <row r="20444" spans="79:79" ht="24" thickBot="1">
      <c r="CA20444" s="136"/>
    </row>
    <row r="20445" spans="79:79" ht="24" thickBot="1">
      <c r="CA20445" s="136"/>
    </row>
    <row r="20446" spans="79:79" ht="24" thickBot="1">
      <c r="CA20446" s="136"/>
    </row>
    <row r="20447" spans="79:79" ht="24" thickBot="1">
      <c r="CA20447" s="136"/>
    </row>
    <row r="20448" spans="79:79" ht="24" thickBot="1">
      <c r="CA20448" s="136"/>
    </row>
    <row r="20449" spans="79:79" ht="24" thickBot="1">
      <c r="CA20449" s="136"/>
    </row>
    <row r="20450" spans="79:79" ht="24" thickBot="1">
      <c r="CA20450" s="136"/>
    </row>
    <row r="20451" spans="79:79" ht="24" thickBot="1">
      <c r="CA20451" s="136"/>
    </row>
    <row r="20452" spans="79:79" ht="24" thickBot="1">
      <c r="CA20452" s="136"/>
    </row>
    <row r="20453" spans="79:79" ht="24" thickBot="1">
      <c r="CA20453" s="136"/>
    </row>
    <row r="20454" spans="79:79" ht="24" thickBot="1">
      <c r="CA20454" s="136"/>
    </row>
    <row r="20455" spans="79:79" ht="24" thickBot="1">
      <c r="CA20455" s="136"/>
    </row>
    <row r="20456" spans="79:79" ht="24" thickBot="1">
      <c r="CA20456" s="136"/>
    </row>
    <row r="20457" spans="79:79" ht="24" thickBot="1">
      <c r="CA20457" s="136"/>
    </row>
    <row r="20458" spans="79:79" ht="24" thickBot="1">
      <c r="CA20458" s="136"/>
    </row>
    <row r="20459" spans="79:79" ht="24" thickBot="1">
      <c r="CA20459" s="136"/>
    </row>
    <row r="20460" spans="79:79" ht="24" thickBot="1">
      <c r="CA20460" s="136"/>
    </row>
    <row r="20461" spans="79:79" ht="24" thickBot="1">
      <c r="CA20461" s="136"/>
    </row>
    <row r="20462" spans="79:79" ht="24" thickBot="1">
      <c r="CA20462" s="136"/>
    </row>
    <row r="20463" spans="79:79" ht="24" thickBot="1">
      <c r="CA20463" s="136"/>
    </row>
    <row r="20464" spans="79:79" ht="24" thickBot="1">
      <c r="CA20464" s="136"/>
    </row>
    <row r="20465" spans="79:79" ht="24" thickBot="1">
      <c r="CA20465" s="136"/>
    </row>
    <row r="20466" spans="79:79" ht="24" thickBot="1">
      <c r="CA20466" s="136"/>
    </row>
    <row r="20467" spans="79:79" ht="24" thickBot="1">
      <c r="CA20467" s="136"/>
    </row>
    <row r="20468" spans="79:79" ht="24" thickBot="1">
      <c r="CA20468" s="136"/>
    </row>
    <row r="20469" spans="79:79" ht="24" thickBot="1">
      <c r="CA20469" s="136"/>
    </row>
    <row r="20470" spans="79:79" ht="24" thickBot="1">
      <c r="CA20470" s="136"/>
    </row>
    <row r="20471" spans="79:79" ht="24" thickBot="1">
      <c r="CA20471" s="136"/>
    </row>
    <row r="20472" spans="79:79" ht="24" thickBot="1">
      <c r="CA20472" s="136"/>
    </row>
    <row r="20473" spans="79:79" ht="24" thickBot="1">
      <c r="CA20473" s="136"/>
    </row>
    <row r="20474" spans="79:79" ht="24" thickBot="1">
      <c r="CA20474" s="136"/>
    </row>
    <row r="20475" spans="79:79" ht="24" thickBot="1">
      <c r="CA20475" s="136"/>
    </row>
    <row r="20476" spans="79:79" ht="24" thickBot="1">
      <c r="CA20476" s="136"/>
    </row>
    <row r="20477" spans="79:79" ht="24" thickBot="1">
      <c r="CA20477" s="136"/>
    </row>
    <row r="20478" spans="79:79" ht="24" thickBot="1">
      <c r="CA20478" s="136"/>
    </row>
    <row r="20479" spans="79:79" ht="24" thickBot="1">
      <c r="CA20479" s="136"/>
    </row>
    <row r="20480" spans="79:79" ht="24" thickBot="1">
      <c r="CA20480" s="136"/>
    </row>
    <row r="20481" spans="79:79" ht="24" thickBot="1">
      <c r="CA20481" s="136"/>
    </row>
    <row r="20482" spans="79:79" ht="24" thickBot="1">
      <c r="CA20482" s="136"/>
    </row>
    <row r="20483" spans="79:79" ht="24" thickBot="1">
      <c r="CA20483" s="136"/>
    </row>
    <row r="20484" spans="79:79" ht="24" thickBot="1">
      <c r="CA20484" s="136"/>
    </row>
    <row r="20485" spans="79:79" ht="24" thickBot="1">
      <c r="CA20485" s="136"/>
    </row>
    <row r="20486" spans="79:79" ht="24" thickBot="1">
      <c r="CA20486" s="136"/>
    </row>
    <row r="20487" spans="79:79" ht="24" thickBot="1">
      <c r="CA20487" s="136"/>
    </row>
    <row r="20488" spans="79:79" ht="24" thickBot="1">
      <c r="CA20488" s="136"/>
    </row>
    <row r="20489" spans="79:79" ht="24" thickBot="1">
      <c r="CA20489" s="136"/>
    </row>
    <row r="20490" spans="79:79" ht="24" thickBot="1">
      <c r="CA20490" s="136"/>
    </row>
    <row r="20491" spans="79:79" ht="24" thickBot="1">
      <c r="CA20491" s="136"/>
    </row>
    <row r="20492" spans="79:79" ht="24" thickBot="1">
      <c r="CA20492" s="136"/>
    </row>
    <row r="20493" spans="79:79" ht="24" thickBot="1">
      <c r="CA20493" s="136"/>
    </row>
    <row r="20494" spans="79:79" ht="24" thickBot="1">
      <c r="CA20494" s="136"/>
    </row>
    <row r="20495" spans="79:79" ht="24" thickBot="1">
      <c r="CA20495" s="136"/>
    </row>
    <row r="20496" spans="79:79" ht="24" thickBot="1">
      <c r="CA20496" s="136"/>
    </row>
    <row r="20497" spans="79:79" ht="24" thickBot="1">
      <c r="CA20497" s="136"/>
    </row>
    <row r="20498" spans="79:79" ht="24" thickBot="1">
      <c r="CA20498" s="136"/>
    </row>
    <row r="20499" spans="79:79" ht="24" thickBot="1">
      <c r="CA20499" s="136"/>
    </row>
    <row r="20500" spans="79:79" ht="24" thickBot="1">
      <c r="CA20500" s="136"/>
    </row>
    <row r="20501" spans="79:79" ht="24" thickBot="1">
      <c r="CA20501" s="136"/>
    </row>
    <row r="20502" spans="79:79" ht="24" thickBot="1">
      <c r="CA20502" s="136"/>
    </row>
    <row r="20503" spans="79:79" ht="24" thickBot="1">
      <c r="CA20503" s="136"/>
    </row>
    <row r="20504" spans="79:79" ht="24" thickBot="1">
      <c r="CA20504" s="136"/>
    </row>
    <row r="20505" spans="79:79" ht="24" thickBot="1">
      <c r="CA20505" s="136"/>
    </row>
    <row r="20506" spans="79:79" ht="24" thickBot="1">
      <c r="CA20506" s="136"/>
    </row>
    <row r="20507" spans="79:79" ht="24" thickBot="1">
      <c r="CA20507" s="136"/>
    </row>
    <row r="20508" spans="79:79" ht="24" thickBot="1">
      <c r="CA20508" s="136"/>
    </row>
    <row r="20509" spans="79:79" ht="24" thickBot="1">
      <c r="CA20509" s="136"/>
    </row>
    <row r="20510" spans="79:79" ht="24" thickBot="1">
      <c r="CA20510" s="136"/>
    </row>
    <row r="20511" spans="79:79" ht="24" thickBot="1">
      <c r="CA20511" s="136"/>
    </row>
    <row r="20512" spans="79:79" ht="24" thickBot="1">
      <c r="CA20512" s="136"/>
    </row>
    <row r="20513" spans="79:79" ht="24" thickBot="1">
      <c r="CA20513" s="136"/>
    </row>
    <row r="20514" spans="79:79" ht="24" thickBot="1">
      <c r="CA20514" s="136"/>
    </row>
    <row r="20515" spans="79:79" ht="24" thickBot="1">
      <c r="CA20515" s="136"/>
    </row>
    <row r="20516" spans="79:79" ht="24" thickBot="1">
      <c r="CA20516" s="136"/>
    </row>
    <row r="20517" spans="79:79" ht="24" thickBot="1">
      <c r="CA20517" s="136"/>
    </row>
    <row r="20518" spans="79:79" ht="24" thickBot="1">
      <c r="CA20518" s="136"/>
    </row>
    <row r="20519" spans="79:79" ht="24" thickBot="1">
      <c r="CA20519" s="136"/>
    </row>
    <row r="20520" spans="79:79" ht="24" thickBot="1">
      <c r="CA20520" s="136"/>
    </row>
    <row r="20521" spans="79:79" ht="24" thickBot="1">
      <c r="CA20521" s="136"/>
    </row>
    <row r="20522" spans="79:79" ht="24" thickBot="1">
      <c r="CA20522" s="136"/>
    </row>
    <row r="20523" spans="79:79" ht="24" thickBot="1">
      <c r="CA20523" s="136"/>
    </row>
    <row r="20524" spans="79:79" ht="24" thickBot="1">
      <c r="CA20524" s="136"/>
    </row>
    <row r="20525" spans="79:79" ht="24" thickBot="1">
      <c r="CA20525" s="136"/>
    </row>
    <row r="20526" spans="79:79" ht="24" thickBot="1">
      <c r="CA20526" s="136"/>
    </row>
    <row r="20527" spans="79:79" ht="24" thickBot="1">
      <c r="CA20527" s="136"/>
    </row>
    <row r="20528" spans="79:79" ht="24" thickBot="1">
      <c r="CA20528" s="136"/>
    </row>
    <row r="20529" spans="79:79" ht="24" thickBot="1">
      <c r="CA20529" s="136"/>
    </row>
    <row r="20530" spans="79:79" ht="24" thickBot="1">
      <c r="CA20530" s="136"/>
    </row>
    <row r="20531" spans="79:79" ht="24" thickBot="1">
      <c r="CA20531" s="136"/>
    </row>
    <row r="20532" spans="79:79" ht="24" thickBot="1">
      <c r="CA20532" s="136"/>
    </row>
    <row r="20533" spans="79:79" ht="24" thickBot="1">
      <c r="CA20533" s="136"/>
    </row>
    <row r="20534" spans="79:79" ht="24" thickBot="1">
      <c r="CA20534" s="136"/>
    </row>
    <row r="20535" spans="79:79" ht="24" thickBot="1">
      <c r="CA20535" s="136"/>
    </row>
    <row r="20536" spans="79:79" ht="24" thickBot="1">
      <c r="CA20536" s="136"/>
    </row>
    <row r="20537" spans="79:79" ht="24" thickBot="1">
      <c r="CA20537" s="136"/>
    </row>
    <row r="20538" spans="79:79" ht="24" thickBot="1">
      <c r="CA20538" s="136"/>
    </row>
    <row r="20539" spans="79:79" ht="24" thickBot="1">
      <c r="CA20539" s="136"/>
    </row>
    <row r="20540" spans="79:79" ht="24" thickBot="1">
      <c r="CA20540" s="136"/>
    </row>
    <row r="20541" spans="79:79" ht="24" thickBot="1">
      <c r="CA20541" s="136"/>
    </row>
    <row r="20542" spans="79:79" ht="24" thickBot="1">
      <c r="CA20542" s="136"/>
    </row>
    <row r="20543" spans="79:79" ht="24" thickBot="1">
      <c r="CA20543" s="136"/>
    </row>
    <row r="20544" spans="79:79" ht="24" thickBot="1">
      <c r="CA20544" s="136"/>
    </row>
    <row r="20545" spans="79:79" ht="24" thickBot="1">
      <c r="CA20545" s="136"/>
    </row>
    <row r="20546" spans="79:79" ht="24" thickBot="1">
      <c r="CA20546" s="136"/>
    </row>
    <row r="20547" spans="79:79" ht="24" thickBot="1">
      <c r="CA20547" s="136"/>
    </row>
    <row r="20548" spans="79:79" ht="24" thickBot="1">
      <c r="CA20548" s="136"/>
    </row>
    <row r="20549" spans="79:79" ht="24" thickBot="1">
      <c r="CA20549" s="136"/>
    </row>
    <row r="20550" spans="79:79" ht="24" thickBot="1">
      <c r="CA20550" s="136"/>
    </row>
    <row r="20551" spans="79:79" ht="24" thickBot="1">
      <c r="CA20551" s="136"/>
    </row>
    <row r="20552" spans="79:79" ht="24" thickBot="1">
      <c r="CA20552" s="136"/>
    </row>
    <row r="20553" spans="79:79" ht="24" thickBot="1">
      <c r="CA20553" s="136"/>
    </row>
    <row r="20554" spans="79:79" ht="24" thickBot="1">
      <c r="CA20554" s="136"/>
    </row>
    <row r="20555" spans="79:79" ht="24" thickBot="1">
      <c r="CA20555" s="136"/>
    </row>
    <row r="20556" spans="79:79" ht="24" thickBot="1">
      <c r="CA20556" s="136"/>
    </row>
    <row r="20557" spans="79:79" ht="24" thickBot="1">
      <c r="CA20557" s="136"/>
    </row>
    <row r="20558" spans="79:79" ht="24" thickBot="1">
      <c r="CA20558" s="136"/>
    </row>
    <row r="20559" spans="79:79" ht="24" thickBot="1">
      <c r="CA20559" s="136"/>
    </row>
    <row r="20560" spans="79:79" ht="24" thickBot="1">
      <c r="CA20560" s="136"/>
    </row>
    <row r="20561" spans="79:79" ht="24" thickBot="1">
      <c r="CA20561" s="136"/>
    </row>
    <row r="20562" spans="79:79" ht="24" thickBot="1">
      <c r="CA20562" s="136"/>
    </row>
    <row r="20563" spans="79:79" ht="24" thickBot="1">
      <c r="CA20563" s="136"/>
    </row>
    <row r="20564" spans="79:79" ht="24" thickBot="1">
      <c r="CA20564" s="136"/>
    </row>
    <row r="20565" spans="79:79" ht="24" thickBot="1">
      <c r="CA20565" s="136"/>
    </row>
    <row r="20566" spans="79:79" ht="24" thickBot="1">
      <c r="CA20566" s="136"/>
    </row>
    <row r="20567" spans="79:79" ht="24" thickBot="1">
      <c r="CA20567" s="136"/>
    </row>
    <row r="20568" spans="79:79" ht="24" thickBot="1">
      <c r="CA20568" s="136"/>
    </row>
    <row r="20569" spans="79:79" ht="24" thickBot="1">
      <c r="CA20569" s="136"/>
    </row>
    <row r="20570" spans="79:79" ht="24" thickBot="1">
      <c r="CA20570" s="136"/>
    </row>
    <row r="20571" spans="79:79" ht="24" thickBot="1">
      <c r="CA20571" s="136"/>
    </row>
    <row r="20572" spans="79:79" ht="24" thickBot="1">
      <c r="CA20572" s="136"/>
    </row>
    <row r="20573" spans="79:79" ht="24" thickBot="1">
      <c r="CA20573" s="136"/>
    </row>
    <row r="20574" spans="79:79" ht="24" thickBot="1">
      <c r="CA20574" s="136"/>
    </row>
    <row r="20575" spans="79:79" ht="24" thickBot="1">
      <c r="CA20575" s="136"/>
    </row>
    <row r="20576" spans="79:79" ht="24" thickBot="1">
      <c r="CA20576" s="136"/>
    </row>
    <row r="20577" spans="79:79" ht="24" thickBot="1">
      <c r="CA20577" s="136"/>
    </row>
    <row r="20578" spans="79:79" ht="24" thickBot="1">
      <c r="CA20578" s="136"/>
    </row>
    <row r="20579" spans="79:79" ht="24" thickBot="1">
      <c r="CA20579" s="136"/>
    </row>
    <row r="20580" spans="79:79" ht="24" thickBot="1">
      <c r="CA20580" s="136"/>
    </row>
    <row r="20581" spans="79:79" ht="24" thickBot="1">
      <c r="CA20581" s="136"/>
    </row>
    <row r="20582" spans="79:79" ht="24" thickBot="1">
      <c r="CA20582" s="136"/>
    </row>
    <row r="20583" spans="79:79" ht="24" thickBot="1">
      <c r="CA20583" s="136"/>
    </row>
    <row r="20584" spans="79:79" ht="24" thickBot="1">
      <c r="CA20584" s="136"/>
    </row>
    <row r="20585" spans="79:79" ht="24" thickBot="1">
      <c r="CA20585" s="136"/>
    </row>
    <row r="20586" spans="79:79" ht="24" thickBot="1">
      <c r="CA20586" s="136"/>
    </row>
    <row r="20587" spans="79:79" ht="24" thickBot="1">
      <c r="CA20587" s="136"/>
    </row>
    <row r="20588" spans="79:79" ht="24" thickBot="1">
      <c r="CA20588" s="136"/>
    </row>
    <row r="20589" spans="79:79" ht="24" thickBot="1">
      <c r="CA20589" s="136"/>
    </row>
    <row r="20590" spans="79:79" ht="24" thickBot="1">
      <c r="CA20590" s="136"/>
    </row>
    <row r="20591" spans="79:79" ht="24" thickBot="1">
      <c r="CA20591" s="136"/>
    </row>
    <row r="20592" spans="79:79" ht="24" thickBot="1">
      <c r="CA20592" s="136"/>
    </row>
    <row r="20593" spans="79:79" ht="24" thickBot="1">
      <c r="CA20593" s="136"/>
    </row>
    <row r="20594" spans="79:79" ht="24" thickBot="1">
      <c r="CA20594" s="136"/>
    </row>
    <row r="20595" spans="79:79" ht="24" thickBot="1">
      <c r="CA20595" s="136"/>
    </row>
    <row r="20596" spans="79:79" ht="24" thickBot="1">
      <c r="CA20596" s="136"/>
    </row>
    <row r="20597" spans="79:79" ht="24" thickBot="1">
      <c r="CA20597" s="136"/>
    </row>
    <row r="20598" spans="79:79" ht="24" thickBot="1">
      <c r="CA20598" s="136"/>
    </row>
    <row r="20599" spans="79:79" ht="24" thickBot="1">
      <c r="CA20599" s="136"/>
    </row>
    <row r="20600" spans="79:79" ht="24" thickBot="1">
      <c r="CA20600" s="136"/>
    </row>
    <row r="20601" spans="79:79" ht="24" thickBot="1">
      <c r="CA20601" s="136"/>
    </row>
    <row r="20602" spans="79:79" ht="24" thickBot="1">
      <c r="CA20602" s="136"/>
    </row>
    <row r="20603" spans="79:79" ht="24" thickBot="1">
      <c r="CA20603" s="136"/>
    </row>
    <row r="20604" spans="79:79" ht="24" thickBot="1">
      <c r="CA20604" s="136"/>
    </row>
    <row r="20605" spans="79:79" ht="24" thickBot="1">
      <c r="CA20605" s="136"/>
    </row>
    <row r="20606" spans="79:79" ht="24" thickBot="1">
      <c r="CA20606" s="136"/>
    </row>
    <row r="20607" spans="79:79" ht="24" thickBot="1">
      <c r="CA20607" s="136"/>
    </row>
    <row r="20608" spans="79:79" ht="24" thickBot="1">
      <c r="CA20608" s="136"/>
    </row>
    <row r="20609" spans="79:79" ht="24" thickBot="1">
      <c r="CA20609" s="136"/>
    </row>
    <row r="20610" spans="79:79" ht="24" thickBot="1">
      <c r="CA20610" s="136"/>
    </row>
    <row r="20611" spans="79:79" ht="24" thickBot="1">
      <c r="CA20611" s="136"/>
    </row>
    <row r="20612" spans="79:79" ht="24" thickBot="1">
      <c r="CA20612" s="136"/>
    </row>
    <row r="20613" spans="79:79" ht="24" thickBot="1">
      <c r="CA20613" s="136"/>
    </row>
    <row r="20614" spans="79:79" ht="24" thickBot="1">
      <c r="CA20614" s="136"/>
    </row>
    <row r="20615" spans="79:79" ht="24" thickBot="1">
      <c r="CA20615" s="136"/>
    </row>
    <row r="20616" spans="79:79" ht="24" thickBot="1">
      <c r="CA20616" s="136"/>
    </row>
    <row r="20617" spans="79:79" ht="24" thickBot="1">
      <c r="CA20617" s="136"/>
    </row>
    <row r="20618" spans="79:79" ht="24" thickBot="1">
      <c r="CA20618" s="136"/>
    </row>
    <row r="20619" spans="79:79" ht="24" thickBot="1">
      <c r="CA20619" s="136"/>
    </row>
    <row r="20620" spans="79:79" ht="24" thickBot="1">
      <c r="CA20620" s="136"/>
    </row>
    <row r="20621" spans="79:79" ht="24" thickBot="1">
      <c r="CA20621" s="136"/>
    </row>
    <row r="20622" spans="79:79" ht="24" thickBot="1">
      <c r="CA20622" s="136"/>
    </row>
    <row r="20623" spans="79:79" ht="24" thickBot="1">
      <c r="CA20623" s="136"/>
    </row>
    <row r="20624" spans="79:79" ht="24" thickBot="1">
      <c r="CA20624" s="136"/>
    </row>
    <row r="20625" spans="79:79" ht="24" thickBot="1">
      <c r="CA20625" s="136"/>
    </row>
    <row r="20626" spans="79:79" ht="24" thickBot="1">
      <c r="CA20626" s="136"/>
    </row>
    <row r="20627" spans="79:79" ht="24" thickBot="1">
      <c r="CA20627" s="136"/>
    </row>
    <row r="20628" spans="79:79" ht="24" thickBot="1">
      <c r="CA20628" s="136"/>
    </row>
    <row r="20629" spans="79:79" ht="24" thickBot="1">
      <c r="CA20629" s="136"/>
    </row>
    <row r="20630" spans="79:79" ht="24" thickBot="1">
      <c r="CA20630" s="136"/>
    </row>
    <row r="20631" spans="79:79" ht="24" thickBot="1">
      <c r="CA20631" s="136"/>
    </row>
    <row r="20632" spans="79:79" ht="24" thickBot="1">
      <c r="CA20632" s="136"/>
    </row>
    <row r="20633" spans="79:79" ht="24" thickBot="1">
      <c r="CA20633" s="136"/>
    </row>
    <row r="20634" spans="79:79" ht="24" thickBot="1">
      <c r="CA20634" s="136"/>
    </row>
    <row r="20635" spans="79:79" ht="24" thickBot="1">
      <c r="CA20635" s="136"/>
    </row>
    <row r="20636" spans="79:79" ht="24" thickBot="1">
      <c r="CA20636" s="136"/>
    </row>
    <row r="20637" spans="79:79" ht="24" thickBot="1">
      <c r="CA20637" s="136"/>
    </row>
    <row r="20638" spans="79:79" ht="24" thickBot="1">
      <c r="CA20638" s="136"/>
    </row>
    <row r="20639" spans="79:79" ht="24" thickBot="1">
      <c r="CA20639" s="136"/>
    </row>
    <row r="20640" spans="79:79" ht="24" thickBot="1">
      <c r="CA20640" s="136"/>
    </row>
    <row r="20641" spans="79:79" ht="24" thickBot="1">
      <c r="CA20641" s="136"/>
    </row>
    <row r="20642" spans="79:79" ht="24" thickBot="1">
      <c r="CA20642" s="136"/>
    </row>
    <row r="20643" spans="79:79" ht="24" thickBot="1">
      <c r="CA20643" s="136"/>
    </row>
    <row r="20644" spans="79:79" ht="24" thickBot="1">
      <c r="CA20644" s="136"/>
    </row>
    <row r="20645" spans="79:79" ht="24" thickBot="1">
      <c r="CA20645" s="136"/>
    </row>
    <row r="20646" spans="79:79" ht="24" thickBot="1">
      <c r="CA20646" s="136"/>
    </row>
    <row r="20647" spans="79:79" ht="24" thickBot="1">
      <c r="CA20647" s="136"/>
    </row>
    <row r="20648" spans="79:79" ht="24" thickBot="1">
      <c r="CA20648" s="136"/>
    </row>
    <row r="20649" spans="79:79" ht="24" thickBot="1">
      <c r="CA20649" s="136"/>
    </row>
    <row r="20650" spans="79:79" ht="24" thickBot="1">
      <c r="CA20650" s="136"/>
    </row>
    <row r="20651" spans="79:79" ht="24" thickBot="1">
      <c r="CA20651" s="136"/>
    </row>
    <row r="20652" spans="79:79" ht="24" thickBot="1">
      <c r="CA20652" s="136"/>
    </row>
    <row r="20653" spans="79:79" ht="24" thickBot="1">
      <c r="CA20653" s="136"/>
    </row>
    <row r="20654" spans="79:79" ht="24" thickBot="1">
      <c r="CA20654" s="136"/>
    </row>
    <row r="20655" spans="79:79" ht="24" thickBot="1">
      <c r="CA20655" s="136"/>
    </row>
    <row r="20656" spans="79:79" ht="24" thickBot="1">
      <c r="CA20656" s="136"/>
    </row>
    <row r="20657" spans="79:79" ht="24" thickBot="1">
      <c r="CA20657" s="136"/>
    </row>
    <row r="20658" spans="79:79" ht="24" thickBot="1">
      <c r="CA20658" s="136"/>
    </row>
    <row r="20659" spans="79:79" ht="24" thickBot="1">
      <c r="CA20659" s="136"/>
    </row>
    <row r="20660" spans="79:79" ht="24" thickBot="1">
      <c r="CA20660" s="136"/>
    </row>
    <row r="20661" spans="79:79" ht="24" thickBot="1">
      <c r="CA20661" s="136"/>
    </row>
    <row r="20662" spans="79:79" ht="24" thickBot="1">
      <c r="CA20662" s="136"/>
    </row>
    <row r="20663" spans="79:79" ht="24" thickBot="1">
      <c r="CA20663" s="136"/>
    </row>
    <row r="20664" spans="79:79" ht="24" thickBot="1">
      <c r="CA20664" s="136"/>
    </row>
    <row r="20665" spans="79:79" ht="24" thickBot="1">
      <c r="CA20665" s="136"/>
    </row>
    <row r="20666" spans="79:79" ht="24" thickBot="1">
      <c r="CA20666" s="136"/>
    </row>
    <row r="20667" spans="79:79" ht="24" thickBot="1">
      <c r="CA20667" s="136"/>
    </row>
    <row r="20668" spans="79:79" ht="24" thickBot="1">
      <c r="CA20668" s="136"/>
    </row>
    <row r="20669" spans="79:79" ht="24" thickBot="1">
      <c r="CA20669" s="136"/>
    </row>
    <row r="20670" spans="79:79" ht="24" thickBot="1">
      <c r="CA20670" s="136"/>
    </row>
    <row r="20671" spans="79:79" ht="24" thickBot="1">
      <c r="CA20671" s="136"/>
    </row>
    <row r="20672" spans="79:79" ht="24" thickBot="1">
      <c r="CA20672" s="136"/>
    </row>
    <row r="20673" spans="79:79" ht="24" thickBot="1">
      <c r="CA20673" s="136"/>
    </row>
    <row r="20674" spans="79:79" ht="24" thickBot="1">
      <c r="CA20674" s="136"/>
    </row>
    <row r="20675" spans="79:79" ht="24" thickBot="1">
      <c r="CA20675" s="136"/>
    </row>
    <row r="20676" spans="79:79" ht="24" thickBot="1">
      <c r="CA20676" s="136"/>
    </row>
    <row r="20677" spans="79:79" ht="24" thickBot="1">
      <c r="CA20677" s="136"/>
    </row>
    <row r="20678" spans="79:79" ht="24" thickBot="1">
      <c r="CA20678" s="136"/>
    </row>
    <row r="20679" spans="79:79" ht="24" thickBot="1">
      <c r="CA20679" s="136"/>
    </row>
    <row r="20680" spans="79:79" ht="24" thickBot="1">
      <c r="CA20680" s="136"/>
    </row>
    <row r="20681" spans="79:79" ht="24" thickBot="1">
      <c r="CA20681" s="136"/>
    </row>
    <row r="20682" spans="79:79" ht="24" thickBot="1">
      <c r="CA20682" s="136"/>
    </row>
    <row r="20683" spans="79:79" ht="24" thickBot="1">
      <c r="CA20683" s="136"/>
    </row>
    <row r="20684" spans="79:79" ht="24" thickBot="1">
      <c r="CA20684" s="136"/>
    </row>
    <row r="20685" spans="79:79" ht="24" thickBot="1">
      <c r="CA20685" s="136"/>
    </row>
    <row r="20686" spans="79:79" ht="24" thickBot="1">
      <c r="CA20686" s="136"/>
    </row>
    <row r="20687" spans="79:79" ht="24" thickBot="1">
      <c r="CA20687" s="136"/>
    </row>
    <row r="20688" spans="79:79" ht="24" thickBot="1">
      <c r="CA20688" s="136"/>
    </row>
    <row r="20689" spans="79:79" ht="24" thickBot="1">
      <c r="CA20689" s="136"/>
    </row>
    <row r="20690" spans="79:79" ht="24" thickBot="1">
      <c r="CA20690" s="136"/>
    </row>
    <row r="20691" spans="79:79" ht="24" thickBot="1">
      <c r="CA20691" s="136"/>
    </row>
    <row r="20692" spans="79:79" ht="24" thickBot="1">
      <c r="CA20692" s="136"/>
    </row>
    <row r="20693" spans="79:79" ht="24" thickBot="1">
      <c r="CA20693" s="136"/>
    </row>
    <row r="20694" spans="79:79" ht="24" thickBot="1">
      <c r="CA20694" s="136"/>
    </row>
    <row r="20695" spans="79:79" ht="24" thickBot="1">
      <c r="CA20695" s="136"/>
    </row>
    <row r="20696" spans="79:79" ht="24" thickBot="1">
      <c r="CA20696" s="136"/>
    </row>
    <row r="20697" spans="79:79" ht="24" thickBot="1">
      <c r="CA20697" s="136"/>
    </row>
    <row r="20698" spans="79:79" ht="24" thickBot="1">
      <c r="CA20698" s="136"/>
    </row>
    <row r="20699" spans="79:79" ht="24" thickBot="1">
      <c r="CA20699" s="136"/>
    </row>
    <row r="20700" spans="79:79" ht="24" thickBot="1">
      <c r="CA20700" s="136"/>
    </row>
    <row r="20701" spans="79:79" ht="24" thickBot="1">
      <c r="CA20701" s="136"/>
    </row>
    <row r="20702" spans="79:79" ht="24" thickBot="1">
      <c r="CA20702" s="136"/>
    </row>
    <row r="20703" spans="79:79" ht="24" thickBot="1">
      <c r="CA20703" s="136"/>
    </row>
    <row r="20704" spans="79:79" ht="24" thickBot="1">
      <c r="CA20704" s="136"/>
    </row>
    <row r="20705" spans="79:79" ht="24" thickBot="1">
      <c r="CA20705" s="136"/>
    </row>
    <row r="20706" spans="79:79" ht="24" thickBot="1">
      <c r="CA20706" s="136"/>
    </row>
    <row r="20707" spans="79:79" ht="24" thickBot="1">
      <c r="CA20707" s="136"/>
    </row>
    <row r="20708" spans="79:79" ht="24" thickBot="1">
      <c r="CA20708" s="136"/>
    </row>
    <row r="20709" spans="79:79" ht="24" thickBot="1">
      <c r="CA20709" s="136"/>
    </row>
    <row r="20710" spans="79:79" ht="24" thickBot="1">
      <c r="CA20710" s="136"/>
    </row>
    <row r="20711" spans="79:79" ht="24" thickBot="1">
      <c r="CA20711" s="136"/>
    </row>
    <row r="20712" spans="79:79" ht="24" thickBot="1">
      <c r="CA20712" s="136"/>
    </row>
    <row r="20713" spans="79:79" ht="24" thickBot="1">
      <c r="CA20713" s="136"/>
    </row>
    <row r="20714" spans="79:79" ht="24" thickBot="1">
      <c r="CA20714" s="136"/>
    </row>
    <row r="20715" spans="79:79" ht="24" thickBot="1">
      <c r="CA20715" s="136"/>
    </row>
    <row r="20716" spans="79:79" ht="24" thickBot="1">
      <c r="CA20716" s="136"/>
    </row>
    <row r="20717" spans="79:79" ht="24" thickBot="1">
      <c r="CA20717" s="136"/>
    </row>
    <row r="20718" spans="79:79" ht="24" thickBot="1">
      <c r="CA20718" s="136"/>
    </row>
    <row r="20719" spans="79:79" ht="24" thickBot="1">
      <c r="CA20719" s="136"/>
    </row>
    <row r="20720" spans="79:79" ht="24" thickBot="1">
      <c r="CA20720" s="136"/>
    </row>
    <row r="20721" spans="79:79" ht="24" thickBot="1">
      <c r="CA20721" s="136"/>
    </row>
    <row r="20722" spans="79:79" ht="24" thickBot="1">
      <c r="CA20722" s="136"/>
    </row>
    <row r="20723" spans="79:79" ht="24" thickBot="1">
      <c r="CA20723" s="136"/>
    </row>
    <row r="20724" spans="79:79" ht="24" thickBot="1">
      <c r="CA20724" s="136"/>
    </row>
    <row r="20725" spans="79:79" ht="24" thickBot="1">
      <c r="CA20725" s="136"/>
    </row>
    <row r="20726" spans="79:79" ht="24" thickBot="1">
      <c r="CA20726" s="136"/>
    </row>
    <row r="20727" spans="79:79" ht="24" thickBot="1">
      <c r="CA20727" s="136"/>
    </row>
    <row r="20728" spans="79:79" ht="24" thickBot="1">
      <c r="CA20728" s="136"/>
    </row>
    <row r="20729" spans="79:79" ht="24" thickBot="1">
      <c r="CA20729" s="136"/>
    </row>
    <row r="20730" spans="79:79" ht="24" thickBot="1">
      <c r="CA20730" s="136"/>
    </row>
    <row r="20731" spans="79:79" ht="24" thickBot="1">
      <c r="CA20731" s="136"/>
    </row>
    <row r="20732" spans="79:79" ht="24" thickBot="1">
      <c r="CA20732" s="136"/>
    </row>
    <row r="20733" spans="79:79" ht="24" thickBot="1">
      <c r="CA20733" s="136"/>
    </row>
    <row r="20734" spans="79:79" ht="24" thickBot="1">
      <c r="CA20734" s="136"/>
    </row>
    <row r="20735" spans="79:79" ht="24" thickBot="1">
      <c r="CA20735" s="136"/>
    </row>
    <row r="20736" spans="79:79" ht="24" thickBot="1">
      <c r="CA20736" s="136"/>
    </row>
    <row r="20737" spans="79:79" ht="24" thickBot="1">
      <c r="CA20737" s="136"/>
    </row>
    <row r="20738" spans="79:79" ht="24" thickBot="1">
      <c r="CA20738" s="136"/>
    </row>
    <row r="20739" spans="79:79" ht="24" thickBot="1">
      <c r="CA20739" s="136"/>
    </row>
    <row r="20740" spans="79:79" ht="24" thickBot="1">
      <c r="CA20740" s="136"/>
    </row>
    <row r="20741" spans="79:79" ht="24" thickBot="1">
      <c r="CA20741" s="136"/>
    </row>
    <row r="20742" spans="79:79" ht="24" thickBot="1">
      <c r="CA20742" s="136"/>
    </row>
    <row r="20743" spans="79:79" ht="24" thickBot="1">
      <c r="CA20743" s="136"/>
    </row>
    <row r="20744" spans="79:79" ht="24" thickBot="1">
      <c r="CA20744" s="136"/>
    </row>
    <row r="20745" spans="79:79" ht="24" thickBot="1">
      <c r="CA20745" s="136"/>
    </row>
    <row r="20746" spans="79:79" ht="24" thickBot="1">
      <c r="CA20746" s="136"/>
    </row>
    <row r="20747" spans="79:79" ht="24" thickBot="1">
      <c r="CA20747" s="136"/>
    </row>
    <row r="20748" spans="79:79" ht="24" thickBot="1">
      <c r="CA20748" s="136"/>
    </row>
    <row r="20749" spans="79:79" ht="24" thickBot="1">
      <c r="CA20749" s="136"/>
    </row>
    <row r="20750" spans="79:79" ht="24" thickBot="1">
      <c r="CA20750" s="136"/>
    </row>
    <row r="20751" spans="79:79" ht="24" thickBot="1">
      <c r="CA20751" s="136"/>
    </row>
    <row r="20752" spans="79:79" ht="24" thickBot="1">
      <c r="CA20752" s="136"/>
    </row>
    <row r="20753" spans="79:79" ht="24" thickBot="1">
      <c r="CA20753" s="136"/>
    </row>
    <row r="20754" spans="79:79" ht="24" thickBot="1">
      <c r="CA20754" s="136"/>
    </row>
    <row r="20755" spans="79:79" ht="24" thickBot="1">
      <c r="CA20755" s="136"/>
    </row>
    <row r="20756" spans="79:79" ht="24" thickBot="1">
      <c r="CA20756" s="136"/>
    </row>
    <row r="20757" spans="79:79" ht="24" thickBot="1">
      <c r="CA20757" s="136"/>
    </row>
    <row r="20758" spans="79:79" ht="24" thickBot="1">
      <c r="CA20758" s="136"/>
    </row>
    <row r="20759" spans="79:79" ht="24" thickBot="1">
      <c r="CA20759" s="136"/>
    </row>
    <row r="20760" spans="79:79" ht="24" thickBot="1">
      <c r="CA20760" s="136"/>
    </row>
    <row r="20761" spans="79:79" ht="24" thickBot="1">
      <c r="CA20761" s="136"/>
    </row>
    <row r="20762" spans="79:79" ht="24" thickBot="1">
      <c r="CA20762" s="136"/>
    </row>
    <row r="20763" spans="79:79" ht="24" thickBot="1">
      <c r="CA20763" s="136"/>
    </row>
    <row r="20764" spans="79:79" ht="24" thickBot="1">
      <c r="CA20764" s="136"/>
    </row>
    <row r="20765" spans="79:79" ht="24" thickBot="1">
      <c r="CA20765" s="136"/>
    </row>
    <row r="20766" spans="79:79" ht="24" thickBot="1">
      <c r="CA20766" s="136"/>
    </row>
    <row r="20767" spans="79:79" ht="24" thickBot="1">
      <c r="CA20767" s="136"/>
    </row>
    <row r="20768" spans="79:79" ht="24" thickBot="1">
      <c r="CA20768" s="136"/>
    </row>
    <row r="20769" spans="79:79" ht="24" thickBot="1">
      <c r="CA20769" s="136"/>
    </row>
    <row r="20770" spans="79:79" ht="24" thickBot="1">
      <c r="CA20770" s="136"/>
    </row>
    <row r="20771" spans="79:79" ht="24" thickBot="1">
      <c r="CA20771" s="136"/>
    </row>
    <row r="20772" spans="79:79" ht="24" thickBot="1">
      <c r="CA20772" s="136"/>
    </row>
    <row r="20773" spans="79:79" ht="24" thickBot="1">
      <c r="CA20773" s="136"/>
    </row>
    <row r="20774" spans="79:79" ht="24" thickBot="1">
      <c r="CA20774" s="136"/>
    </row>
    <row r="20775" spans="79:79" ht="24" thickBot="1">
      <c r="CA20775" s="136"/>
    </row>
    <row r="20776" spans="79:79" ht="24" thickBot="1">
      <c r="CA20776" s="136"/>
    </row>
    <row r="20777" spans="79:79" ht="24" thickBot="1">
      <c r="CA20777" s="136"/>
    </row>
    <row r="20778" spans="79:79" ht="24" thickBot="1">
      <c r="CA20778" s="136"/>
    </row>
    <row r="20779" spans="79:79" ht="24" thickBot="1">
      <c r="CA20779" s="136"/>
    </row>
    <row r="20780" spans="79:79" ht="24" thickBot="1">
      <c r="CA20780" s="136"/>
    </row>
    <row r="20781" spans="79:79" ht="24" thickBot="1">
      <c r="CA20781" s="136"/>
    </row>
    <row r="20782" spans="79:79" ht="24" thickBot="1">
      <c r="CA20782" s="136"/>
    </row>
    <row r="20783" spans="79:79" ht="24" thickBot="1">
      <c r="CA20783" s="136"/>
    </row>
    <row r="20784" spans="79:79" ht="24" thickBot="1">
      <c r="CA20784" s="136"/>
    </row>
    <row r="20785" spans="79:79" ht="24" thickBot="1">
      <c r="CA20785" s="136"/>
    </row>
    <row r="20786" spans="79:79" ht="24" thickBot="1">
      <c r="CA20786" s="136"/>
    </row>
    <row r="20787" spans="79:79" ht="24" thickBot="1">
      <c r="CA20787" s="136"/>
    </row>
    <row r="20788" spans="79:79" ht="24" thickBot="1">
      <c r="CA20788" s="136"/>
    </row>
    <row r="20789" spans="79:79" ht="24" thickBot="1">
      <c r="CA20789" s="136"/>
    </row>
    <row r="20790" spans="79:79" ht="24" thickBot="1">
      <c r="CA20790" s="136"/>
    </row>
    <row r="20791" spans="79:79" ht="24" thickBot="1">
      <c r="CA20791" s="136"/>
    </row>
    <row r="20792" spans="79:79" ht="24" thickBot="1">
      <c r="CA20792" s="136"/>
    </row>
    <row r="20793" spans="79:79" ht="24" thickBot="1">
      <c r="CA20793" s="136"/>
    </row>
    <row r="20794" spans="79:79" ht="24" thickBot="1">
      <c r="CA20794" s="136"/>
    </row>
    <row r="20795" spans="79:79" ht="24" thickBot="1">
      <c r="CA20795" s="136"/>
    </row>
    <row r="20796" spans="79:79" ht="24" thickBot="1">
      <c r="CA20796" s="136"/>
    </row>
    <row r="20797" spans="79:79" ht="24" thickBot="1">
      <c r="CA20797" s="136"/>
    </row>
    <row r="20798" spans="79:79" ht="24" thickBot="1">
      <c r="CA20798" s="136"/>
    </row>
    <row r="20799" spans="79:79" ht="24" thickBot="1">
      <c r="CA20799" s="136"/>
    </row>
    <row r="20800" spans="79:79" ht="24" thickBot="1">
      <c r="CA20800" s="136"/>
    </row>
    <row r="20801" spans="79:79" ht="24" thickBot="1">
      <c r="CA20801" s="136"/>
    </row>
    <row r="20802" spans="79:79" ht="24" thickBot="1">
      <c r="CA20802" s="136"/>
    </row>
    <row r="20803" spans="79:79" ht="24" thickBot="1">
      <c r="CA20803" s="136"/>
    </row>
    <row r="20804" spans="79:79" ht="24" thickBot="1">
      <c r="CA20804" s="136"/>
    </row>
    <row r="20805" spans="79:79" ht="24" thickBot="1">
      <c r="CA20805" s="136"/>
    </row>
    <row r="20806" spans="79:79" ht="24" thickBot="1">
      <c r="CA20806" s="136"/>
    </row>
    <row r="20807" spans="79:79" ht="24" thickBot="1">
      <c r="CA20807" s="136"/>
    </row>
    <row r="20808" spans="79:79" ht="24" thickBot="1">
      <c r="CA20808" s="136"/>
    </row>
    <row r="20809" spans="79:79" ht="24" thickBot="1">
      <c r="CA20809" s="136"/>
    </row>
    <row r="20810" spans="79:79" ht="24" thickBot="1">
      <c r="CA20810" s="136"/>
    </row>
    <row r="20811" spans="79:79" ht="24" thickBot="1">
      <c r="CA20811" s="136"/>
    </row>
    <row r="20812" spans="79:79" ht="24" thickBot="1">
      <c r="CA20812" s="136"/>
    </row>
    <row r="20813" spans="79:79" ht="24" thickBot="1">
      <c r="CA20813" s="136"/>
    </row>
    <row r="20814" spans="79:79" ht="24" thickBot="1">
      <c r="CA20814" s="136"/>
    </row>
    <row r="20815" spans="79:79" ht="24" thickBot="1">
      <c r="CA20815" s="136"/>
    </row>
    <row r="20816" spans="79:79" ht="24" thickBot="1">
      <c r="CA20816" s="136"/>
    </row>
    <row r="20817" spans="79:79" ht="24" thickBot="1">
      <c r="CA20817" s="136"/>
    </row>
    <row r="20818" spans="79:79" ht="24" thickBot="1">
      <c r="CA20818" s="136"/>
    </row>
    <row r="20819" spans="79:79" ht="24" thickBot="1">
      <c r="CA20819" s="136"/>
    </row>
    <row r="20820" spans="79:79" ht="24" thickBot="1">
      <c r="CA20820" s="136"/>
    </row>
    <row r="20821" spans="79:79" ht="24" thickBot="1">
      <c r="CA20821" s="136"/>
    </row>
    <row r="20822" spans="79:79" ht="24" thickBot="1">
      <c r="CA20822" s="136"/>
    </row>
    <row r="20823" spans="79:79" ht="24" thickBot="1">
      <c r="CA20823" s="136"/>
    </row>
    <row r="20824" spans="79:79" ht="24" thickBot="1">
      <c r="CA20824" s="136"/>
    </row>
    <row r="20825" spans="79:79" ht="24" thickBot="1">
      <c r="CA20825" s="136"/>
    </row>
    <row r="20826" spans="79:79" ht="24" thickBot="1">
      <c r="CA20826" s="136"/>
    </row>
    <row r="20827" spans="79:79" ht="24" thickBot="1">
      <c r="CA20827" s="136"/>
    </row>
    <row r="20828" spans="79:79" ht="24" thickBot="1">
      <c r="CA20828" s="136"/>
    </row>
    <row r="20829" spans="79:79" ht="24" thickBot="1">
      <c r="CA20829" s="136"/>
    </row>
    <row r="20830" spans="79:79" ht="24" thickBot="1">
      <c r="CA20830" s="136"/>
    </row>
    <row r="20831" spans="79:79" ht="24" thickBot="1">
      <c r="CA20831" s="136"/>
    </row>
    <row r="20832" spans="79:79" ht="24" thickBot="1">
      <c r="CA20832" s="136"/>
    </row>
    <row r="20833" spans="79:79" ht="24" thickBot="1">
      <c r="CA20833" s="136"/>
    </row>
    <row r="20834" spans="79:79" ht="24" thickBot="1">
      <c r="CA20834" s="136"/>
    </row>
    <row r="20835" spans="79:79" ht="24" thickBot="1">
      <c r="CA20835" s="136"/>
    </row>
    <row r="20836" spans="79:79" ht="24" thickBot="1">
      <c r="CA20836" s="136"/>
    </row>
    <row r="20837" spans="79:79" ht="24" thickBot="1">
      <c r="CA20837" s="136"/>
    </row>
    <row r="20838" spans="79:79" ht="24" thickBot="1">
      <c r="CA20838" s="136"/>
    </row>
    <row r="20839" spans="79:79" ht="24" thickBot="1">
      <c r="CA20839" s="136"/>
    </row>
    <row r="20840" spans="79:79" ht="24" thickBot="1">
      <c r="CA20840" s="136"/>
    </row>
    <row r="20841" spans="79:79" ht="24" thickBot="1">
      <c r="CA20841" s="136"/>
    </row>
    <row r="20842" spans="79:79" ht="24" thickBot="1">
      <c r="CA20842" s="136"/>
    </row>
    <row r="20843" spans="79:79" ht="24" thickBot="1">
      <c r="CA20843" s="136"/>
    </row>
    <row r="20844" spans="79:79" ht="24" thickBot="1">
      <c r="CA20844" s="136"/>
    </row>
    <row r="20845" spans="79:79" ht="24" thickBot="1">
      <c r="CA20845" s="136"/>
    </row>
    <row r="20846" spans="79:79" ht="24" thickBot="1">
      <c r="CA20846" s="136"/>
    </row>
    <row r="20847" spans="79:79" ht="24" thickBot="1">
      <c r="CA20847" s="136"/>
    </row>
    <row r="20848" spans="79:79" ht="24" thickBot="1">
      <c r="CA20848" s="136"/>
    </row>
    <row r="20849" spans="79:79" ht="24" thickBot="1">
      <c r="CA20849" s="136"/>
    </row>
    <row r="20850" spans="79:79" ht="24" thickBot="1">
      <c r="CA20850" s="136"/>
    </row>
    <row r="20851" spans="79:79" ht="24" thickBot="1">
      <c r="CA20851" s="136"/>
    </row>
    <row r="20852" spans="79:79" ht="24" thickBot="1">
      <c r="CA20852" s="136"/>
    </row>
    <row r="20853" spans="79:79" ht="24" thickBot="1">
      <c r="CA20853" s="136"/>
    </row>
    <row r="20854" spans="79:79" ht="24" thickBot="1">
      <c r="CA20854" s="136"/>
    </row>
    <row r="20855" spans="79:79" ht="24" thickBot="1">
      <c r="CA20855" s="136"/>
    </row>
    <row r="20856" spans="79:79" ht="24" thickBot="1">
      <c r="CA20856" s="136"/>
    </row>
    <row r="20857" spans="79:79" ht="24" thickBot="1">
      <c r="CA20857" s="136"/>
    </row>
    <row r="20858" spans="79:79" ht="24" thickBot="1">
      <c r="CA20858" s="136"/>
    </row>
    <row r="20859" spans="79:79" ht="24" thickBot="1">
      <c r="CA20859" s="136"/>
    </row>
    <row r="20860" spans="79:79" ht="24" thickBot="1">
      <c r="CA20860" s="136"/>
    </row>
    <row r="20861" spans="79:79" ht="24" thickBot="1">
      <c r="CA20861" s="136"/>
    </row>
    <row r="20862" spans="79:79" ht="24" thickBot="1">
      <c r="CA20862" s="136"/>
    </row>
    <row r="20863" spans="79:79" ht="24" thickBot="1">
      <c r="CA20863" s="136"/>
    </row>
    <row r="20864" spans="79:79" ht="24" thickBot="1">
      <c r="CA20864" s="136"/>
    </row>
    <row r="20865" spans="79:79" ht="24" thickBot="1">
      <c r="CA20865" s="136"/>
    </row>
    <row r="20866" spans="79:79" ht="24" thickBot="1">
      <c r="CA20866" s="136"/>
    </row>
    <row r="20867" spans="79:79" ht="24" thickBot="1">
      <c r="CA20867" s="136"/>
    </row>
    <row r="20868" spans="79:79" ht="24" thickBot="1">
      <c r="CA20868" s="136"/>
    </row>
    <row r="20869" spans="79:79" ht="24" thickBot="1">
      <c r="CA20869" s="136"/>
    </row>
    <row r="20870" spans="79:79" ht="24" thickBot="1">
      <c r="CA20870" s="136"/>
    </row>
    <row r="20871" spans="79:79" ht="24" thickBot="1">
      <c r="CA20871" s="136"/>
    </row>
    <row r="20872" spans="79:79" ht="24" thickBot="1">
      <c r="CA20872" s="136"/>
    </row>
    <row r="20873" spans="79:79" ht="24" thickBot="1">
      <c r="CA20873" s="136"/>
    </row>
    <row r="20874" spans="79:79" ht="24" thickBot="1">
      <c r="CA20874" s="136"/>
    </row>
    <row r="20875" spans="79:79" ht="24" thickBot="1">
      <c r="CA20875" s="136"/>
    </row>
    <row r="20876" spans="79:79" ht="24" thickBot="1">
      <c r="CA20876" s="136"/>
    </row>
    <row r="20877" spans="79:79" ht="24" thickBot="1">
      <c r="CA20877" s="136"/>
    </row>
    <row r="20878" spans="79:79" ht="24" thickBot="1">
      <c r="CA20878" s="136"/>
    </row>
    <row r="20879" spans="79:79" ht="24" thickBot="1">
      <c r="CA20879" s="136"/>
    </row>
    <row r="20880" spans="79:79" ht="24" thickBot="1">
      <c r="CA20880" s="136"/>
    </row>
    <row r="20881" spans="79:79" ht="24" thickBot="1">
      <c r="CA20881" s="136"/>
    </row>
    <row r="20882" spans="79:79" ht="24" thickBot="1">
      <c r="CA20882" s="136"/>
    </row>
    <row r="20883" spans="79:79" ht="24" thickBot="1">
      <c r="CA20883" s="136"/>
    </row>
    <row r="20884" spans="79:79" ht="24" thickBot="1">
      <c r="CA20884" s="136"/>
    </row>
    <row r="20885" spans="79:79" ht="24" thickBot="1">
      <c r="CA20885" s="136"/>
    </row>
    <row r="20886" spans="79:79" ht="24" thickBot="1">
      <c r="CA20886" s="136"/>
    </row>
    <row r="20887" spans="79:79" ht="24" thickBot="1">
      <c r="CA20887" s="136"/>
    </row>
    <row r="20888" spans="79:79" ht="24" thickBot="1">
      <c r="CA20888" s="136"/>
    </row>
    <row r="20889" spans="79:79" ht="24" thickBot="1">
      <c r="CA20889" s="136"/>
    </row>
    <row r="20890" spans="79:79" ht="24" thickBot="1">
      <c r="CA20890" s="136"/>
    </row>
    <row r="20891" spans="79:79" ht="24" thickBot="1">
      <c r="CA20891" s="136"/>
    </row>
    <row r="20892" spans="79:79" ht="24" thickBot="1">
      <c r="CA20892" s="136"/>
    </row>
    <row r="20893" spans="79:79" ht="24" thickBot="1">
      <c r="CA20893" s="136"/>
    </row>
    <row r="20894" spans="79:79" ht="24" thickBot="1">
      <c r="CA20894" s="136"/>
    </row>
    <row r="20895" spans="79:79" ht="24" thickBot="1">
      <c r="CA20895" s="136"/>
    </row>
    <row r="20896" spans="79:79" ht="24" thickBot="1">
      <c r="CA20896" s="136"/>
    </row>
    <row r="20897" spans="79:79" ht="24" thickBot="1">
      <c r="CA20897" s="136"/>
    </row>
    <row r="20898" spans="79:79" ht="24" thickBot="1">
      <c r="CA20898" s="136"/>
    </row>
    <row r="20899" spans="79:79" ht="24" thickBot="1">
      <c r="CA20899" s="136"/>
    </row>
    <row r="20900" spans="79:79" ht="24" thickBot="1">
      <c r="CA20900" s="136"/>
    </row>
    <row r="20901" spans="79:79" ht="24" thickBot="1">
      <c r="CA20901" s="136"/>
    </row>
    <row r="20902" spans="79:79" ht="24" thickBot="1">
      <c r="CA20902" s="136"/>
    </row>
    <row r="20903" spans="79:79" ht="24" thickBot="1">
      <c r="CA20903" s="136"/>
    </row>
    <row r="20904" spans="79:79" ht="24" thickBot="1">
      <c r="CA20904" s="136"/>
    </row>
    <row r="20905" spans="79:79" ht="24" thickBot="1">
      <c r="CA20905" s="136"/>
    </row>
    <row r="20906" spans="79:79" ht="24" thickBot="1">
      <c r="CA20906" s="136"/>
    </row>
    <row r="20907" spans="79:79" ht="24" thickBot="1">
      <c r="CA20907" s="136"/>
    </row>
    <row r="20908" spans="79:79" ht="24" thickBot="1">
      <c r="CA20908" s="136"/>
    </row>
    <row r="20909" spans="79:79" ht="24" thickBot="1">
      <c r="CA20909" s="136"/>
    </row>
    <row r="20910" spans="79:79" ht="24" thickBot="1">
      <c r="CA20910" s="136"/>
    </row>
    <row r="20911" spans="79:79" ht="24" thickBot="1">
      <c r="CA20911" s="136"/>
    </row>
    <row r="20912" spans="79:79" ht="24" thickBot="1">
      <c r="CA20912" s="136"/>
    </row>
    <row r="20913" spans="79:79" ht="24" thickBot="1">
      <c r="CA20913" s="136"/>
    </row>
    <row r="20914" spans="79:79" ht="24" thickBot="1">
      <c r="CA20914" s="136"/>
    </row>
    <row r="20915" spans="79:79" ht="24" thickBot="1">
      <c r="CA20915" s="136"/>
    </row>
    <row r="20916" spans="79:79" ht="24" thickBot="1">
      <c r="CA20916" s="136"/>
    </row>
    <row r="20917" spans="79:79" ht="24" thickBot="1">
      <c r="CA20917" s="136"/>
    </row>
    <row r="20918" spans="79:79" ht="24" thickBot="1">
      <c r="CA20918" s="136"/>
    </row>
    <row r="20919" spans="79:79" ht="24" thickBot="1">
      <c r="CA20919" s="136"/>
    </row>
    <row r="20920" spans="79:79" ht="24" thickBot="1">
      <c r="CA20920" s="136"/>
    </row>
    <row r="20921" spans="79:79" ht="24" thickBot="1">
      <c r="CA20921" s="136"/>
    </row>
    <row r="20922" spans="79:79" ht="24" thickBot="1">
      <c r="CA20922" s="136"/>
    </row>
    <row r="20923" spans="79:79" ht="24" thickBot="1">
      <c r="CA20923" s="136"/>
    </row>
    <row r="20924" spans="79:79" ht="24" thickBot="1">
      <c r="CA20924" s="136"/>
    </row>
    <row r="20925" spans="79:79" ht="24" thickBot="1">
      <c r="CA20925" s="136"/>
    </row>
    <row r="20926" spans="79:79" ht="24" thickBot="1">
      <c r="CA20926" s="136"/>
    </row>
    <row r="20927" spans="79:79" ht="24" thickBot="1">
      <c r="CA20927" s="136"/>
    </row>
    <row r="20928" spans="79:79" ht="24" thickBot="1">
      <c r="CA20928" s="136"/>
    </row>
    <row r="20929" spans="79:79" ht="24" thickBot="1">
      <c r="CA20929" s="136"/>
    </row>
    <row r="20930" spans="79:79" ht="24" thickBot="1">
      <c r="CA20930" s="136"/>
    </row>
    <row r="20931" spans="79:79" ht="24" thickBot="1">
      <c r="CA20931" s="136"/>
    </row>
    <row r="20932" spans="79:79" ht="24" thickBot="1">
      <c r="CA20932" s="136"/>
    </row>
    <row r="20933" spans="79:79" ht="24" thickBot="1">
      <c r="CA20933" s="136"/>
    </row>
    <row r="20934" spans="79:79" ht="24" thickBot="1">
      <c r="CA20934" s="136"/>
    </row>
    <row r="20935" spans="79:79" ht="24" thickBot="1">
      <c r="CA20935" s="136"/>
    </row>
    <row r="20936" spans="79:79" ht="24" thickBot="1">
      <c r="CA20936" s="136"/>
    </row>
    <row r="20937" spans="79:79" ht="24" thickBot="1">
      <c r="CA20937" s="136"/>
    </row>
    <row r="20938" spans="79:79" ht="24" thickBot="1">
      <c r="CA20938" s="136"/>
    </row>
    <row r="20939" spans="79:79" ht="24" thickBot="1">
      <c r="CA20939" s="136"/>
    </row>
    <row r="20940" spans="79:79" ht="24" thickBot="1">
      <c r="CA20940" s="136"/>
    </row>
    <row r="20941" spans="79:79" ht="24" thickBot="1">
      <c r="CA20941" s="136"/>
    </row>
    <row r="20942" spans="79:79" ht="24" thickBot="1">
      <c r="CA20942" s="136"/>
    </row>
    <row r="20943" spans="79:79" ht="24" thickBot="1">
      <c r="CA20943" s="136"/>
    </row>
    <row r="20944" spans="79:79" ht="24" thickBot="1">
      <c r="CA20944" s="136"/>
    </row>
    <row r="20945" spans="79:79" ht="24" thickBot="1">
      <c r="CA20945" s="136"/>
    </row>
    <row r="20946" spans="79:79" ht="24" thickBot="1">
      <c r="CA20946" s="136"/>
    </row>
    <row r="20947" spans="79:79" ht="24" thickBot="1">
      <c r="CA20947" s="136"/>
    </row>
    <row r="20948" spans="79:79" ht="24" thickBot="1">
      <c r="CA20948" s="136"/>
    </row>
    <row r="20949" spans="79:79" ht="24" thickBot="1">
      <c r="CA20949" s="136"/>
    </row>
    <row r="20950" spans="79:79" ht="24" thickBot="1">
      <c r="CA20950" s="136"/>
    </row>
    <row r="20951" spans="79:79" ht="24" thickBot="1">
      <c r="CA20951" s="136"/>
    </row>
    <row r="20952" spans="79:79" ht="24" thickBot="1">
      <c r="CA20952" s="136"/>
    </row>
    <row r="20953" spans="79:79" ht="24" thickBot="1">
      <c r="CA20953" s="136"/>
    </row>
    <row r="20954" spans="79:79" ht="24" thickBot="1">
      <c r="CA20954" s="136"/>
    </row>
    <row r="20955" spans="79:79" ht="24" thickBot="1">
      <c r="CA20955" s="136"/>
    </row>
    <row r="20956" spans="79:79" ht="24" thickBot="1">
      <c r="CA20956" s="136"/>
    </row>
    <row r="20957" spans="79:79" ht="24" thickBot="1">
      <c r="CA20957" s="136"/>
    </row>
    <row r="20958" spans="79:79" ht="24" thickBot="1">
      <c r="CA20958" s="136"/>
    </row>
    <row r="20959" spans="79:79" ht="24" thickBot="1">
      <c r="CA20959" s="136"/>
    </row>
    <row r="20960" spans="79:79" ht="24" thickBot="1">
      <c r="CA20960" s="136"/>
    </row>
    <row r="20961" spans="79:79" ht="24" thickBot="1">
      <c r="CA20961" s="136"/>
    </row>
    <row r="20962" spans="79:79" ht="24" thickBot="1">
      <c r="CA20962" s="136"/>
    </row>
    <row r="20963" spans="79:79" ht="24" thickBot="1">
      <c r="CA20963" s="136"/>
    </row>
    <row r="20964" spans="79:79" ht="24" thickBot="1">
      <c r="CA20964" s="136"/>
    </row>
    <row r="20965" spans="79:79" ht="24" thickBot="1">
      <c r="CA20965" s="136"/>
    </row>
    <row r="20966" spans="79:79" ht="24" thickBot="1">
      <c r="CA20966" s="136"/>
    </row>
    <row r="20967" spans="79:79" ht="24" thickBot="1">
      <c r="CA20967" s="136"/>
    </row>
    <row r="20968" spans="79:79" ht="24" thickBot="1">
      <c r="CA20968" s="136"/>
    </row>
    <row r="20969" spans="79:79" ht="24" thickBot="1">
      <c r="CA20969" s="136"/>
    </row>
    <row r="20970" spans="79:79" ht="24" thickBot="1">
      <c r="CA20970" s="136"/>
    </row>
    <row r="20971" spans="79:79" ht="24" thickBot="1">
      <c r="CA20971" s="136"/>
    </row>
    <row r="20972" spans="79:79" ht="24" thickBot="1">
      <c r="CA20972" s="136"/>
    </row>
    <row r="20973" spans="79:79" ht="24" thickBot="1">
      <c r="CA20973" s="136"/>
    </row>
    <row r="20974" spans="79:79" ht="24" thickBot="1">
      <c r="CA20974" s="136"/>
    </row>
    <row r="20975" spans="79:79" ht="24" thickBot="1">
      <c r="CA20975" s="136"/>
    </row>
    <row r="20976" spans="79:79" ht="24" thickBot="1">
      <c r="CA20976" s="136"/>
    </row>
    <row r="20977" spans="79:79" ht="24" thickBot="1">
      <c r="CA20977" s="136"/>
    </row>
    <row r="20978" spans="79:79" ht="24" thickBot="1">
      <c r="CA20978" s="136"/>
    </row>
    <row r="20979" spans="79:79" ht="24" thickBot="1">
      <c r="CA20979" s="136"/>
    </row>
    <row r="20980" spans="79:79" ht="24" thickBot="1">
      <c r="CA20980" s="136"/>
    </row>
    <row r="20981" spans="79:79" ht="24" thickBot="1">
      <c r="CA20981" s="136"/>
    </row>
    <row r="20982" spans="79:79" ht="24" thickBot="1">
      <c r="CA20982" s="136"/>
    </row>
    <row r="20983" spans="79:79" ht="24" thickBot="1">
      <c r="CA20983" s="136"/>
    </row>
    <row r="20984" spans="79:79" ht="24" thickBot="1">
      <c r="CA20984" s="136"/>
    </row>
    <row r="20985" spans="79:79" ht="24" thickBot="1">
      <c r="CA20985" s="136"/>
    </row>
    <row r="20986" spans="79:79" ht="24" thickBot="1">
      <c r="CA20986" s="136"/>
    </row>
    <row r="20987" spans="79:79" ht="24" thickBot="1">
      <c r="CA20987" s="136"/>
    </row>
    <row r="20988" spans="79:79" ht="24" thickBot="1">
      <c r="CA20988" s="136"/>
    </row>
    <row r="20989" spans="79:79" ht="24" thickBot="1">
      <c r="CA20989" s="136"/>
    </row>
    <row r="20990" spans="79:79" ht="24" thickBot="1">
      <c r="CA20990" s="136"/>
    </row>
    <row r="20991" spans="79:79" ht="24" thickBot="1">
      <c r="CA20991" s="136"/>
    </row>
    <row r="20992" spans="79:79" ht="24" thickBot="1">
      <c r="CA20992" s="136"/>
    </row>
    <row r="20993" spans="79:79" ht="24" thickBot="1">
      <c r="CA20993" s="136"/>
    </row>
    <row r="20994" spans="79:79" ht="24" thickBot="1">
      <c r="CA20994" s="136"/>
    </row>
    <row r="20995" spans="79:79" ht="24" thickBot="1">
      <c r="CA20995" s="136"/>
    </row>
    <row r="20996" spans="79:79" ht="24" thickBot="1">
      <c r="CA20996" s="136"/>
    </row>
    <row r="20997" spans="79:79" ht="24" thickBot="1">
      <c r="CA20997" s="136"/>
    </row>
    <row r="20998" spans="79:79" ht="24" thickBot="1">
      <c r="CA20998" s="136"/>
    </row>
    <row r="20999" spans="79:79" ht="24" thickBot="1">
      <c r="CA20999" s="136"/>
    </row>
    <row r="21000" spans="79:79" ht="24" thickBot="1">
      <c r="CA21000" s="136"/>
    </row>
    <row r="21001" spans="79:79" ht="24" thickBot="1">
      <c r="CA21001" s="136"/>
    </row>
    <row r="21002" spans="79:79" ht="24" thickBot="1">
      <c r="CA21002" s="136"/>
    </row>
    <row r="21003" spans="79:79" ht="24" thickBot="1">
      <c r="CA21003" s="136"/>
    </row>
    <row r="21004" spans="79:79" ht="24" thickBot="1">
      <c r="CA21004" s="136"/>
    </row>
    <row r="21005" spans="79:79" ht="24" thickBot="1">
      <c r="CA21005" s="136"/>
    </row>
    <row r="21006" spans="79:79" ht="24" thickBot="1">
      <c r="CA21006" s="136"/>
    </row>
    <row r="21007" spans="79:79" ht="24" thickBot="1">
      <c r="CA21007" s="136"/>
    </row>
    <row r="21008" spans="79:79" ht="24" thickBot="1">
      <c r="CA21008" s="136"/>
    </row>
    <row r="21009" spans="79:79" ht="24" thickBot="1">
      <c r="CA21009" s="136"/>
    </row>
    <row r="21010" spans="79:79" ht="24" thickBot="1">
      <c r="CA21010" s="136"/>
    </row>
    <row r="21011" spans="79:79" ht="24" thickBot="1">
      <c r="CA21011" s="136"/>
    </row>
    <row r="21012" spans="79:79" ht="24" thickBot="1">
      <c r="CA21012" s="136"/>
    </row>
    <row r="21013" spans="79:79" ht="24" thickBot="1">
      <c r="CA21013" s="136"/>
    </row>
    <row r="21014" spans="79:79" ht="24" thickBot="1">
      <c r="CA21014" s="136"/>
    </row>
    <row r="21015" spans="79:79" ht="24" thickBot="1">
      <c r="CA21015" s="136"/>
    </row>
    <row r="21016" spans="79:79" ht="24" thickBot="1">
      <c r="CA21016" s="136"/>
    </row>
    <row r="21017" spans="79:79" ht="24" thickBot="1">
      <c r="CA21017" s="136"/>
    </row>
    <row r="21018" spans="79:79" ht="24" thickBot="1">
      <c r="CA21018" s="136"/>
    </row>
    <row r="21019" spans="79:79" ht="24" thickBot="1">
      <c r="CA21019" s="136"/>
    </row>
    <row r="21020" spans="79:79" ht="24" thickBot="1">
      <c r="CA21020" s="136"/>
    </row>
    <row r="21021" spans="79:79" ht="24" thickBot="1">
      <c r="CA21021" s="136"/>
    </row>
    <row r="21022" spans="79:79" ht="24" thickBot="1">
      <c r="CA21022" s="136"/>
    </row>
    <row r="21023" spans="79:79" ht="24" thickBot="1">
      <c r="CA21023" s="136"/>
    </row>
    <row r="21024" spans="79:79" ht="24" thickBot="1">
      <c r="CA21024" s="136"/>
    </row>
    <row r="21025" spans="79:79" ht="24" thickBot="1">
      <c r="CA21025" s="136"/>
    </row>
    <row r="21026" spans="79:79" ht="24" thickBot="1">
      <c r="CA21026" s="136"/>
    </row>
    <row r="21027" spans="79:79" ht="24" thickBot="1">
      <c r="CA21027" s="136"/>
    </row>
    <row r="21028" spans="79:79" ht="24" thickBot="1">
      <c r="CA21028" s="136"/>
    </row>
    <row r="21029" spans="79:79" ht="24" thickBot="1">
      <c r="CA21029" s="136"/>
    </row>
    <row r="21030" spans="79:79" ht="24" thickBot="1">
      <c r="CA21030" s="136"/>
    </row>
    <row r="21031" spans="79:79" ht="24" thickBot="1">
      <c r="CA21031" s="136"/>
    </row>
    <row r="21032" spans="79:79" ht="24" thickBot="1">
      <c r="CA21032" s="136"/>
    </row>
    <row r="21033" spans="79:79" ht="24" thickBot="1">
      <c r="CA21033" s="136"/>
    </row>
    <row r="21034" spans="79:79" ht="24" thickBot="1">
      <c r="CA21034" s="136"/>
    </row>
    <row r="21035" spans="79:79" ht="24" thickBot="1">
      <c r="CA21035" s="136"/>
    </row>
    <row r="21036" spans="79:79" ht="24" thickBot="1">
      <c r="CA21036" s="136"/>
    </row>
    <row r="21037" spans="79:79" ht="24" thickBot="1">
      <c r="CA21037" s="136"/>
    </row>
    <row r="21038" spans="79:79" ht="24" thickBot="1">
      <c r="CA21038" s="136"/>
    </row>
    <row r="21039" spans="79:79" ht="24" thickBot="1">
      <c r="CA21039" s="136"/>
    </row>
    <row r="21040" spans="79:79" ht="24" thickBot="1">
      <c r="CA21040" s="136"/>
    </row>
    <row r="21041" spans="79:79" ht="24" thickBot="1">
      <c r="CA21041" s="136"/>
    </row>
    <row r="21042" spans="79:79" ht="24" thickBot="1">
      <c r="CA21042" s="136"/>
    </row>
    <row r="21043" spans="79:79" ht="24" thickBot="1">
      <c r="CA21043" s="136"/>
    </row>
    <row r="21044" spans="79:79" ht="24" thickBot="1">
      <c r="CA21044" s="136"/>
    </row>
    <row r="21045" spans="79:79" ht="24" thickBot="1">
      <c r="CA21045" s="136"/>
    </row>
    <row r="21046" spans="79:79" ht="24" thickBot="1">
      <c r="CA21046" s="136"/>
    </row>
    <row r="21047" spans="79:79" ht="24" thickBot="1">
      <c r="CA21047" s="136"/>
    </row>
    <row r="21048" spans="79:79" ht="24" thickBot="1">
      <c r="CA21048" s="136"/>
    </row>
    <row r="21049" spans="79:79" ht="24" thickBot="1">
      <c r="CA21049" s="136"/>
    </row>
    <row r="21050" spans="79:79" ht="24" thickBot="1">
      <c r="CA21050" s="136"/>
    </row>
    <row r="21051" spans="79:79" ht="24" thickBot="1">
      <c r="CA21051" s="136"/>
    </row>
    <row r="21052" spans="79:79" ht="24" thickBot="1">
      <c r="CA21052" s="136"/>
    </row>
    <row r="21053" spans="79:79" ht="24" thickBot="1">
      <c r="CA21053" s="136"/>
    </row>
    <row r="21054" spans="79:79" ht="24" thickBot="1">
      <c r="CA21054" s="136"/>
    </row>
    <row r="21055" spans="79:79" ht="24" thickBot="1">
      <c r="CA21055" s="136"/>
    </row>
    <row r="21056" spans="79:79" ht="24" thickBot="1">
      <c r="CA21056" s="136"/>
    </row>
    <row r="21057" spans="79:79" ht="24" thickBot="1">
      <c r="CA21057" s="136"/>
    </row>
    <row r="21058" spans="79:79" ht="24" thickBot="1">
      <c r="CA21058" s="136"/>
    </row>
    <row r="21059" spans="79:79" ht="24" thickBot="1">
      <c r="CA21059" s="136"/>
    </row>
    <row r="21060" spans="79:79" ht="24" thickBot="1">
      <c r="CA21060" s="136"/>
    </row>
    <row r="21061" spans="79:79" ht="24" thickBot="1">
      <c r="CA21061" s="136"/>
    </row>
    <row r="21062" spans="79:79" ht="24" thickBot="1">
      <c r="CA21062" s="136"/>
    </row>
    <row r="21063" spans="79:79" ht="24" thickBot="1">
      <c r="CA21063" s="136"/>
    </row>
    <row r="21064" spans="79:79" ht="24" thickBot="1">
      <c r="CA21064" s="136"/>
    </row>
    <row r="21065" spans="79:79" ht="24" thickBot="1">
      <c r="CA21065" s="136"/>
    </row>
    <row r="21066" spans="79:79" ht="24" thickBot="1">
      <c r="CA21066" s="136"/>
    </row>
    <row r="21067" spans="79:79" ht="24" thickBot="1">
      <c r="CA21067" s="136"/>
    </row>
    <row r="21068" spans="79:79" ht="24" thickBot="1">
      <c r="CA21068" s="136"/>
    </row>
    <row r="21069" spans="79:79" ht="24" thickBot="1">
      <c r="CA21069" s="136"/>
    </row>
    <row r="21070" spans="79:79" ht="24" thickBot="1">
      <c r="CA21070" s="136"/>
    </row>
    <row r="21071" spans="79:79" ht="24" thickBot="1">
      <c r="CA21071" s="136"/>
    </row>
    <row r="21072" spans="79:79" ht="24" thickBot="1">
      <c r="CA21072" s="136"/>
    </row>
    <row r="21073" spans="79:79" ht="24" thickBot="1">
      <c r="CA21073" s="136"/>
    </row>
    <row r="21074" spans="79:79" ht="24" thickBot="1">
      <c r="CA21074" s="136"/>
    </row>
    <row r="21075" spans="79:79" ht="24" thickBot="1">
      <c r="CA21075" s="136"/>
    </row>
    <row r="21076" spans="79:79" ht="24" thickBot="1">
      <c r="CA21076" s="136"/>
    </row>
    <row r="21077" spans="79:79" ht="24" thickBot="1">
      <c r="CA21077" s="136"/>
    </row>
    <row r="21078" spans="79:79" ht="24" thickBot="1">
      <c r="CA21078" s="136"/>
    </row>
    <row r="21079" spans="79:79" ht="24" thickBot="1">
      <c r="CA21079" s="136"/>
    </row>
    <row r="21080" spans="79:79" ht="24" thickBot="1">
      <c r="CA21080" s="136"/>
    </row>
    <row r="21081" spans="79:79" ht="24" thickBot="1">
      <c r="CA21081" s="136"/>
    </row>
    <row r="21082" spans="79:79" ht="24" thickBot="1">
      <c r="CA21082" s="136"/>
    </row>
    <row r="21083" spans="79:79" ht="24" thickBot="1">
      <c r="CA21083" s="136"/>
    </row>
    <row r="21084" spans="79:79" ht="24" thickBot="1">
      <c r="CA21084" s="136"/>
    </row>
    <row r="21085" spans="79:79" ht="24" thickBot="1">
      <c r="CA21085" s="136"/>
    </row>
    <row r="21086" spans="79:79" ht="24" thickBot="1">
      <c r="CA21086" s="136"/>
    </row>
    <row r="21087" spans="79:79" ht="24" thickBot="1">
      <c r="CA21087" s="136"/>
    </row>
    <row r="21088" spans="79:79" ht="24" thickBot="1">
      <c r="CA21088" s="136"/>
    </row>
    <row r="21089" spans="79:79" ht="24" thickBot="1">
      <c r="CA21089" s="136"/>
    </row>
    <row r="21090" spans="79:79" ht="24" thickBot="1">
      <c r="CA21090" s="136"/>
    </row>
    <row r="21091" spans="79:79" ht="24" thickBot="1">
      <c r="CA21091" s="136"/>
    </row>
    <row r="21092" spans="79:79" ht="24" thickBot="1">
      <c r="CA21092" s="136"/>
    </row>
    <row r="21093" spans="79:79" ht="24" thickBot="1">
      <c r="CA21093" s="136"/>
    </row>
    <row r="21094" spans="79:79" ht="24" thickBot="1">
      <c r="CA21094" s="136"/>
    </row>
    <row r="21095" spans="79:79" ht="24" thickBot="1">
      <c r="CA21095" s="136"/>
    </row>
    <row r="21096" spans="79:79" ht="24" thickBot="1">
      <c r="CA21096" s="136"/>
    </row>
    <row r="21097" spans="79:79" ht="24" thickBot="1">
      <c r="CA21097" s="136"/>
    </row>
    <row r="21098" spans="79:79" ht="24" thickBot="1">
      <c r="CA21098" s="136"/>
    </row>
    <row r="21099" spans="79:79" ht="24" thickBot="1">
      <c r="CA21099" s="136"/>
    </row>
    <row r="21100" spans="79:79" ht="24" thickBot="1">
      <c r="CA21100" s="136"/>
    </row>
    <row r="21101" spans="79:79" ht="24" thickBot="1">
      <c r="CA21101" s="136"/>
    </row>
    <row r="21102" spans="79:79" ht="24" thickBot="1">
      <c r="CA21102" s="136"/>
    </row>
    <row r="21103" spans="79:79" ht="24" thickBot="1">
      <c r="CA21103" s="136"/>
    </row>
    <row r="21104" spans="79:79" ht="24" thickBot="1">
      <c r="CA21104" s="136"/>
    </row>
    <row r="21105" spans="79:79" ht="24" thickBot="1">
      <c r="CA21105" s="136"/>
    </row>
    <row r="21106" spans="79:79" ht="24" thickBot="1">
      <c r="CA21106" s="136"/>
    </row>
    <row r="21107" spans="79:79" ht="24" thickBot="1">
      <c r="CA21107" s="136"/>
    </row>
    <row r="21108" spans="79:79" ht="24" thickBot="1">
      <c r="CA21108" s="136"/>
    </row>
    <row r="21109" spans="79:79" ht="24" thickBot="1">
      <c r="CA21109" s="136"/>
    </row>
    <row r="21110" spans="79:79" ht="24" thickBot="1">
      <c r="CA21110" s="136"/>
    </row>
    <row r="21111" spans="79:79" ht="24" thickBot="1">
      <c r="CA21111" s="136"/>
    </row>
    <row r="21112" spans="79:79" ht="24" thickBot="1">
      <c r="CA21112" s="136"/>
    </row>
    <row r="21113" spans="79:79" ht="24" thickBot="1">
      <c r="CA21113" s="136"/>
    </row>
    <row r="21114" spans="79:79" ht="24" thickBot="1">
      <c r="CA21114" s="136"/>
    </row>
    <row r="21115" spans="79:79" ht="24" thickBot="1">
      <c r="CA21115" s="136"/>
    </row>
    <row r="21116" spans="79:79" ht="24" thickBot="1">
      <c r="CA21116" s="136"/>
    </row>
    <row r="21117" spans="79:79" ht="24" thickBot="1">
      <c r="CA21117" s="136"/>
    </row>
    <row r="21118" spans="79:79" ht="24" thickBot="1">
      <c r="CA21118" s="136"/>
    </row>
    <row r="21119" spans="79:79" ht="24" thickBot="1">
      <c r="CA21119" s="136"/>
    </row>
    <row r="21120" spans="79:79" ht="24" thickBot="1">
      <c r="CA21120" s="136"/>
    </row>
    <row r="21121" spans="79:79" ht="24" thickBot="1">
      <c r="CA21121" s="136"/>
    </row>
    <row r="21122" spans="79:79" ht="24" thickBot="1">
      <c r="CA21122" s="136"/>
    </row>
    <row r="21123" spans="79:79" ht="24" thickBot="1">
      <c r="CA21123" s="136"/>
    </row>
    <row r="21124" spans="79:79" ht="24" thickBot="1">
      <c r="CA21124" s="136"/>
    </row>
    <row r="21125" spans="79:79" ht="24" thickBot="1">
      <c r="CA21125" s="136"/>
    </row>
    <row r="21126" spans="79:79" ht="24" thickBot="1">
      <c r="CA21126" s="136"/>
    </row>
    <row r="21127" spans="79:79" ht="24" thickBot="1">
      <c r="CA21127" s="136"/>
    </row>
    <row r="21128" spans="79:79" ht="24" thickBot="1">
      <c r="CA21128" s="136"/>
    </row>
    <row r="21129" spans="79:79" ht="24" thickBot="1">
      <c r="CA21129" s="136"/>
    </row>
    <row r="21130" spans="79:79" ht="24" thickBot="1">
      <c r="CA21130" s="136"/>
    </row>
    <row r="21131" spans="79:79" ht="24" thickBot="1">
      <c r="CA21131" s="136"/>
    </row>
    <row r="21132" spans="79:79" ht="24" thickBot="1">
      <c r="CA21132" s="136"/>
    </row>
    <row r="21133" spans="79:79" ht="24" thickBot="1">
      <c r="CA21133" s="136"/>
    </row>
    <row r="21134" spans="79:79" ht="24" thickBot="1">
      <c r="CA21134" s="136"/>
    </row>
    <row r="21135" spans="79:79" ht="24" thickBot="1">
      <c r="CA21135" s="136"/>
    </row>
    <row r="21136" spans="79:79" ht="24" thickBot="1">
      <c r="CA21136" s="136"/>
    </row>
    <row r="21137" spans="79:79" ht="24" thickBot="1">
      <c r="CA21137" s="136"/>
    </row>
    <row r="21138" spans="79:79" ht="24" thickBot="1">
      <c r="CA21138" s="136"/>
    </row>
    <row r="21139" spans="79:79" ht="24" thickBot="1">
      <c r="CA21139" s="136"/>
    </row>
    <row r="21140" spans="79:79" ht="24" thickBot="1">
      <c r="CA21140" s="136"/>
    </row>
    <row r="21141" spans="79:79" ht="24" thickBot="1">
      <c r="CA21141" s="136"/>
    </row>
    <row r="21142" spans="79:79" ht="24" thickBot="1">
      <c r="CA21142" s="136"/>
    </row>
    <row r="21143" spans="79:79" ht="24" thickBot="1">
      <c r="CA21143" s="136"/>
    </row>
    <row r="21144" spans="79:79" ht="24" thickBot="1">
      <c r="CA21144" s="136"/>
    </row>
    <row r="21145" spans="79:79" ht="24" thickBot="1">
      <c r="CA21145" s="136"/>
    </row>
    <row r="21146" spans="79:79" ht="24" thickBot="1">
      <c r="CA21146" s="136"/>
    </row>
    <row r="21147" spans="79:79" ht="24" thickBot="1">
      <c r="CA21147" s="136"/>
    </row>
    <row r="21148" spans="79:79" ht="24" thickBot="1">
      <c r="CA21148" s="136"/>
    </row>
    <row r="21149" spans="79:79" ht="24" thickBot="1">
      <c r="CA21149" s="136"/>
    </row>
    <row r="21150" spans="79:79" ht="24" thickBot="1">
      <c r="CA21150" s="136"/>
    </row>
    <row r="21151" spans="79:79" ht="24" thickBot="1">
      <c r="CA21151" s="136"/>
    </row>
    <row r="21152" spans="79:79" ht="24" thickBot="1">
      <c r="CA21152" s="136"/>
    </row>
    <row r="21153" spans="79:79" ht="24" thickBot="1">
      <c r="CA21153" s="136"/>
    </row>
    <row r="21154" spans="79:79" ht="24" thickBot="1">
      <c r="CA21154" s="136"/>
    </row>
    <row r="21155" spans="79:79" ht="24" thickBot="1">
      <c r="CA21155" s="136"/>
    </row>
    <row r="21156" spans="79:79" ht="24" thickBot="1">
      <c r="CA21156" s="136"/>
    </row>
    <row r="21157" spans="79:79" ht="24" thickBot="1">
      <c r="CA21157" s="136"/>
    </row>
    <row r="21158" spans="79:79" ht="24" thickBot="1">
      <c r="CA21158" s="136"/>
    </row>
    <row r="21159" spans="79:79" ht="24" thickBot="1">
      <c r="CA21159" s="136"/>
    </row>
    <row r="21160" spans="79:79" ht="24" thickBot="1">
      <c r="CA21160" s="136"/>
    </row>
    <row r="21161" spans="79:79" ht="24" thickBot="1">
      <c r="CA21161" s="136"/>
    </row>
    <row r="21162" spans="79:79" ht="24" thickBot="1">
      <c r="CA21162" s="136"/>
    </row>
    <row r="21163" spans="79:79" ht="24" thickBot="1">
      <c r="CA21163" s="136"/>
    </row>
    <row r="21164" spans="79:79" ht="24" thickBot="1">
      <c r="CA21164" s="136"/>
    </row>
    <row r="21165" spans="79:79" ht="24" thickBot="1">
      <c r="CA21165" s="136"/>
    </row>
    <row r="21166" spans="79:79" ht="24" thickBot="1">
      <c r="CA21166" s="136"/>
    </row>
    <row r="21167" spans="79:79" ht="24" thickBot="1">
      <c r="CA21167" s="136"/>
    </row>
    <row r="21168" spans="79:79" ht="24" thickBot="1">
      <c r="CA21168" s="136"/>
    </row>
    <row r="21169" spans="79:79" ht="24" thickBot="1">
      <c r="CA21169" s="136"/>
    </row>
    <row r="21170" spans="79:79" ht="24" thickBot="1">
      <c r="CA21170" s="136"/>
    </row>
    <row r="21171" spans="79:79" ht="24" thickBot="1">
      <c r="CA21171" s="136"/>
    </row>
    <row r="21172" spans="79:79" ht="24" thickBot="1">
      <c r="CA21172" s="136"/>
    </row>
    <row r="21173" spans="79:79" ht="24" thickBot="1">
      <c r="CA21173" s="136"/>
    </row>
    <row r="21174" spans="79:79" ht="24" thickBot="1">
      <c r="CA21174" s="136"/>
    </row>
    <row r="21175" spans="79:79" ht="24" thickBot="1">
      <c r="CA21175" s="136"/>
    </row>
    <row r="21176" spans="79:79" ht="24" thickBot="1">
      <c r="CA21176" s="136"/>
    </row>
    <row r="21177" spans="79:79" ht="24" thickBot="1">
      <c r="CA21177" s="136"/>
    </row>
    <row r="21178" spans="79:79" ht="24" thickBot="1">
      <c r="CA21178" s="136"/>
    </row>
    <row r="21179" spans="79:79" ht="24" thickBot="1">
      <c r="CA21179" s="136"/>
    </row>
    <row r="21180" spans="79:79" ht="24" thickBot="1">
      <c r="CA21180" s="136"/>
    </row>
    <row r="21181" spans="79:79" ht="24" thickBot="1">
      <c r="CA21181" s="136"/>
    </row>
    <row r="21182" spans="79:79" ht="24" thickBot="1">
      <c r="CA21182" s="136"/>
    </row>
    <row r="21183" spans="79:79" ht="24" thickBot="1">
      <c r="CA21183" s="136"/>
    </row>
    <row r="21184" spans="79:79" ht="24" thickBot="1">
      <c r="CA21184" s="136"/>
    </row>
    <row r="21185" spans="79:79" ht="24" thickBot="1">
      <c r="CA21185" s="136"/>
    </row>
    <row r="21186" spans="79:79" ht="24" thickBot="1">
      <c r="CA21186" s="136"/>
    </row>
    <row r="21187" spans="79:79" ht="24" thickBot="1">
      <c r="CA21187" s="136"/>
    </row>
    <row r="21188" spans="79:79" ht="24" thickBot="1">
      <c r="CA21188" s="136"/>
    </row>
    <row r="21189" spans="79:79" ht="24" thickBot="1">
      <c r="CA21189" s="136"/>
    </row>
    <row r="21190" spans="79:79" ht="24" thickBot="1">
      <c r="CA21190" s="136"/>
    </row>
    <row r="21191" spans="79:79" ht="24" thickBot="1">
      <c r="CA21191" s="136"/>
    </row>
    <row r="21192" spans="79:79" ht="24" thickBot="1">
      <c r="CA21192" s="136"/>
    </row>
    <row r="21193" spans="79:79" ht="24" thickBot="1">
      <c r="CA21193" s="136"/>
    </row>
    <row r="21194" spans="79:79" ht="24" thickBot="1">
      <c r="CA21194" s="136"/>
    </row>
    <row r="21195" spans="79:79" ht="24" thickBot="1">
      <c r="CA21195" s="136"/>
    </row>
    <row r="21196" spans="79:79" ht="24" thickBot="1">
      <c r="CA21196" s="136"/>
    </row>
    <row r="21197" spans="79:79" ht="24" thickBot="1">
      <c r="CA21197" s="136"/>
    </row>
    <row r="21198" spans="79:79" ht="24" thickBot="1">
      <c r="CA21198" s="136"/>
    </row>
    <row r="21199" spans="79:79" ht="24" thickBot="1">
      <c r="CA21199" s="136"/>
    </row>
    <row r="21200" spans="79:79" ht="24" thickBot="1">
      <c r="CA21200" s="136"/>
    </row>
    <row r="21201" spans="79:79" ht="24" thickBot="1">
      <c r="CA21201" s="136"/>
    </row>
    <row r="21202" spans="79:79" ht="24" thickBot="1">
      <c r="CA21202" s="136"/>
    </row>
    <row r="21203" spans="79:79" ht="24" thickBot="1">
      <c r="CA21203" s="136"/>
    </row>
    <row r="21204" spans="79:79" ht="24" thickBot="1">
      <c r="CA21204" s="136"/>
    </row>
    <row r="21205" spans="79:79" ht="24" thickBot="1">
      <c r="CA21205" s="136"/>
    </row>
    <row r="21206" spans="79:79" ht="24" thickBot="1">
      <c r="CA21206" s="136"/>
    </row>
    <row r="21207" spans="79:79" ht="24" thickBot="1">
      <c r="CA21207" s="136"/>
    </row>
    <row r="21208" spans="79:79" ht="24" thickBot="1">
      <c r="CA21208" s="136"/>
    </row>
    <row r="21209" spans="79:79" ht="24" thickBot="1">
      <c r="CA21209" s="136"/>
    </row>
    <row r="21210" spans="79:79" ht="24" thickBot="1">
      <c r="CA21210" s="136"/>
    </row>
    <row r="21211" spans="79:79" ht="24" thickBot="1">
      <c r="CA21211" s="136"/>
    </row>
    <row r="21212" spans="79:79" ht="24" thickBot="1">
      <c r="CA21212" s="136"/>
    </row>
    <row r="21213" spans="79:79" ht="24" thickBot="1">
      <c r="CA21213" s="136"/>
    </row>
    <row r="21214" spans="79:79" ht="24" thickBot="1">
      <c r="CA21214" s="136"/>
    </row>
    <row r="21215" spans="79:79" ht="24" thickBot="1">
      <c r="CA21215" s="136"/>
    </row>
    <row r="21216" spans="79:79" ht="24" thickBot="1">
      <c r="CA21216" s="136"/>
    </row>
    <row r="21217" spans="79:79" ht="24" thickBot="1">
      <c r="CA21217" s="136"/>
    </row>
    <row r="21218" spans="79:79" ht="24" thickBot="1">
      <c r="CA21218" s="136"/>
    </row>
    <row r="21219" spans="79:79" ht="24" thickBot="1">
      <c r="CA21219" s="136"/>
    </row>
    <row r="21220" spans="79:79" ht="24" thickBot="1">
      <c r="CA21220" s="136"/>
    </row>
    <row r="21221" spans="79:79" ht="24" thickBot="1">
      <c r="CA21221" s="136"/>
    </row>
    <row r="21222" spans="79:79" ht="24" thickBot="1">
      <c r="CA21222" s="136"/>
    </row>
    <row r="21223" spans="79:79" ht="24" thickBot="1">
      <c r="CA21223" s="136"/>
    </row>
    <row r="21224" spans="79:79" ht="24" thickBot="1">
      <c r="CA21224" s="136"/>
    </row>
    <row r="21225" spans="79:79" ht="24" thickBot="1">
      <c r="CA21225" s="136"/>
    </row>
    <row r="21226" spans="79:79" ht="24" thickBot="1">
      <c r="CA21226" s="136"/>
    </row>
    <row r="21227" spans="79:79" ht="24" thickBot="1">
      <c r="CA21227" s="136"/>
    </row>
    <row r="21228" spans="79:79" ht="24" thickBot="1">
      <c r="CA21228" s="136"/>
    </row>
    <row r="21229" spans="79:79" ht="24" thickBot="1">
      <c r="CA21229" s="136"/>
    </row>
    <row r="21230" spans="79:79" ht="24" thickBot="1">
      <c r="CA21230" s="136"/>
    </row>
    <row r="21231" spans="79:79" ht="24" thickBot="1">
      <c r="CA21231" s="136"/>
    </row>
    <row r="21232" spans="79:79" ht="24" thickBot="1">
      <c r="CA21232" s="136"/>
    </row>
    <row r="21233" spans="79:79" ht="24" thickBot="1">
      <c r="CA21233" s="136"/>
    </row>
    <row r="21234" spans="79:79" ht="24" thickBot="1">
      <c r="CA21234" s="136"/>
    </row>
    <row r="21235" spans="79:79" ht="24" thickBot="1">
      <c r="CA21235" s="136"/>
    </row>
    <row r="21236" spans="79:79" ht="24" thickBot="1">
      <c r="CA21236" s="136"/>
    </row>
    <row r="21237" spans="79:79" ht="24" thickBot="1">
      <c r="CA21237" s="136"/>
    </row>
    <row r="21238" spans="79:79" ht="24" thickBot="1">
      <c r="CA21238" s="136"/>
    </row>
    <row r="21239" spans="79:79" ht="24" thickBot="1">
      <c r="CA21239" s="136"/>
    </row>
    <row r="21240" spans="79:79" ht="24" thickBot="1">
      <c r="CA21240" s="136"/>
    </row>
    <row r="21241" spans="79:79" ht="24" thickBot="1">
      <c r="CA21241" s="136"/>
    </row>
    <row r="21242" spans="79:79" ht="24" thickBot="1">
      <c r="CA21242" s="136"/>
    </row>
    <row r="21243" spans="79:79" ht="24" thickBot="1">
      <c r="CA21243" s="136"/>
    </row>
    <row r="21244" spans="79:79" ht="24" thickBot="1">
      <c r="CA21244" s="136"/>
    </row>
    <row r="21245" spans="79:79" ht="24" thickBot="1">
      <c r="CA21245" s="136"/>
    </row>
    <row r="21246" spans="79:79" ht="24" thickBot="1">
      <c r="CA21246" s="136"/>
    </row>
    <row r="21247" spans="79:79" ht="24" thickBot="1">
      <c r="CA21247" s="136"/>
    </row>
    <row r="21248" spans="79:79" ht="24" thickBot="1">
      <c r="CA21248" s="136"/>
    </row>
    <row r="21249" spans="79:79" ht="24" thickBot="1">
      <c r="CA21249" s="136"/>
    </row>
    <row r="21250" spans="79:79" ht="24" thickBot="1">
      <c r="CA21250" s="136"/>
    </row>
    <row r="21251" spans="79:79" ht="24" thickBot="1">
      <c r="CA21251" s="136"/>
    </row>
    <row r="21252" spans="79:79" ht="24" thickBot="1">
      <c r="CA21252" s="136"/>
    </row>
    <row r="21253" spans="79:79" ht="24" thickBot="1">
      <c r="CA21253" s="136"/>
    </row>
    <row r="21254" spans="79:79" ht="24" thickBot="1">
      <c r="CA21254" s="136"/>
    </row>
    <row r="21255" spans="79:79" ht="24" thickBot="1">
      <c r="CA21255" s="136"/>
    </row>
    <row r="21256" spans="79:79" ht="24" thickBot="1">
      <c r="CA21256" s="136"/>
    </row>
    <row r="21257" spans="79:79" ht="24" thickBot="1">
      <c r="CA21257" s="136"/>
    </row>
    <row r="21258" spans="79:79" ht="24" thickBot="1">
      <c r="CA21258" s="136"/>
    </row>
    <row r="21259" spans="79:79" ht="24" thickBot="1">
      <c r="CA21259" s="136"/>
    </row>
    <row r="21260" spans="79:79" ht="24" thickBot="1">
      <c r="CA21260" s="136"/>
    </row>
    <row r="21261" spans="79:79" ht="24" thickBot="1">
      <c r="CA21261" s="136"/>
    </row>
    <row r="21262" spans="79:79" ht="24" thickBot="1">
      <c r="CA21262" s="136"/>
    </row>
    <row r="21263" spans="79:79" ht="24" thickBot="1">
      <c r="CA21263" s="136"/>
    </row>
    <row r="21264" spans="79:79" ht="24" thickBot="1">
      <c r="CA21264" s="136"/>
    </row>
    <row r="21265" spans="79:79" ht="24" thickBot="1">
      <c r="CA21265" s="136"/>
    </row>
    <row r="21266" spans="79:79" ht="24" thickBot="1">
      <c r="CA21266" s="136"/>
    </row>
    <row r="21267" spans="79:79" ht="24" thickBot="1">
      <c r="CA21267" s="136"/>
    </row>
    <row r="21268" spans="79:79" ht="24" thickBot="1">
      <c r="CA21268" s="136"/>
    </row>
    <row r="21269" spans="79:79" ht="24" thickBot="1">
      <c r="CA21269" s="136"/>
    </row>
    <row r="21270" spans="79:79" ht="24" thickBot="1">
      <c r="CA21270" s="136"/>
    </row>
    <row r="21271" spans="79:79" ht="24" thickBot="1">
      <c r="CA21271" s="136"/>
    </row>
    <row r="21272" spans="79:79" ht="24" thickBot="1">
      <c r="CA21272" s="136"/>
    </row>
    <row r="21273" spans="79:79" ht="24" thickBot="1">
      <c r="CA21273" s="136"/>
    </row>
    <row r="21274" spans="79:79" ht="24" thickBot="1">
      <c r="CA21274" s="136"/>
    </row>
    <row r="21275" spans="79:79" ht="24" thickBot="1">
      <c r="CA21275" s="136"/>
    </row>
    <row r="21276" spans="79:79" ht="24" thickBot="1">
      <c r="CA21276" s="136"/>
    </row>
    <row r="21277" spans="79:79" ht="24" thickBot="1">
      <c r="CA21277" s="136"/>
    </row>
    <row r="21278" spans="79:79" ht="24" thickBot="1">
      <c r="CA21278" s="136"/>
    </row>
    <row r="21279" spans="79:79" ht="24" thickBot="1">
      <c r="CA21279" s="136"/>
    </row>
    <row r="21280" spans="79:79" ht="24" thickBot="1">
      <c r="CA21280" s="136"/>
    </row>
    <row r="21281" spans="79:79" ht="24" thickBot="1">
      <c r="CA21281" s="136"/>
    </row>
    <row r="21282" spans="79:79" ht="24" thickBot="1">
      <c r="CA21282" s="136"/>
    </row>
    <row r="21283" spans="79:79" ht="24" thickBot="1">
      <c r="CA21283" s="136"/>
    </row>
    <row r="21284" spans="79:79" ht="24" thickBot="1">
      <c r="CA21284" s="136"/>
    </row>
    <row r="21285" spans="79:79" ht="24" thickBot="1">
      <c r="CA21285" s="136"/>
    </row>
    <row r="21286" spans="79:79" ht="24" thickBot="1">
      <c r="CA21286" s="136"/>
    </row>
    <row r="21287" spans="79:79" ht="24" thickBot="1">
      <c r="CA21287" s="136"/>
    </row>
    <row r="21288" spans="79:79" ht="24" thickBot="1">
      <c r="CA21288" s="136"/>
    </row>
    <row r="21289" spans="79:79" ht="24" thickBot="1">
      <c r="CA21289" s="136"/>
    </row>
    <row r="21290" spans="79:79" ht="24" thickBot="1">
      <c r="CA21290" s="136"/>
    </row>
    <row r="21291" spans="79:79" ht="24" thickBot="1">
      <c r="CA21291" s="136"/>
    </row>
    <row r="21292" spans="79:79" ht="24" thickBot="1">
      <c r="CA21292" s="136"/>
    </row>
    <row r="21293" spans="79:79" ht="24" thickBot="1">
      <c r="CA21293" s="136"/>
    </row>
    <row r="21294" spans="79:79" ht="24" thickBot="1">
      <c r="CA21294" s="136"/>
    </row>
    <row r="21295" spans="79:79" ht="24" thickBot="1">
      <c r="CA21295" s="136"/>
    </row>
    <row r="21296" spans="79:79" ht="24" thickBot="1">
      <c r="CA21296" s="136"/>
    </row>
    <row r="21297" spans="79:79" ht="24" thickBot="1">
      <c r="CA21297" s="136"/>
    </row>
    <row r="21298" spans="79:79" ht="24" thickBot="1">
      <c r="CA21298" s="136"/>
    </row>
    <row r="21299" spans="79:79" ht="24" thickBot="1">
      <c r="CA21299" s="136"/>
    </row>
    <row r="21300" spans="79:79" ht="24" thickBot="1">
      <c r="CA21300" s="136"/>
    </row>
    <row r="21301" spans="79:79" ht="24" thickBot="1">
      <c r="CA21301" s="136"/>
    </row>
    <row r="21302" spans="79:79" ht="24" thickBot="1">
      <c r="CA21302" s="136"/>
    </row>
    <row r="21303" spans="79:79" ht="24" thickBot="1">
      <c r="CA21303" s="136"/>
    </row>
    <row r="21304" spans="79:79" ht="24" thickBot="1">
      <c r="CA21304" s="136"/>
    </row>
    <row r="21305" spans="79:79" ht="24" thickBot="1">
      <c r="CA21305" s="136"/>
    </row>
    <row r="21306" spans="79:79" ht="24" thickBot="1">
      <c r="CA21306" s="136"/>
    </row>
    <row r="21307" spans="79:79" ht="24" thickBot="1">
      <c r="CA21307" s="136"/>
    </row>
    <row r="21308" spans="79:79" ht="24" thickBot="1">
      <c r="CA21308" s="136"/>
    </row>
    <row r="21309" spans="79:79" ht="24" thickBot="1">
      <c r="CA21309" s="136"/>
    </row>
    <row r="21310" spans="79:79" ht="24" thickBot="1">
      <c r="CA21310" s="136"/>
    </row>
    <row r="21311" spans="79:79" ht="24" thickBot="1">
      <c r="CA21311" s="136"/>
    </row>
    <row r="21312" spans="79:79" ht="24" thickBot="1">
      <c r="CA21312" s="136"/>
    </row>
    <row r="21313" spans="79:79" ht="24" thickBot="1">
      <c r="CA21313" s="136"/>
    </row>
    <row r="21314" spans="79:79" ht="24" thickBot="1">
      <c r="CA21314" s="136"/>
    </row>
    <row r="21315" spans="79:79" ht="24" thickBot="1">
      <c r="CA21315" s="136"/>
    </row>
    <row r="21316" spans="79:79" ht="24" thickBot="1">
      <c r="CA21316" s="136"/>
    </row>
    <row r="21317" spans="79:79" ht="24" thickBot="1">
      <c r="CA21317" s="136"/>
    </row>
    <row r="21318" spans="79:79" ht="24" thickBot="1">
      <c r="CA21318" s="136"/>
    </row>
    <row r="21319" spans="79:79" ht="24" thickBot="1">
      <c r="CA21319" s="136"/>
    </row>
    <row r="21320" spans="79:79" ht="24" thickBot="1">
      <c r="CA21320" s="136"/>
    </row>
    <row r="21321" spans="79:79" ht="24" thickBot="1">
      <c r="CA21321" s="136"/>
    </row>
    <row r="21322" spans="79:79" ht="24" thickBot="1">
      <c r="CA21322" s="136"/>
    </row>
    <row r="21323" spans="79:79" ht="24" thickBot="1">
      <c r="CA21323" s="136"/>
    </row>
    <row r="21324" spans="79:79" ht="24" thickBot="1">
      <c r="CA21324" s="136"/>
    </row>
    <row r="21325" spans="79:79" ht="24" thickBot="1">
      <c r="CA21325" s="136"/>
    </row>
    <row r="21326" spans="79:79" ht="24" thickBot="1">
      <c r="CA21326" s="136"/>
    </row>
    <row r="21327" spans="79:79" ht="24" thickBot="1">
      <c r="CA21327" s="136"/>
    </row>
    <row r="21328" spans="79:79" ht="24" thickBot="1">
      <c r="CA21328" s="136"/>
    </row>
    <row r="21329" spans="79:79" ht="24" thickBot="1">
      <c r="CA21329" s="136"/>
    </row>
    <row r="21330" spans="79:79" ht="24" thickBot="1">
      <c r="CA21330" s="136"/>
    </row>
    <row r="21331" spans="79:79" ht="24" thickBot="1">
      <c r="CA21331" s="136"/>
    </row>
    <row r="21332" spans="79:79" ht="24" thickBot="1">
      <c r="CA21332" s="136"/>
    </row>
    <row r="21333" spans="79:79" ht="24" thickBot="1">
      <c r="CA21333" s="136"/>
    </row>
    <row r="21334" spans="79:79" ht="24" thickBot="1">
      <c r="CA21334" s="136"/>
    </row>
    <row r="21335" spans="79:79" ht="24" thickBot="1">
      <c r="CA21335" s="136"/>
    </row>
    <row r="21336" spans="79:79" ht="24" thickBot="1">
      <c r="CA21336" s="136"/>
    </row>
    <row r="21337" spans="79:79" ht="24" thickBot="1">
      <c r="CA21337" s="136"/>
    </row>
    <row r="21338" spans="79:79" ht="24" thickBot="1">
      <c r="CA21338" s="136"/>
    </row>
    <row r="21339" spans="79:79" ht="24" thickBot="1">
      <c r="CA21339" s="136"/>
    </row>
    <row r="21340" spans="79:79" ht="24" thickBot="1">
      <c r="CA21340" s="136"/>
    </row>
    <row r="21341" spans="79:79" ht="24" thickBot="1">
      <c r="CA21341" s="136"/>
    </row>
    <row r="21342" spans="79:79" ht="24" thickBot="1">
      <c r="CA21342" s="136"/>
    </row>
    <row r="21343" spans="79:79" ht="24" thickBot="1">
      <c r="CA21343" s="136"/>
    </row>
    <row r="21344" spans="79:79" ht="24" thickBot="1">
      <c r="CA21344" s="136"/>
    </row>
    <row r="21345" spans="79:79" ht="24" thickBot="1">
      <c r="CA21345" s="136"/>
    </row>
    <row r="21346" spans="79:79" ht="24" thickBot="1">
      <c r="CA21346" s="136"/>
    </row>
    <row r="21347" spans="79:79" ht="24" thickBot="1">
      <c r="CA21347" s="136"/>
    </row>
    <row r="21348" spans="79:79" ht="24" thickBot="1">
      <c r="CA21348" s="136"/>
    </row>
    <row r="21349" spans="79:79" ht="24" thickBot="1">
      <c r="CA21349" s="136"/>
    </row>
    <row r="21350" spans="79:79" ht="24" thickBot="1">
      <c r="CA21350" s="136"/>
    </row>
    <row r="21351" spans="79:79" ht="24" thickBot="1">
      <c r="CA21351" s="136"/>
    </row>
    <row r="21352" spans="79:79" ht="24" thickBot="1">
      <c r="CA21352" s="136"/>
    </row>
    <row r="21353" spans="79:79" ht="24" thickBot="1">
      <c r="CA21353" s="136"/>
    </row>
    <row r="21354" spans="79:79" ht="24" thickBot="1">
      <c r="CA21354" s="136"/>
    </row>
    <row r="21355" spans="79:79" ht="24" thickBot="1">
      <c r="CA21355" s="136"/>
    </row>
    <row r="21356" spans="79:79" ht="24" thickBot="1">
      <c r="CA21356" s="136"/>
    </row>
    <row r="21357" spans="79:79" ht="24" thickBot="1">
      <c r="CA21357" s="136"/>
    </row>
    <row r="21358" spans="79:79" ht="24" thickBot="1">
      <c r="CA21358" s="136"/>
    </row>
    <row r="21359" spans="79:79" ht="24" thickBot="1">
      <c r="CA21359" s="136"/>
    </row>
    <row r="21360" spans="79:79" ht="24" thickBot="1">
      <c r="CA21360" s="136"/>
    </row>
    <row r="21361" spans="79:79" ht="24" thickBot="1">
      <c r="CA21361" s="136"/>
    </row>
    <row r="21362" spans="79:79" ht="24" thickBot="1">
      <c r="CA21362" s="136"/>
    </row>
    <row r="21363" spans="79:79" ht="24" thickBot="1">
      <c r="CA21363" s="136"/>
    </row>
    <row r="21364" spans="79:79" ht="24" thickBot="1">
      <c r="CA21364" s="136"/>
    </row>
    <row r="21365" spans="79:79" ht="24" thickBot="1">
      <c r="CA21365" s="136"/>
    </row>
    <row r="21366" spans="79:79" ht="24" thickBot="1">
      <c r="CA21366" s="136"/>
    </row>
    <row r="21367" spans="79:79" ht="24" thickBot="1">
      <c r="CA21367" s="136"/>
    </row>
    <row r="21368" spans="79:79" ht="24" thickBot="1">
      <c r="CA21368" s="136"/>
    </row>
    <row r="21369" spans="79:79" ht="24" thickBot="1">
      <c r="CA21369" s="136"/>
    </row>
    <row r="21370" spans="79:79" ht="24" thickBot="1">
      <c r="CA21370" s="136"/>
    </row>
    <row r="21371" spans="79:79" ht="24" thickBot="1">
      <c r="CA21371" s="136"/>
    </row>
    <row r="21372" spans="79:79" ht="24" thickBot="1">
      <c r="CA21372" s="136"/>
    </row>
    <row r="21373" spans="79:79" ht="24" thickBot="1">
      <c r="CA21373" s="136"/>
    </row>
    <row r="21374" spans="79:79" ht="24" thickBot="1">
      <c r="CA21374" s="136"/>
    </row>
    <row r="21375" spans="79:79" ht="24" thickBot="1">
      <c r="CA21375" s="136"/>
    </row>
    <row r="21376" spans="79:79" ht="24" thickBot="1">
      <c r="CA21376" s="136"/>
    </row>
    <row r="21377" spans="79:79" ht="24" thickBot="1">
      <c r="CA21377" s="136"/>
    </row>
    <row r="21378" spans="79:79" ht="24" thickBot="1">
      <c r="CA21378" s="136"/>
    </row>
    <row r="21379" spans="79:79" ht="24" thickBot="1">
      <c r="CA21379" s="136"/>
    </row>
    <row r="21380" spans="79:79" ht="24" thickBot="1">
      <c r="CA21380" s="136"/>
    </row>
    <row r="21381" spans="79:79" ht="24" thickBot="1">
      <c r="CA21381" s="136"/>
    </row>
    <row r="21382" spans="79:79" ht="24" thickBot="1">
      <c r="CA21382" s="136"/>
    </row>
    <row r="21383" spans="79:79" ht="24" thickBot="1">
      <c r="CA21383" s="136"/>
    </row>
    <row r="21384" spans="79:79" ht="24" thickBot="1">
      <c r="CA21384" s="136"/>
    </row>
    <row r="21385" spans="79:79" ht="24" thickBot="1">
      <c r="CA21385" s="136"/>
    </row>
    <row r="21386" spans="79:79" ht="24" thickBot="1">
      <c r="CA21386" s="136"/>
    </row>
    <row r="21387" spans="79:79" ht="24" thickBot="1">
      <c r="CA21387" s="136"/>
    </row>
    <row r="21388" spans="79:79" ht="24" thickBot="1">
      <c r="CA21388" s="136"/>
    </row>
    <row r="21389" spans="79:79" ht="24" thickBot="1">
      <c r="CA21389" s="136"/>
    </row>
    <row r="21390" spans="79:79" ht="24" thickBot="1">
      <c r="CA21390" s="136"/>
    </row>
    <row r="21391" spans="79:79" ht="24" thickBot="1">
      <c r="CA21391" s="136"/>
    </row>
    <row r="21392" spans="79:79" ht="24" thickBot="1">
      <c r="CA21392" s="136"/>
    </row>
    <row r="21393" spans="79:79" ht="24" thickBot="1">
      <c r="CA21393" s="136"/>
    </row>
    <row r="21394" spans="79:79" ht="24" thickBot="1">
      <c r="CA21394" s="136"/>
    </row>
    <row r="21395" spans="79:79" ht="24" thickBot="1">
      <c r="CA21395" s="136"/>
    </row>
    <row r="21396" spans="79:79" ht="24" thickBot="1">
      <c r="CA21396" s="136"/>
    </row>
    <row r="21397" spans="79:79" ht="24" thickBot="1">
      <c r="CA21397" s="136"/>
    </row>
    <row r="21398" spans="79:79" ht="24" thickBot="1">
      <c r="CA21398" s="136"/>
    </row>
    <row r="21399" spans="79:79" ht="24" thickBot="1">
      <c r="CA21399" s="136"/>
    </row>
    <row r="21400" spans="79:79" ht="24" thickBot="1">
      <c r="CA21400" s="136"/>
    </row>
    <row r="21401" spans="79:79" ht="24" thickBot="1">
      <c r="CA21401" s="136"/>
    </row>
    <row r="21402" spans="79:79" ht="24" thickBot="1">
      <c r="CA21402" s="136"/>
    </row>
    <row r="21403" spans="79:79" ht="24" thickBot="1">
      <c r="CA21403" s="136"/>
    </row>
    <row r="21404" spans="79:79" ht="24" thickBot="1">
      <c r="CA21404" s="136"/>
    </row>
    <row r="21405" spans="79:79" ht="24" thickBot="1">
      <c r="CA21405" s="136"/>
    </row>
    <row r="21406" spans="79:79" ht="24" thickBot="1">
      <c r="CA21406" s="136"/>
    </row>
    <row r="21407" spans="79:79" ht="24" thickBot="1">
      <c r="CA21407" s="136"/>
    </row>
    <row r="21408" spans="79:79" ht="24" thickBot="1">
      <c r="CA21408" s="136"/>
    </row>
    <row r="21409" spans="79:79" ht="24" thickBot="1">
      <c r="CA21409" s="136"/>
    </row>
    <row r="21410" spans="79:79" ht="24" thickBot="1">
      <c r="CA21410" s="136"/>
    </row>
    <row r="21411" spans="79:79" ht="24" thickBot="1">
      <c r="CA21411" s="136"/>
    </row>
    <row r="21412" spans="79:79" ht="24" thickBot="1">
      <c r="CA21412" s="136"/>
    </row>
    <row r="21413" spans="79:79" ht="24" thickBot="1">
      <c r="CA21413" s="136"/>
    </row>
    <row r="21414" spans="79:79" ht="24" thickBot="1">
      <c r="CA21414" s="136"/>
    </row>
    <row r="21415" spans="79:79" ht="24" thickBot="1">
      <c r="CA21415" s="136"/>
    </row>
    <row r="21416" spans="79:79" ht="24" thickBot="1">
      <c r="CA21416" s="136"/>
    </row>
    <row r="21417" spans="79:79" ht="24" thickBot="1">
      <c r="CA21417" s="136"/>
    </row>
    <row r="21418" spans="79:79" ht="24" thickBot="1">
      <c r="CA21418" s="136"/>
    </row>
    <row r="21419" spans="79:79" ht="24" thickBot="1">
      <c r="CA21419" s="136"/>
    </row>
    <row r="21420" spans="79:79" ht="24" thickBot="1">
      <c r="CA21420" s="136"/>
    </row>
    <row r="21421" spans="79:79" ht="24" thickBot="1">
      <c r="CA21421" s="136"/>
    </row>
    <row r="21422" spans="79:79" ht="24" thickBot="1">
      <c r="CA21422" s="136"/>
    </row>
    <row r="21423" spans="79:79" ht="24" thickBot="1">
      <c r="CA21423" s="136"/>
    </row>
    <row r="21424" spans="79:79" ht="24" thickBot="1">
      <c r="CA21424" s="136"/>
    </row>
    <row r="21425" spans="79:79" ht="24" thickBot="1">
      <c r="CA21425" s="136"/>
    </row>
    <row r="21426" spans="79:79" ht="24" thickBot="1">
      <c r="CA21426" s="136"/>
    </row>
    <row r="21427" spans="79:79" ht="24" thickBot="1">
      <c r="CA21427" s="136"/>
    </row>
    <row r="21428" spans="79:79" ht="24" thickBot="1">
      <c r="CA21428" s="136"/>
    </row>
    <row r="21429" spans="79:79" ht="24" thickBot="1">
      <c r="CA21429" s="136"/>
    </row>
    <row r="21430" spans="79:79" ht="24" thickBot="1">
      <c r="CA21430" s="136"/>
    </row>
    <row r="21431" spans="79:79" ht="24" thickBot="1">
      <c r="CA21431" s="136"/>
    </row>
    <row r="21432" spans="79:79" ht="24" thickBot="1">
      <c r="CA21432" s="136"/>
    </row>
    <row r="21433" spans="79:79" ht="24" thickBot="1">
      <c r="CA21433" s="136"/>
    </row>
    <row r="21434" spans="79:79" ht="24" thickBot="1">
      <c r="CA21434" s="136"/>
    </row>
    <row r="21435" spans="79:79" ht="24" thickBot="1">
      <c r="CA21435" s="136"/>
    </row>
    <row r="21436" spans="79:79" ht="24" thickBot="1">
      <c r="CA21436" s="136"/>
    </row>
    <row r="21437" spans="79:79" ht="24" thickBot="1">
      <c r="CA21437" s="136"/>
    </row>
    <row r="21438" spans="79:79" ht="24" thickBot="1">
      <c r="CA21438" s="136"/>
    </row>
    <row r="21439" spans="79:79" ht="24" thickBot="1">
      <c r="CA21439" s="136"/>
    </row>
    <row r="21440" spans="79:79" ht="24" thickBot="1">
      <c r="CA21440" s="136"/>
    </row>
    <row r="21441" spans="79:79" ht="24" thickBot="1">
      <c r="CA21441" s="136"/>
    </row>
    <row r="21442" spans="79:79" ht="24" thickBot="1">
      <c r="CA21442" s="136"/>
    </row>
    <row r="21443" spans="79:79" ht="24" thickBot="1">
      <c r="CA21443" s="136"/>
    </row>
    <row r="21444" spans="79:79" ht="24" thickBot="1">
      <c r="CA21444" s="136"/>
    </row>
    <row r="21445" spans="79:79" ht="24" thickBot="1">
      <c r="CA21445" s="136"/>
    </row>
    <row r="21446" spans="79:79" ht="24" thickBot="1">
      <c r="CA21446" s="136"/>
    </row>
    <row r="21447" spans="79:79" ht="24" thickBot="1">
      <c r="CA21447" s="136"/>
    </row>
    <row r="21448" spans="79:79" ht="24" thickBot="1">
      <c r="CA21448" s="136"/>
    </row>
    <row r="21449" spans="79:79" ht="24" thickBot="1">
      <c r="CA21449" s="136"/>
    </row>
    <row r="21450" spans="79:79" ht="24" thickBot="1">
      <c r="CA21450" s="136"/>
    </row>
    <row r="21451" spans="79:79" ht="24" thickBot="1">
      <c r="CA21451" s="136"/>
    </row>
    <row r="21452" spans="79:79" ht="24" thickBot="1">
      <c r="CA21452" s="136"/>
    </row>
    <row r="21453" spans="79:79" ht="24" thickBot="1">
      <c r="CA21453" s="136"/>
    </row>
    <row r="21454" spans="79:79" ht="24" thickBot="1">
      <c r="CA21454" s="136"/>
    </row>
    <row r="21455" spans="79:79" ht="24" thickBot="1">
      <c r="CA21455" s="136"/>
    </row>
    <row r="21456" spans="79:79" ht="24" thickBot="1">
      <c r="CA21456" s="136"/>
    </row>
    <row r="21457" spans="79:79" ht="24" thickBot="1">
      <c r="CA21457" s="136"/>
    </row>
    <row r="21458" spans="79:79" ht="24" thickBot="1">
      <c r="CA21458" s="136"/>
    </row>
    <row r="21459" spans="79:79" ht="24" thickBot="1">
      <c r="CA21459" s="136"/>
    </row>
    <row r="21460" spans="79:79" ht="24" thickBot="1">
      <c r="CA21460" s="136"/>
    </row>
    <row r="21461" spans="79:79" ht="24" thickBot="1">
      <c r="CA21461" s="136"/>
    </row>
    <row r="21462" spans="79:79" ht="24" thickBot="1">
      <c r="CA21462" s="136"/>
    </row>
    <row r="21463" spans="79:79" ht="24" thickBot="1">
      <c r="CA21463" s="136"/>
    </row>
    <row r="21464" spans="79:79" ht="24" thickBot="1">
      <c r="CA21464" s="136"/>
    </row>
    <row r="21465" spans="79:79" ht="24" thickBot="1">
      <c r="CA21465" s="136"/>
    </row>
    <row r="21466" spans="79:79" ht="24" thickBot="1">
      <c r="CA21466" s="136"/>
    </row>
    <row r="21467" spans="79:79" ht="24" thickBot="1">
      <c r="CA21467" s="136"/>
    </row>
    <row r="21468" spans="79:79" ht="24" thickBot="1">
      <c r="CA21468" s="136"/>
    </row>
    <row r="21469" spans="79:79" ht="24" thickBot="1">
      <c r="CA21469" s="136"/>
    </row>
    <row r="21470" spans="79:79" ht="24" thickBot="1">
      <c r="CA21470" s="136"/>
    </row>
    <row r="21471" spans="79:79" ht="24" thickBot="1">
      <c r="CA21471" s="136"/>
    </row>
    <row r="21472" spans="79:79" ht="24" thickBot="1">
      <c r="CA21472" s="136"/>
    </row>
    <row r="21473" spans="79:79" ht="24" thickBot="1">
      <c r="CA21473" s="136"/>
    </row>
    <row r="21474" spans="79:79" ht="24" thickBot="1">
      <c r="CA21474" s="136"/>
    </row>
    <row r="21475" spans="79:79" ht="24" thickBot="1">
      <c r="CA21475" s="136"/>
    </row>
    <row r="21476" spans="79:79" ht="24" thickBot="1">
      <c r="CA21476" s="136"/>
    </row>
    <row r="21477" spans="79:79" ht="24" thickBot="1">
      <c r="CA21477" s="136"/>
    </row>
    <row r="21478" spans="79:79" ht="24" thickBot="1">
      <c r="CA21478" s="136"/>
    </row>
    <row r="21479" spans="79:79" ht="24" thickBot="1">
      <c r="CA21479" s="136"/>
    </row>
    <row r="21480" spans="79:79" ht="24" thickBot="1">
      <c r="CA21480" s="136"/>
    </row>
    <row r="21481" spans="79:79" ht="24" thickBot="1">
      <c r="CA21481" s="136"/>
    </row>
    <row r="21482" spans="79:79" ht="24" thickBot="1">
      <c r="CA21482" s="136"/>
    </row>
    <row r="21483" spans="79:79" ht="24" thickBot="1">
      <c r="CA21483" s="136"/>
    </row>
    <row r="21484" spans="79:79" ht="24" thickBot="1">
      <c r="CA21484" s="136"/>
    </row>
    <row r="21485" spans="79:79" ht="24" thickBot="1">
      <c r="CA21485" s="136"/>
    </row>
    <row r="21486" spans="79:79" ht="24" thickBot="1">
      <c r="CA21486" s="136"/>
    </row>
    <row r="21487" spans="79:79" ht="24" thickBot="1">
      <c r="CA21487" s="136"/>
    </row>
    <row r="21488" spans="79:79" ht="24" thickBot="1">
      <c r="CA21488" s="136"/>
    </row>
    <row r="21489" spans="79:79" ht="24" thickBot="1">
      <c r="CA21489" s="136"/>
    </row>
    <row r="21490" spans="79:79" ht="24" thickBot="1">
      <c r="CA21490" s="136"/>
    </row>
    <row r="21491" spans="79:79" ht="24" thickBot="1">
      <c r="CA21491" s="136"/>
    </row>
    <row r="21492" spans="79:79" ht="24" thickBot="1">
      <c r="CA21492" s="136"/>
    </row>
    <row r="21493" spans="79:79" ht="24" thickBot="1">
      <c r="CA21493" s="136"/>
    </row>
    <row r="21494" spans="79:79" ht="24" thickBot="1">
      <c r="CA21494" s="136"/>
    </row>
    <row r="21495" spans="79:79" ht="24" thickBot="1">
      <c r="CA21495" s="136"/>
    </row>
    <row r="21496" spans="79:79" ht="24" thickBot="1">
      <c r="CA21496" s="136"/>
    </row>
    <row r="21497" spans="79:79" ht="24" thickBot="1">
      <c r="CA21497" s="136"/>
    </row>
    <row r="21498" spans="79:79" ht="24" thickBot="1">
      <c r="CA21498" s="136"/>
    </row>
    <row r="21499" spans="79:79" ht="24" thickBot="1">
      <c r="CA21499" s="136"/>
    </row>
    <row r="21500" spans="79:79" ht="24" thickBot="1">
      <c r="CA21500" s="136"/>
    </row>
    <row r="21501" spans="79:79" ht="24" thickBot="1">
      <c r="CA21501" s="136"/>
    </row>
    <row r="21502" spans="79:79" ht="24" thickBot="1">
      <c r="CA21502" s="136"/>
    </row>
    <row r="21503" spans="79:79" ht="24" thickBot="1">
      <c r="CA21503" s="136"/>
    </row>
    <row r="21504" spans="79:79" ht="24" thickBot="1">
      <c r="CA21504" s="136"/>
    </row>
    <row r="21505" spans="79:79" ht="24" thickBot="1">
      <c r="CA21505" s="136"/>
    </row>
    <row r="21506" spans="79:79" ht="24" thickBot="1">
      <c r="CA21506" s="136"/>
    </row>
    <row r="21507" spans="79:79" ht="24" thickBot="1">
      <c r="CA21507" s="136"/>
    </row>
    <row r="21508" spans="79:79" ht="24" thickBot="1">
      <c r="CA21508" s="136"/>
    </row>
    <row r="21509" spans="79:79" ht="24" thickBot="1">
      <c r="CA21509" s="136"/>
    </row>
    <row r="21510" spans="79:79" ht="24" thickBot="1">
      <c r="CA21510" s="136"/>
    </row>
    <row r="21511" spans="79:79" ht="24" thickBot="1">
      <c r="CA21511" s="136"/>
    </row>
    <row r="21512" spans="79:79" ht="24" thickBot="1">
      <c r="CA21512" s="136"/>
    </row>
    <row r="21513" spans="79:79" ht="24" thickBot="1">
      <c r="CA21513" s="136"/>
    </row>
    <row r="21514" spans="79:79" ht="24" thickBot="1">
      <c r="CA21514" s="136"/>
    </row>
    <row r="21515" spans="79:79" ht="24" thickBot="1">
      <c r="CA21515" s="136"/>
    </row>
    <row r="21516" spans="79:79" ht="24" thickBot="1">
      <c r="CA21516" s="136"/>
    </row>
    <row r="21517" spans="79:79" ht="24" thickBot="1">
      <c r="CA21517" s="136"/>
    </row>
    <row r="21518" spans="79:79" ht="24" thickBot="1">
      <c r="CA21518" s="136"/>
    </row>
    <row r="21519" spans="79:79" ht="24" thickBot="1">
      <c r="CA21519" s="136"/>
    </row>
    <row r="21520" spans="79:79" ht="24" thickBot="1">
      <c r="CA21520" s="136"/>
    </row>
    <row r="21521" spans="79:79" ht="24" thickBot="1">
      <c r="CA21521" s="136"/>
    </row>
    <row r="21522" spans="79:79" ht="24" thickBot="1">
      <c r="CA21522" s="136"/>
    </row>
    <row r="21523" spans="79:79" ht="24" thickBot="1">
      <c r="CA21523" s="136"/>
    </row>
    <row r="21524" spans="79:79" ht="24" thickBot="1">
      <c r="CA21524" s="136"/>
    </row>
    <row r="21525" spans="79:79" ht="24" thickBot="1">
      <c r="CA21525" s="136"/>
    </row>
    <row r="21526" spans="79:79" ht="24" thickBot="1">
      <c r="CA21526" s="136"/>
    </row>
    <row r="21527" spans="79:79" ht="24" thickBot="1">
      <c r="CA21527" s="136"/>
    </row>
    <row r="21528" spans="79:79" ht="24" thickBot="1">
      <c r="CA21528" s="136"/>
    </row>
    <row r="21529" spans="79:79" ht="24" thickBot="1">
      <c r="CA21529" s="136"/>
    </row>
    <row r="21530" spans="79:79" ht="24" thickBot="1">
      <c r="CA21530" s="136"/>
    </row>
    <row r="21531" spans="79:79" ht="24" thickBot="1">
      <c r="CA21531" s="136"/>
    </row>
    <row r="21532" spans="79:79" ht="24" thickBot="1">
      <c r="CA21532" s="136"/>
    </row>
    <row r="21533" spans="79:79" ht="24" thickBot="1">
      <c r="CA21533" s="136"/>
    </row>
    <row r="21534" spans="79:79" ht="24" thickBot="1">
      <c r="CA21534" s="136"/>
    </row>
    <row r="21535" spans="79:79" ht="24" thickBot="1">
      <c r="CA21535" s="136"/>
    </row>
    <row r="21536" spans="79:79" ht="24" thickBot="1">
      <c r="CA21536" s="136"/>
    </row>
    <row r="21537" spans="79:79" ht="24" thickBot="1">
      <c r="CA21537" s="136"/>
    </row>
    <row r="21538" spans="79:79" ht="24" thickBot="1">
      <c r="CA21538" s="136"/>
    </row>
    <row r="21539" spans="79:79" ht="24" thickBot="1">
      <c r="CA21539" s="136"/>
    </row>
    <row r="21540" spans="79:79" ht="24" thickBot="1">
      <c r="CA21540" s="136"/>
    </row>
    <row r="21541" spans="79:79" ht="24" thickBot="1">
      <c r="CA21541" s="136"/>
    </row>
    <row r="21542" spans="79:79" ht="24" thickBot="1">
      <c r="CA21542" s="136"/>
    </row>
    <row r="21543" spans="79:79" ht="24" thickBot="1">
      <c r="CA21543" s="136"/>
    </row>
    <row r="21544" spans="79:79" ht="24" thickBot="1">
      <c r="CA21544" s="136"/>
    </row>
    <row r="21545" spans="79:79" ht="24" thickBot="1">
      <c r="CA21545" s="136"/>
    </row>
    <row r="21546" spans="79:79" ht="24" thickBot="1">
      <c r="CA21546" s="136"/>
    </row>
    <row r="21547" spans="79:79" ht="24" thickBot="1">
      <c r="CA21547" s="136"/>
    </row>
    <row r="21548" spans="79:79" ht="24" thickBot="1">
      <c r="CA21548" s="136"/>
    </row>
    <row r="21549" spans="79:79" ht="24" thickBot="1">
      <c r="CA21549" s="136"/>
    </row>
    <row r="21550" spans="79:79" ht="24" thickBot="1">
      <c r="CA21550" s="136"/>
    </row>
    <row r="21551" spans="79:79" ht="24" thickBot="1">
      <c r="CA21551" s="136"/>
    </row>
    <row r="21552" spans="79:79" ht="24" thickBot="1">
      <c r="CA21552" s="136"/>
    </row>
    <row r="21553" spans="79:79" ht="24" thickBot="1">
      <c r="CA21553" s="136"/>
    </row>
    <row r="21554" spans="79:79" ht="24" thickBot="1">
      <c r="CA21554" s="136"/>
    </row>
    <row r="21555" spans="79:79" ht="24" thickBot="1">
      <c r="CA21555" s="136"/>
    </row>
    <row r="21556" spans="79:79" ht="24" thickBot="1">
      <c r="CA21556" s="136"/>
    </row>
    <row r="21557" spans="79:79" ht="24" thickBot="1">
      <c r="CA21557" s="136"/>
    </row>
    <row r="21558" spans="79:79" ht="24" thickBot="1">
      <c r="CA21558" s="136"/>
    </row>
    <row r="21559" spans="79:79" ht="24" thickBot="1">
      <c r="CA21559" s="136"/>
    </row>
    <row r="21560" spans="79:79" ht="24" thickBot="1">
      <c r="CA21560" s="136"/>
    </row>
    <row r="21561" spans="79:79" ht="24" thickBot="1">
      <c r="CA21561" s="136"/>
    </row>
    <row r="21562" spans="79:79" ht="24" thickBot="1">
      <c r="CA21562" s="136"/>
    </row>
    <row r="21563" spans="79:79" ht="24" thickBot="1">
      <c r="CA21563" s="136"/>
    </row>
    <row r="21564" spans="79:79" ht="24" thickBot="1">
      <c r="CA21564" s="136"/>
    </row>
    <row r="21565" spans="79:79" ht="24" thickBot="1">
      <c r="CA21565" s="136"/>
    </row>
    <row r="21566" spans="79:79" ht="24" thickBot="1">
      <c r="CA21566" s="136"/>
    </row>
    <row r="21567" spans="79:79" ht="24" thickBot="1">
      <c r="CA21567" s="136"/>
    </row>
    <row r="21568" spans="79:79" ht="24" thickBot="1">
      <c r="CA21568" s="136"/>
    </row>
    <row r="21569" spans="79:79" ht="24" thickBot="1">
      <c r="CA21569" s="136"/>
    </row>
    <row r="21570" spans="79:79" ht="24" thickBot="1">
      <c r="CA21570" s="136"/>
    </row>
    <row r="21571" spans="79:79" ht="24" thickBot="1">
      <c r="CA21571" s="136"/>
    </row>
    <row r="21572" spans="79:79" ht="24" thickBot="1">
      <c r="CA21572" s="136"/>
    </row>
    <row r="21573" spans="79:79" ht="24" thickBot="1">
      <c r="CA21573" s="136"/>
    </row>
    <row r="21574" spans="79:79" ht="24" thickBot="1">
      <c r="CA21574" s="136"/>
    </row>
    <row r="21575" spans="79:79" ht="24" thickBot="1">
      <c r="CA21575" s="136"/>
    </row>
    <row r="21576" spans="79:79" ht="24" thickBot="1">
      <c r="CA21576" s="136"/>
    </row>
    <row r="21577" spans="79:79" ht="24" thickBot="1">
      <c r="CA21577" s="136"/>
    </row>
    <row r="21578" spans="79:79" ht="24" thickBot="1">
      <c r="CA21578" s="136"/>
    </row>
    <row r="21579" spans="79:79" ht="24" thickBot="1">
      <c r="CA21579" s="136"/>
    </row>
    <row r="21580" spans="79:79" ht="24" thickBot="1">
      <c r="CA21580" s="136"/>
    </row>
    <row r="21581" spans="79:79" ht="24" thickBot="1">
      <c r="CA21581" s="136"/>
    </row>
    <row r="21582" spans="79:79" ht="24" thickBot="1">
      <c r="CA21582" s="136"/>
    </row>
    <row r="21583" spans="79:79" ht="24" thickBot="1">
      <c r="CA21583" s="136"/>
    </row>
    <row r="21584" spans="79:79" ht="24" thickBot="1">
      <c r="CA21584" s="136"/>
    </row>
    <row r="21585" spans="79:79" ht="24" thickBot="1">
      <c r="CA21585" s="136"/>
    </row>
    <row r="21586" spans="79:79" ht="24" thickBot="1">
      <c r="CA21586" s="136"/>
    </row>
    <row r="21587" spans="79:79" ht="24" thickBot="1">
      <c r="CA21587" s="136"/>
    </row>
    <row r="21588" spans="79:79" ht="24" thickBot="1">
      <c r="CA21588" s="136"/>
    </row>
    <row r="21589" spans="79:79" ht="24" thickBot="1">
      <c r="CA21589" s="136"/>
    </row>
    <row r="21590" spans="79:79" ht="24" thickBot="1">
      <c r="CA21590" s="136"/>
    </row>
    <row r="21591" spans="79:79" ht="24" thickBot="1">
      <c r="CA21591" s="136"/>
    </row>
    <row r="21592" spans="79:79" ht="24" thickBot="1">
      <c r="CA21592" s="136"/>
    </row>
    <row r="21593" spans="79:79" ht="24" thickBot="1">
      <c r="CA21593" s="136"/>
    </row>
    <row r="21594" spans="79:79" ht="24" thickBot="1">
      <c r="CA21594" s="136"/>
    </row>
    <row r="21595" spans="79:79" ht="24" thickBot="1">
      <c r="CA21595" s="136"/>
    </row>
    <row r="21596" spans="79:79" ht="24" thickBot="1">
      <c r="CA21596" s="136"/>
    </row>
    <row r="21597" spans="79:79" ht="24" thickBot="1">
      <c r="CA21597" s="136"/>
    </row>
    <row r="21598" spans="79:79" ht="24" thickBot="1">
      <c r="CA21598" s="136"/>
    </row>
    <row r="21599" spans="79:79" ht="24" thickBot="1">
      <c r="CA21599" s="136"/>
    </row>
    <row r="21600" spans="79:79" ht="24" thickBot="1">
      <c r="CA21600" s="136"/>
    </row>
    <row r="21601" spans="79:79" ht="24" thickBot="1">
      <c r="CA21601" s="136"/>
    </row>
    <row r="21602" spans="79:79" ht="24" thickBot="1">
      <c r="CA21602" s="136"/>
    </row>
    <row r="21603" spans="79:79" ht="24" thickBot="1">
      <c r="CA21603" s="136"/>
    </row>
    <row r="21604" spans="79:79" ht="24" thickBot="1">
      <c r="CA21604" s="136"/>
    </row>
    <row r="21605" spans="79:79" ht="24" thickBot="1">
      <c r="CA21605" s="136"/>
    </row>
    <row r="21606" spans="79:79" ht="24" thickBot="1">
      <c r="CA21606" s="136"/>
    </row>
    <row r="21607" spans="79:79" ht="24" thickBot="1">
      <c r="CA21607" s="136"/>
    </row>
    <row r="21608" spans="79:79" ht="24" thickBot="1">
      <c r="CA21608" s="136"/>
    </row>
    <row r="21609" spans="79:79" ht="24" thickBot="1">
      <c r="CA21609" s="136"/>
    </row>
    <row r="21610" spans="79:79" ht="24" thickBot="1">
      <c r="CA21610" s="136"/>
    </row>
    <row r="21611" spans="79:79" ht="24" thickBot="1">
      <c r="CA21611" s="136"/>
    </row>
    <row r="21612" spans="79:79" ht="24" thickBot="1">
      <c r="CA21612" s="136"/>
    </row>
    <row r="21613" spans="79:79" ht="24" thickBot="1">
      <c r="CA21613" s="136"/>
    </row>
    <row r="21614" spans="79:79" ht="24" thickBot="1">
      <c r="CA21614" s="136"/>
    </row>
    <row r="21615" spans="79:79" ht="24" thickBot="1">
      <c r="CA21615" s="136"/>
    </row>
    <row r="21616" spans="79:79" ht="24" thickBot="1">
      <c r="CA21616" s="136"/>
    </row>
    <row r="21617" spans="79:79" ht="24" thickBot="1">
      <c r="CA21617" s="136"/>
    </row>
    <row r="21618" spans="79:79" ht="24" thickBot="1">
      <c r="CA21618" s="136"/>
    </row>
    <row r="21619" spans="79:79" ht="24" thickBot="1">
      <c r="CA21619" s="136"/>
    </row>
    <row r="21620" spans="79:79" ht="24" thickBot="1">
      <c r="CA21620" s="136"/>
    </row>
    <row r="21621" spans="79:79" ht="24" thickBot="1">
      <c r="CA21621" s="136"/>
    </row>
    <row r="21622" spans="79:79" ht="24" thickBot="1">
      <c r="CA21622" s="136"/>
    </row>
    <row r="21623" spans="79:79" ht="24" thickBot="1">
      <c r="CA21623" s="136"/>
    </row>
    <row r="21624" spans="79:79" ht="24" thickBot="1">
      <c r="CA21624" s="136"/>
    </row>
    <row r="21625" spans="79:79" ht="24" thickBot="1">
      <c r="CA21625" s="136"/>
    </row>
    <row r="21626" spans="79:79" ht="24" thickBot="1">
      <c r="CA21626" s="136"/>
    </row>
    <row r="21627" spans="79:79" ht="24" thickBot="1">
      <c r="CA21627" s="136"/>
    </row>
    <row r="21628" spans="79:79" ht="24" thickBot="1">
      <c r="CA21628" s="136"/>
    </row>
    <row r="21629" spans="79:79" ht="24" thickBot="1">
      <c r="CA21629" s="136"/>
    </row>
    <row r="21630" spans="79:79" ht="24" thickBot="1">
      <c r="CA21630" s="136"/>
    </row>
    <row r="21631" spans="79:79" ht="24" thickBot="1">
      <c r="CA21631" s="136"/>
    </row>
    <row r="21632" spans="79:79" ht="24" thickBot="1">
      <c r="CA21632" s="136"/>
    </row>
    <row r="21633" spans="79:79" ht="24" thickBot="1">
      <c r="CA21633" s="136"/>
    </row>
    <row r="21634" spans="79:79" ht="24" thickBot="1">
      <c r="CA21634" s="136"/>
    </row>
    <row r="21635" spans="79:79" ht="24" thickBot="1">
      <c r="CA21635" s="136"/>
    </row>
    <row r="21636" spans="79:79" ht="24" thickBot="1">
      <c r="CA21636" s="136"/>
    </row>
    <row r="21637" spans="79:79" ht="24" thickBot="1">
      <c r="CA21637" s="136"/>
    </row>
    <row r="21638" spans="79:79" ht="24" thickBot="1">
      <c r="CA21638" s="136"/>
    </row>
    <row r="21639" spans="79:79" ht="24" thickBot="1">
      <c r="CA21639" s="136"/>
    </row>
    <row r="21640" spans="79:79" ht="24" thickBot="1">
      <c r="CA21640" s="136"/>
    </row>
    <row r="21641" spans="79:79" ht="24" thickBot="1">
      <c r="CA21641" s="136"/>
    </row>
    <row r="21642" spans="79:79" ht="24" thickBot="1">
      <c r="CA21642" s="136"/>
    </row>
    <row r="21643" spans="79:79" ht="24" thickBot="1">
      <c r="CA21643" s="136"/>
    </row>
    <row r="21644" spans="79:79" ht="24" thickBot="1">
      <c r="CA21644" s="136"/>
    </row>
    <row r="21645" spans="79:79" ht="24" thickBot="1">
      <c r="CA21645" s="136"/>
    </row>
    <row r="21646" spans="79:79" ht="24" thickBot="1">
      <c r="CA21646" s="136"/>
    </row>
    <row r="21647" spans="79:79" ht="24" thickBot="1">
      <c r="CA21647" s="136"/>
    </row>
    <row r="21648" spans="79:79" ht="24" thickBot="1">
      <c r="CA21648" s="136"/>
    </row>
    <row r="21649" spans="79:79" ht="24" thickBot="1">
      <c r="CA21649" s="136"/>
    </row>
    <row r="21650" spans="79:79" ht="24" thickBot="1">
      <c r="CA21650" s="136"/>
    </row>
    <row r="21651" spans="79:79" ht="24" thickBot="1">
      <c r="CA21651" s="136"/>
    </row>
    <row r="21652" spans="79:79" ht="24" thickBot="1">
      <c r="CA21652" s="136"/>
    </row>
    <row r="21653" spans="79:79" ht="24" thickBot="1">
      <c r="CA21653" s="136"/>
    </row>
    <row r="21654" spans="79:79" ht="24" thickBot="1">
      <c r="CA21654" s="136"/>
    </row>
    <row r="21655" spans="79:79" ht="24" thickBot="1">
      <c r="CA21655" s="136"/>
    </row>
    <row r="21656" spans="79:79" ht="24" thickBot="1">
      <c r="CA21656" s="136"/>
    </row>
    <row r="21657" spans="79:79" ht="24" thickBot="1">
      <c r="CA21657" s="136"/>
    </row>
    <row r="21658" spans="79:79" ht="24" thickBot="1">
      <c r="CA21658" s="136"/>
    </row>
    <row r="21659" spans="79:79" ht="24" thickBot="1">
      <c r="CA21659" s="136"/>
    </row>
    <row r="21660" spans="79:79" ht="24" thickBot="1">
      <c r="CA21660" s="136"/>
    </row>
    <row r="21661" spans="79:79" ht="24" thickBot="1">
      <c r="CA21661" s="136"/>
    </row>
    <row r="21662" spans="79:79" ht="24" thickBot="1">
      <c r="CA21662" s="136"/>
    </row>
    <row r="21663" spans="79:79" ht="24" thickBot="1">
      <c r="CA21663" s="136"/>
    </row>
    <row r="21664" spans="79:79" ht="24" thickBot="1">
      <c r="CA21664" s="136"/>
    </row>
    <row r="21665" spans="79:79" ht="24" thickBot="1">
      <c r="CA21665" s="136"/>
    </row>
    <row r="21666" spans="79:79" ht="24" thickBot="1">
      <c r="CA21666" s="136"/>
    </row>
    <row r="21667" spans="79:79" ht="24" thickBot="1">
      <c r="CA21667" s="136"/>
    </row>
    <row r="21668" spans="79:79" ht="24" thickBot="1">
      <c r="CA21668" s="136"/>
    </row>
    <row r="21669" spans="79:79" ht="24" thickBot="1">
      <c r="CA21669" s="136"/>
    </row>
    <row r="21670" spans="79:79" ht="24" thickBot="1">
      <c r="CA21670" s="136"/>
    </row>
    <row r="21671" spans="79:79" ht="24" thickBot="1">
      <c r="CA21671" s="136"/>
    </row>
    <row r="21672" spans="79:79" ht="24" thickBot="1">
      <c r="CA21672" s="136"/>
    </row>
    <row r="21673" spans="79:79" ht="24" thickBot="1">
      <c r="CA21673" s="136"/>
    </row>
    <row r="21674" spans="79:79" ht="24" thickBot="1">
      <c r="CA21674" s="136"/>
    </row>
    <row r="21675" spans="79:79" ht="24" thickBot="1">
      <c r="CA21675" s="136"/>
    </row>
    <row r="21676" spans="79:79" ht="24" thickBot="1">
      <c r="CA21676" s="136"/>
    </row>
    <row r="21677" spans="79:79" ht="24" thickBot="1">
      <c r="CA21677" s="136"/>
    </row>
    <row r="21678" spans="79:79" ht="24" thickBot="1">
      <c r="CA21678" s="136"/>
    </row>
    <row r="21679" spans="79:79" ht="24" thickBot="1">
      <c r="CA21679" s="136"/>
    </row>
    <row r="21680" spans="79:79" ht="24" thickBot="1">
      <c r="CA21680" s="136"/>
    </row>
    <row r="21681" spans="79:79" ht="24" thickBot="1">
      <c r="CA21681" s="136"/>
    </row>
    <row r="21682" spans="79:79" ht="24" thickBot="1">
      <c r="CA21682" s="136"/>
    </row>
    <row r="21683" spans="79:79" ht="24" thickBot="1">
      <c r="CA21683" s="136"/>
    </row>
    <row r="21684" spans="79:79" ht="24" thickBot="1">
      <c r="CA21684" s="136"/>
    </row>
    <row r="21685" spans="79:79" ht="24" thickBot="1">
      <c r="CA21685" s="136"/>
    </row>
    <row r="21686" spans="79:79" ht="24" thickBot="1">
      <c r="CA21686" s="136"/>
    </row>
    <row r="21687" spans="79:79" ht="24" thickBot="1">
      <c r="CA21687" s="136"/>
    </row>
    <row r="21688" spans="79:79" ht="24" thickBot="1">
      <c r="CA21688" s="136"/>
    </row>
    <row r="21689" spans="79:79" ht="24" thickBot="1">
      <c r="CA21689" s="136"/>
    </row>
    <row r="21690" spans="79:79" ht="24" thickBot="1">
      <c r="CA21690" s="136"/>
    </row>
    <row r="21691" spans="79:79" ht="24" thickBot="1">
      <c r="CA21691" s="136"/>
    </row>
    <row r="21692" spans="79:79" ht="24" thickBot="1">
      <c r="CA21692" s="136"/>
    </row>
    <row r="21693" spans="79:79" ht="24" thickBot="1">
      <c r="CA21693" s="136"/>
    </row>
    <row r="21694" spans="79:79" ht="24" thickBot="1">
      <c r="CA21694" s="136"/>
    </row>
    <row r="21695" spans="79:79" ht="24" thickBot="1">
      <c r="CA21695" s="136"/>
    </row>
    <row r="21696" spans="79:79" ht="24" thickBot="1">
      <c r="CA21696" s="136"/>
    </row>
    <row r="21697" spans="79:79" ht="24" thickBot="1">
      <c r="CA21697" s="136"/>
    </row>
    <row r="21698" spans="79:79" ht="24" thickBot="1">
      <c r="CA21698" s="136"/>
    </row>
    <row r="21699" spans="79:79" ht="24" thickBot="1">
      <c r="CA21699" s="136"/>
    </row>
    <row r="21700" spans="79:79" ht="24" thickBot="1">
      <c r="CA21700" s="136"/>
    </row>
    <row r="21701" spans="79:79" ht="24" thickBot="1">
      <c r="CA21701" s="136"/>
    </row>
    <row r="21702" spans="79:79" ht="24" thickBot="1">
      <c r="CA21702" s="136"/>
    </row>
    <row r="21703" spans="79:79" ht="24" thickBot="1">
      <c r="CA21703" s="136"/>
    </row>
    <row r="21704" spans="79:79" ht="24" thickBot="1">
      <c r="CA21704" s="136"/>
    </row>
    <row r="21705" spans="79:79" ht="24" thickBot="1">
      <c r="CA21705" s="136"/>
    </row>
    <row r="21706" spans="79:79" ht="24" thickBot="1">
      <c r="CA21706" s="136"/>
    </row>
    <row r="21707" spans="79:79" ht="24" thickBot="1">
      <c r="CA21707" s="136"/>
    </row>
    <row r="21708" spans="79:79" ht="24" thickBot="1">
      <c r="CA21708" s="136"/>
    </row>
    <row r="21709" spans="79:79" ht="24" thickBot="1">
      <c r="CA21709" s="136"/>
    </row>
    <row r="21710" spans="79:79" ht="24" thickBot="1">
      <c r="CA21710" s="136"/>
    </row>
    <row r="21711" spans="79:79" ht="24" thickBot="1">
      <c r="CA21711" s="136"/>
    </row>
    <row r="21712" spans="79:79" ht="24" thickBot="1">
      <c r="CA21712" s="136"/>
    </row>
    <row r="21713" spans="79:79" ht="24" thickBot="1">
      <c r="CA21713" s="136"/>
    </row>
    <row r="21714" spans="79:79" ht="24" thickBot="1">
      <c r="CA21714" s="136"/>
    </row>
    <row r="21715" spans="79:79" ht="24" thickBot="1">
      <c r="CA21715" s="136"/>
    </row>
    <row r="21716" spans="79:79" ht="24" thickBot="1">
      <c r="CA21716" s="136"/>
    </row>
    <row r="21717" spans="79:79" ht="24" thickBot="1">
      <c r="CA21717" s="136"/>
    </row>
    <row r="21718" spans="79:79" ht="24" thickBot="1">
      <c r="CA21718" s="136"/>
    </row>
    <row r="21719" spans="79:79" ht="24" thickBot="1">
      <c r="CA21719" s="136"/>
    </row>
    <row r="21720" spans="79:79" ht="24" thickBot="1">
      <c r="CA21720" s="136"/>
    </row>
    <row r="21721" spans="79:79" ht="24" thickBot="1">
      <c r="CA21721" s="136"/>
    </row>
    <row r="21722" spans="79:79" ht="24" thickBot="1">
      <c r="CA21722" s="136"/>
    </row>
    <row r="21723" spans="79:79" ht="24" thickBot="1">
      <c r="CA21723" s="136"/>
    </row>
    <row r="21724" spans="79:79" ht="24" thickBot="1">
      <c r="CA21724" s="136"/>
    </row>
    <row r="21725" spans="79:79" ht="24" thickBot="1">
      <c r="CA21725" s="136"/>
    </row>
    <row r="21726" spans="79:79" ht="24" thickBot="1">
      <c r="CA21726" s="136"/>
    </row>
    <row r="21727" spans="79:79" ht="24" thickBot="1">
      <c r="CA21727" s="136"/>
    </row>
    <row r="21728" spans="79:79" ht="24" thickBot="1">
      <c r="CA21728" s="136"/>
    </row>
    <row r="21729" spans="79:79" ht="24" thickBot="1">
      <c r="CA21729" s="136"/>
    </row>
    <row r="21730" spans="79:79" ht="24" thickBot="1">
      <c r="CA21730" s="136"/>
    </row>
    <row r="21731" spans="79:79" ht="24" thickBot="1">
      <c r="CA21731" s="136"/>
    </row>
    <row r="21732" spans="79:79" ht="24" thickBot="1">
      <c r="CA21732" s="136"/>
    </row>
    <row r="21733" spans="79:79" ht="24" thickBot="1">
      <c r="CA21733" s="136"/>
    </row>
    <row r="21734" spans="79:79" ht="24" thickBot="1">
      <c r="CA21734" s="136"/>
    </row>
    <row r="21735" spans="79:79" ht="24" thickBot="1">
      <c r="CA21735" s="136"/>
    </row>
    <row r="21736" spans="79:79" ht="24" thickBot="1">
      <c r="CA21736" s="136"/>
    </row>
    <row r="21737" spans="79:79" ht="24" thickBot="1">
      <c r="CA21737" s="136"/>
    </row>
    <row r="21738" spans="79:79" ht="24" thickBot="1">
      <c r="CA21738" s="136"/>
    </row>
    <row r="21739" spans="79:79" ht="24" thickBot="1">
      <c r="CA21739" s="136"/>
    </row>
    <row r="21740" spans="79:79" ht="24" thickBot="1">
      <c r="CA21740" s="136"/>
    </row>
    <row r="21741" spans="79:79" ht="24" thickBot="1">
      <c r="CA21741" s="136"/>
    </row>
    <row r="21742" spans="79:79" ht="24" thickBot="1">
      <c r="CA21742" s="136"/>
    </row>
    <row r="21743" spans="79:79" ht="24" thickBot="1">
      <c r="CA21743" s="136"/>
    </row>
    <row r="21744" spans="79:79" ht="24" thickBot="1">
      <c r="CA21744" s="136"/>
    </row>
    <row r="21745" spans="79:79" ht="24" thickBot="1">
      <c r="CA21745" s="136"/>
    </row>
    <row r="21746" spans="79:79" ht="24" thickBot="1">
      <c r="CA21746" s="136"/>
    </row>
    <row r="21747" spans="79:79" ht="24" thickBot="1">
      <c r="CA21747" s="136"/>
    </row>
    <row r="21748" spans="79:79" ht="24" thickBot="1">
      <c r="CA21748" s="136"/>
    </row>
    <row r="21749" spans="79:79" ht="24" thickBot="1">
      <c r="CA21749" s="136"/>
    </row>
    <row r="21750" spans="79:79" ht="24" thickBot="1">
      <c r="CA21750" s="136"/>
    </row>
    <row r="21751" spans="79:79" ht="24" thickBot="1">
      <c r="CA21751" s="136"/>
    </row>
    <row r="21752" spans="79:79" ht="24" thickBot="1">
      <c r="CA21752" s="136"/>
    </row>
    <row r="21753" spans="79:79" ht="24" thickBot="1">
      <c r="CA21753" s="136"/>
    </row>
    <row r="21754" spans="79:79" ht="24" thickBot="1">
      <c r="CA21754" s="136"/>
    </row>
    <row r="21755" spans="79:79" ht="24" thickBot="1">
      <c r="CA21755" s="136"/>
    </row>
    <row r="21756" spans="79:79" ht="24" thickBot="1">
      <c r="CA21756" s="136"/>
    </row>
    <row r="21757" spans="79:79" ht="24" thickBot="1">
      <c r="CA21757" s="136"/>
    </row>
    <row r="21758" spans="79:79" ht="24" thickBot="1">
      <c r="CA21758" s="136"/>
    </row>
    <row r="21759" spans="79:79" ht="24" thickBot="1">
      <c r="CA21759" s="136"/>
    </row>
    <row r="21760" spans="79:79" ht="24" thickBot="1">
      <c r="CA21760" s="136"/>
    </row>
    <row r="21761" spans="79:79" ht="24" thickBot="1">
      <c r="CA21761" s="136"/>
    </row>
    <row r="21762" spans="79:79" ht="24" thickBot="1">
      <c r="CA21762" s="136"/>
    </row>
    <row r="21763" spans="79:79" ht="24" thickBot="1">
      <c r="CA21763" s="136"/>
    </row>
    <row r="21764" spans="79:79" ht="24" thickBot="1">
      <c r="CA21764" s="136"/>
    </row>
    <row r="21765" spans="79:79" ht="24" thickBot="1">
      <c r="CA21765" s="136"/>
    </row>
    <row r="21766" spans="79:79" ht="24" thickBot="1">
      <c r="CA21766" s="136"/>
    </row>
    <row r="21767" spans="79:79" ht="24" thickBot="1">
      <c r="CA21767" s="136"/>
    </row>
    <row r="21768" spans="79:79" ht="24" thickBot="1">
      <c r="CA21768" s="136"/>
    </row>
    <row r="21769" spans="79:79" ht="24" thickBot="1">
      <c r="CA21769" s="136"/>
    </row>
    <row r="21770" spans="79:79" ht="24" thickBot="1">
      <c r="CA21770" s="136"/>
    </row>
    <row r="21771" spans="79:79" ht="24" thickBot="1">
      <c r="CA21771" s="136"/>
    </row>
    <row r="21772" spans="79:79" ht="24" thickBot="1">
      <c r="CA21772" s="136"/>
    </row>
    <row r="21773" spans="79:79" ht="24" thickBot="1">
      <c r="CA21773" s="136"/>
    </row>
    <row r="21774" spans="79:79" ht="24" thickBot="1">
      <c r="CA21774" s="136"/>
    </row>
    <row r="21775" spans="79:79" ht="24" thickBot="1">
      <c r="CA21775" s="136"/>
    </row>
    <row r="21776" spans="79:79" ht="24" thickBot="1">
      <c r="CA21776" s="136"/>
    </row>
    <row r="21777" spans="79:79" ht="24" thickBot="1">
      <c r="CA21777" s="136"/>
    </row>
    <row r="21778" spans="79:79" ht="24" thickBot="1">
      <c r="CA21778" s="136"/>
    </row>
    <row r="21779" spans="79:79" ht="24" thickBot="1">
      <c r="CA21779" s="136"/>
    </row>
    <row r="21780" spans="79:79" ht="24" thickBot="1">
      <c r="CA21780" s="136"/>
    </row>
    <row r="21781" spans="79:79" ht="24" thickBot="1">
      <c r="CA21781" s="136"/>
    </row>
    <row r="21782" spans="79:79" ht="24" thickBot="1">
      <c r="CA21782" s="136"/>
    </row>
    <row r="21783" spans="79:79" ht="24" thickBot="1">
      <c r="CA21783" s="136"/>
    </row>
    <row r="21784" spans="79:79" ht="24" thickBot="1">
      <c r="CA21784" s="136"/>
    </row>
    <row r="21785" spans="79:79" ht="24" thickBot="1">
      <c r="CA21785" s="136"/>
    </row>
    <row r="21786" spans="79:79" ht="24" thickBot="1">
      <c r="CA21786" s="136"/>
    </row>
    <row r="21787" spans="79:79" ht="24" thickBot="1">
      <c r="CA21787" s="136"/>
    </row>
    <row r="21788" spans="79:79" ht="24" thickBot="1">
      <c r="CA21788" s="136"/>
    </row>
    <row r="21789" spans="79:79" ht="24" thickBot="1">
      <c r="CA21789" s="136"/>
    </row>
    <row r="21790" spans="79:79" ht="24" thickBot="1">
      <c r="CA21790" s="136"/>
    </row>
    <row r="21791" spans="79:79" ht="24" thickBot="1">
      <c r="CA21791" s="136"/>
    </row>
    <row r="21792" spans="79:79" ht="24" thickBot="1">
      <c r="CA21792" s="136"/>
    </row>
    <row r="21793" spans="79:79" ht="24" thickBot="1">
      <c r="CA21793" s="136"/>
    </row>
    <row r="21794" spans="79:79" ht="24" thickBot="1">
      <c r="CA21794" s="136"/>
    </row>
    <row r="21795" spans="79:79" ht="24" thickBot="1">
      <c r="CA21795" s="136"/>
    </row>
    <row r="21796" spans="79:79" ht="24" thickBot="1">
      <c r="CA21796" s="136"/>
    </row>
    <row r="21797" spans="79:79" ht="24" thickBot="1">
      <c r="CA21797" s="136"/>
    </row>
    <row r="21798" spans="79:79" ht="24" thickBot="1">
      <c r="CA21798" s="136"/>
    </row>
    <row r="21799" spans="79:79" ht="24" thickBot="1">
      <c r="CA21799" s="136"/>
    </row>
    <row r="21800" spans="79:79" ht="24" thickBot="1">
      <c r="CA21800" s="136"/>
    </row>
    <row r="21801" spans="79:79" ht="24" thickBot="1">
      <c r="CA21801" s="136"/>
    </row>
    <row r="21802" spans="79:79" ht="24" thickBot="1">
      <c r="CA21802" s="136"/>
    </row>
    <row r="21803" spans="79:79" ht="24" thickBot="1">
      <c r="CA21803" s="136"/>
    </row>
    <row r="21804" spans="79:79" ht="24" thickBot="1">
      <c r="CA21804" s="136"/>
    </row>
    <row r="21805" spans="79:79" ht="24" thickBot="1">
      <c r="CA21805" s="136"/>
    </row>
    <row r="21806" spans="79:79" ht="24" thickBot="1">
      <c r="CA21806" s="136"/>
    </row>
    <row r="21807" spans="79:79" ht="24" thickBot="1">
      <c r="CA21807" s="136"/>
    </row>
    <row r="21808" spans="79:79" ht="24" thickBot="1">
      <c r="CA21808" s="136"/>
    </row>
    <row r="21809" spans="79:79" ht="24" thickBot="1">
      <c r="CA21809" s="136"/>
    </row>
    <row r="21810" spans="79:79" ht="24" thickBot="1">
      <c r="CA21810" s="136"/>
    </row>
    <row r="21811" spans="79:79" ht="24" thickBot="1">
      <c r="CA21811" s="136"/>
    </row>
    <row r="21812" spans="79:79" ht="24" thickBot="1">
      <c r="CA21812" s="136"/>
    </row>
    <row r="21813" spans="79:79" ht="24" thickBot="1">
      <c r="CA21813" s="136"/>
    </row>
    <row r="21814" spans="79:79" ht="24" thickBot="1">
      <c r="CA21814" s="136"/>
    </row>
    <row r="21815" spans="79:79" ht="24" thickBot="1">
      <c r="CA21815" s="136"/>
    </row>
    <row r="21816" spans="79:79" ht="24" thickBot="1">
      <c r="CA21816" s="136"/>
    </row>
    <row r="21817" spans="79:79" ht="24" thickBot="1">
      <c r="CA21817" s="136"/>
    </row>
    <row r="21818" spans="79:79" ht="24" thickBot="1">
      <c r="CA21818" s="136"/>
    </row>
    <row r="21819" spans="79:79" ht="24" thickBot="1">
      <c r="CA21819" s="136"/>
    </row>
    <row r="21820" spans="79:79" ht="24" thickBot="1">
      <c r="CA21820" s="136"/>
    </row>
    <row r="21821" spans="79:79" ht="24" thickBot="1">
      <c r="CA21821" s="136"/>
    </row>
    <row r="21822" spans="79:79" ht="24" thickBot="1">
      <c r="CA21822" s="136"/>
    </row>
    <row r="21823" spans="79:79" ht="24" thickBot="1">
      <c r="CA21823" s="136"/>
    </row>
    <row r="21824" spans="79:79" ht="24" thickBot="1">
      <c r="CA21824" s="136"/>
    </row>
    <row r="21825" spans="79:79" ht="24" thickBot="1">
      <c r="CA21825" s="136"/>
    </row>
    <row r="21826" spans="79:79" ht="24" thickBot="1">
      <c r="CA21826" s="136"/>
    </row>
    <row r="21827" spans="79:79" ht="24" thickBot="1">
      <c r="CA21827" s="136"/>
    </row>
    <row r="21828" spans="79:79" ht="24" thickBot="1">
      <c r="CA21828" s="136"/>
    </row>
    <row r="21829" spans="79:79" ht="24" thickBot="1">
      <c r="CA21829" s="136"/>
    </row>
    <row r="21830" spans="79:79" ht="24" thickBot="1">
      <c r="CA21830" s="136"/>
    </row>
    <row r="21831" spans="79:79" ht="24" thickBot="1">
      <c r="CA21831" s="136"/>
    </row>
    <row r="21832" spans="79:79" ht="24" thickBot="1">
      <c r="CA21832" s="136"/>
    </row>
    <row r="21833" spans="79:79" ht="24" thickBot="1">
      <c r="CA21833" s="136"/>
    </row>
    <row r="21834" spans="79:79" ht="24" thickBot="1">
      <c r="CA21834" s="136"/>
    </row>
    <row r="21835" spans="79:79" ht="24" thickBot="1">
      <c r="CA21835" s="136"/>
    </row>
    <row r="21836" spans="79:79" ht="24" thickBot="1">
      <c r="CA21836" s="136"/>
    </row>
    <row r="21837" spans="79:79" ht="24" thickBot="1">
      <c r="CA21837" s="136"/>
    </row>
    <row r="21838" spans="79:79" ht="24" thickBot="1">
      <c r="CA21838" s="136"/>
    </row>
    <row r="21839" spans="79:79" ht="24" thickBot="1">
      <c r="CA21839" s="136"/>
    </row>
    <row r="21840" spans="79:79" ht="24" thickBot="1">
      <c r="CA21840" s="136"/>
    </row>
    <row r="21841" spans="79:79" ht="24" thickBot="1">
      <c r="CA21841" s="136"/>
    </row>
    <row r="21842" spans="79:79" ht="24" thickBot="1">
      <c r="CA21842" s="136"/>
    </row>
    <row r="21843" spans="79:79" ht="24" thickBot="1">
      <c r="CA21843" s="136"/>
    </row>
    <row r="21844" spans="79:79" ht="24" thickBot="1">
      <c r="CA21844" s="136"/>
    </row>
    <row r="21845" spans="79:79" ht="24" thickBot="1">
      <c r="CA21845" s="136"/>
    </row>
    <row r="21846" spans="79:79" ht="24" thickBot="1">
      <c r="CA21846" s="136"/>
    </row>
    <row r="21847" spans="79:79" ht="24" thickBot="1">
      <c r="CA21847" s="136"/>
    </row>
    <row r="21848" spans="79:79" ht="24" thickBot="1">
      <c r="CA21848" s="136"/>
    </row>
    <row r="21849" spans="79:79" ht="24" thickBot="1">
      <c r="CA21849" s="136"/>
    </row>
    <row r="21850" spans="79:79" ht="24" thickBot="1">
      <c r="CA21850" s="136"/>
    </row>
    <row r="21851" spans="79:79" ht="24" thickBot="1">
      <c r="CA21851" s="136"/>
    </row>
    <row r="21852" spans="79:79" ht="24" thickBot="1">
      <c r="CA21852" s="136"/>
    </row>
    <row r="21853" spans="79:79" ht="24" thickBot="1">
      <c r="CA21853" s="136"/>
    </row>
    <row r="21854" spans="79:79" ht="24" thickBot="1">
      <c r="CA21854" s="136"/>
    </row>
    <row r="21855" spans="79:79" ht="24" thickBot="1">
      <c r="CA21855" s="136"/>
    </row>
    <row r="21856" spans="79:79" ht="24" thickBot="1">
      <c r="CA21856" s="136"/>
    </row>
    <row r="21857" spans="79:79" ht="24" thickBot="1">
      <c r="CA21857" s="136"/>
    </row>
    <row r="21858" spans="79:79" ht="24" thickBot="1">
      <c r="CA21858" s="136"/>
    </row>
    <row r="21859" spans="79:79" ht="24" thickBot="1">
      <c r="CA21859" s="136"/>
    </row>
    <row r="21860" spans="79:79" ht="24" thickBot="1">
      <c r="CA21860" s="136"/>
    </row>
    <row r="21861" spans="79:79" ht="24" thickBot="1">
      <c r="CA21861" s="136"/>
    </row>
    <row r="21862" spans="79:79" ht="24" thickBot="1">
      <c r="CA21862" s="136"/>
    </row>
    <row r="21863" spans="79:79" ht="24" thickBot="1">
      <c r="CA21863" s="136"/>
    </row>
    <row r="21864" spans="79:79" ht="24" thickBot="1">
      <c r="CA21864" s="136"/>
    </row>
    <row r="21865" spans="79:79" ht="24" thickBot="1">
      <c r="CA21865" s="136"/>
    </row>
    <row r="21866" spans="79:79" ht="24" thickBot="1">
      <c r="CA21866" s="136"/>
    </row>
    <row r="21867" spans="79:79" ht="24" thickBot="1">
      <c r="CA21867" s="136"/>
    </row>
    <row r="21868" spans="79:79" ht="24" thickBot="1">
      <c r="CA21868" s="136"/>
    </row>
    <row r="21869" spans="79:79" ht="24" thickBot="1">
      <c r="CA21869" s="136"/>
    </row>
    <row r="21870" spans="79:79" ht="24" thickBot="1">
      <c r="CA21870" s="136"/>
    </row>
    <row r="21871" spans="79:79" ht="24" thickBot="1">
      <c r="CA21871" s="136"/>
    </row>
    <row r="21872" spans="79:79" ht="24" thickBot="1">
      <c r="CA21872" s="136"/>
    </row>
    <row r="21873" spans="79:79" ht="24" thickBot="1">
      <c r="CA21873" s="136"/>
    </row>
    <row r="21874" spans="79:79" ht="24" thickBot="1">
      <c r="CA21874" s="136"/>
    </row>
    <row r="21875" spans="79:79" ht="24" thickBot="1">
      <c r="CA21875" s="136"/>
    </row>
    <row r="21876" spans="79:79" ht="24" thickBot="1">
      <c r="CA21876" s="136"/>
    </row>
    <row r="21877" spans="79:79" ht="24" thickBot="1">
      <c r="CA21877" s="136"/>
    </row>
    <row r="21878" spans="79:79" ht="24" thickBot="1">
      <c r="CA21878" s="136"/>
    </row>
    <row r="21879" spans="79:79" ht="24" thickBot="1">
      <c r="CA21879" s="136"/>
    </row>
    <row r="21880" spans="79:79" ht="24" thickBot="1">
      <c r="CA21880" s="136"/>
    </row>
    <row r="21881" spans="79:79" ht="24" thickBot="1">
      <c r="CA21881" s="136"/>
    </row>
    <row r="21882" spans="79:79" ht="24" thickBot="1">
      <c r="CA21882" s="136"/>
    </row>
    <row r="21883" spans="79:79" ht="24" thickBot="1">
      <c r="CA21883" s="136"/>
    </row>
    <row r="21884" spans="79:79" ht="24" thickBot="1">
      <c r="CA21884" s="136"/>
    </row>
    <row r="21885" spans="79:79" ht="24" thickBot="1">
      <c r="CA21885" s="136"/>
    </row>
    <row r="21886" spans="79:79" ht="24" thickBot="1">
      <c r="CA21886" s="136"/>
    </row>
    <row r="21887" spans="79:79" ht="24" thickBot="1">
      <c r="CA21887" s="136"/>
    </row>
    <row r="21888" spans="79:79" ht="24" thickBot="1">
      <c r="CA21888" s="136"/>
    </row>
    <row r="21889" spans="79:79" ht="24" thickBot="1">
      <c r="CA21889" s="136"/>
    </row>
    <row r="21890" spans="79:79" ht="24" thickBot="1">
      <c r="CA21890" s="136"/>
    </row>
    <row r="21891" spans="79:79" ht="24" thickBot="1">
      <c r="CA21891" s="136"/>
    </row>
    <row r="21892" spans="79:79" ht="24" thickBot="1">
      <c r="CA21892" s="136"/>
    </row>
    <row r="21893" spans="79:79" ht="24" thickBot="1">
      <c r="CA21893" s="136"/>
    </row>
    <row r="21894" spans="79:79" ht="24" thickBot="1">
      <c r="CA21894" s="136"/>
    </row>
    <row r="21895" spans="79:79" ht="24" thickBot="1">
      <c r="CA21895" s="136"/>
    </row>
    <row r="21896" spans="79:79" ht="24" thickBot="1">
      <c r="CA21896" s="136"/>
    </row>
    <row r="21897" spans="79:79" ht="24" thickBot="1">
      <c r="CA21897" s="136"/>
    </row>
    <row r="21898" spans="79:79" ht="24" thickBot="1">
      <c r="CA21898" s="136"/>
    </row>
    <row r="21899" spans="79:79" ht="24" thickBot="1">
      <c r="CA21899" s="136"/>
    </row>
    <row r="21900" spans="79:79" ht="24" thickBot="1">
      <c r="CA21900" s="136"/>
    </row>
    <row r="21901" spans="79:79" ht="24" thickBot="1">
      <c r="CA21901" s="136"/>
    </row>
    <row r="21902" spans="79:79" ht="24" thickBot="1">
      <c r="CA21902" s="136"/>
    </row>
    <row r="21903" spans="79:79" ht="24" thickBot="1">
      <c r="CA21903" s="136"/>
    </row>
    <row r="21904" spans="79:79" ht="24" thickBot="1">
      <c r="CA21904" s="136"/>
    </row>
    <row r="21905" spans="79:79" ht="24" thickBot="1">
      <c r="CA21905" s="136"/>
    </row>
    <row r="21906" spans="79:79" ht="24" thickBot="1">
      <c r="CA21906" s="136"/>
    </row>
    <row r="21907" spans="79:79" ht="24" thickBot="1">
      <c r="CA21907" s="136"/>
    </row>
    <row r="21908" spans="79:79" ht="24" thickBot="1">
      <c r="CA21908" s="136"/>
    </row>
    <row r="21909" spans="79:79" ht="24" thickBot="1">
      <c r="CA21909" s="136"/>
    </row>
    <row r="21910" spans="79:79" ht="24" thickBot="1">
      <c r="CA21910" s="136"/>
    </row>
    <row r="21911" spans="79:79" ht="24" thickBot="1">
      <c r="CA21911" s="136"/>
    </row>
    <row r="21912" spans="79:79" ht="24" thickBot="1">
      <c r="CA21912" s="136"/>
    </row>
    <row r="21913" spans="79:79" ht="24" thickBot="1">
      <c r="CA21913" s="136"/>
    </row>
    <row r="21914" spans="79:79" ht="24" thickBot="1">
      <c r="CA21914" s="136"/>
    </row>
    <row r="21915" spans="79:79" ht="24" thickBot="1">
      <c r="CA21915" s="136"/>
    </row>
    <row r="21916" spans="79:79" ht="24" thickBot="1">
      <c r="CA21916" s="136"/>
    </row>
    <row r="21917" spans="79:79" ht="24" thickBot="1">
      <c r="CA21917" s="136"/>
    </row>
    <row r="21918" spans="79:79" ht="24" thickBot="1">
      <c r="CA21918" s="136"/>
    </row>
    <row r="21919" spans="79:79" ht="24" thickBot="1">
      <c r="CA21919" s="136"/>
    </row>
    <row r="21920" spans="79:79" ht="24" thickBot="1">
      <c r="CA21920" s="136"/>
    </row>
    <row r="21921" spans="79:79" ht="24" thickBot="1">
      <c r="CA21921" s="136"/>
    </row>
    <row r="21922" spans="79:79" ht="24" thickBot="1">
      <c r="CA21922" s="136"/>
    </row>
    <row r="21923" spans="79:79" ht="24" thickBot="1">
      <c r="CA21923" s="136"/>
    </row>
    <row r="21924" spans="79:79" ht="24" thickBot="1">
      <c r="CA21924" s="136"/>
    </row>
    <row r="21925" spans="79:79" ht="24" thickBot="1">
      <c r="CA21925" s="136"/>
    </row>
    <row r="21926" spans="79:79" ht="24" thickBot="1">
      <c r="CA21926" s="136"/>
    </row>
    <row r="21927" spans="79:79" ht="24" thickBot="1">
      <c r="CA21927" s="136"/>
    </row>
    <row r="21928" spans="79:79" ht="24" thickBot="1">
      <c r="CA21928" s="136"/>
    </row>
    <row r="21929" spans="79:79" ht="24" thickBot="1">
      <c r="CA21929" s="136"/>
    </row>
    <row r="21930" spans="79:79" ht="24" thickBot="1">
      <c r="CA21930" s="136"/>
    </row>
    <row r="21931" spans="79:79" ht="24" thickBot="1">
      <c r="CA21931" s="136"/>
    </row>
    <row r="21932" spans="79:79" ht="24" thickBot="1">
      <c r="CA21932" s="136"/>
    </row>
    <row r="21933" spans="79:79" ht="24" thickBot="1">
      <c r="CA21933" s="136"/>
    </row>
    <row r="21934" spans="79:79" ht="24" thickBot="1">
      <c r="CA21934" s="136"/>
    </row>
    <row r="21935" spans="79:79" ht="24" thickBot="1">
      <c r="CA21935" s="136"/>
    </row>
    <row r="21936" spans="79:79" ht="24" thickBot="1">
      <c r="CA21936" s="136"/>
    </row>
    <row r="21937" spans="79:79" ht="24" thickBot="1">
      <c r="CA21937" s="136"/>
    </row>
    <row r="21938" spans="79:79" ht="24" thickBot="1">
      <c r="CA21938" s="136"/>
    </row>
    <row r="21939" spans="79:79" ht="24" thickBot="1">
      <c r="CA21939" s="136"/>
    </row>
    <row r="21940" spans="79:79" ht="24" thickBot="1">
      <c r="CA21940" s="136"/>
    </row>
    <row r="21941" spans="79:79" ht="24" thickBot="1">
      <c r="CA21941" s="136"/>
    </row>
    <row r="21942" spans="79:79" ht="24" thickBot="1">
      <c r="CA21942" s="136"/>
    </row>
    <row r="21943" spans="79:79" ht="24" thickBot="1">
      <c r="CA21943" s="136"/>
    </row>
    <row r="21944" spans="79:79" ht="24" thickBot="1">
      <c r="CA21944" s="136"/>
    </row>
    <row r="21945" spans="79:79" ht="24" thickBot="1">
      <c r="CA21945" s="136"/>
    </row>
    <row r="21946" spans="79:79" ht="24" thickBot="1">
      <c r="CA21946" s="136"/>
    </row>
    <row r="21947" spans="79:79" ht="24" thickBot="1">
      <c r="CA21947" s="136"/>
    </row>
    <row r="21948" spans="79:79" ht="24" thickBot="1">
      <c r="CA21948" s="136"/>
    </row>
    <row r="21949" spans="79:79" ht="24" thickBot="1">
      <c r="CA21949" s="136"/>
    </row>
    <row r="21950" spans="79:79" ht="24" thickBot="1">
      <c r="CA21950" s="136"/>
    </row>
    <row r="21951" spans="79:79" ht="24" thickBot="1">
      <c r="CA21951" s="136"/>
    </row>
    <row r="21952" spans="79:79" ht="24" thickBot="1">
      <c r="CA21952" s="136"/>
    </row>
    <row r="21953" spans="79:79" ht="24" thickBot="1">
      <c r="CA21953" s="136"/>
    </row>
    <row r="21954" spans="79:79" ht="24" thickBot="1">
      <c r="CA21954" s="136"/>
    </row>
    <row r="21955" spans="79:79" ht="24" thickBot="1">
      <c r="CA21955" s="136"/>
    </row>
    <row r="21956" spans="79:79" ht="24" thickBot="1">
      <c r="CA21956" s="136"/>
    </row>
    <row r="21957" spans="79:79" ht="24" thickBot="1">
      <c r="CA21957" s="136"/>
    </row>
    <row r="21958" spans="79:79" ht="24" thickBot="1">
      <c r="CA21958" s="136"/>
    </row>
    <row r="21959" spans="79:79" ht="24" thickBot="1">
      <c r="CA21959" s="136"/>
    </row>
    <row r="21960" spans="79:79" ht="24" thickBot="1">
      <c r="CA21960" s="136"/>
    </row>
    <row r="21961" spans="79:79" ht="24" thickBot="1">
      <c r="CA21961" s="136"/>
    </row>
    <row r="21962" spans="79:79" ht="24" thickBot="1">
      <c r="CA21962" s="136"/>
    </row>
    <row r="21963" spans="79:79" ht="24" thickBot="1">
      <c r="CA21963" s="136"/>
    </row>
    <row r="21964" spans="79:79" ht="24" thickBot="1">
      <c r="CA21964" s="136"/>
    </row>
    <row r="21965" spans="79:79" ht="24" thickBot="1">
      <c r="CA21965" s="136"/>
    </row>
    <row r="21966" spans="79:79" ht="24" thickBot="1">
      <c r="CA21966" s="136"/>
    </row>
    <row r="21967" spans="79:79" ht="24" thickBot="1">
      <c r="CA21967" s="136"/>
    </row>
    <row r="21968" spans="79:79" ht="24" thickBot="1">
      <c r="CA21968" s="136"/>
    </row>
    <row r="21969" spans="79:79" ht="24" thickBot="1">
      <c r="CA21969" s="136"/>
    </row>
    <row r="21970" spans="79:79" ht="24" thickBot="1">
      <c r="CA21970" s="136"/>
    </row>
    <row r="21971" spans="79:79" ht="24" thickBot="1">
      <c r="CA21971" s="136"/>
    </row>
    <row r="21972" spans="79:79" ht="24" thickBot="1">
      <c r="CA21972" s="136"/>
    </row>
    <row r="21973" spans="79:79" ht="24" thickBot="1">
      <c r="CA21973" s="136"/>
    </row>
    <row r="21974" spans="79:79" ht="24" thickBot="1">
      <c r="CA21974" s="136"/>
    </row>
    <row r="21975" spans="79:79" ht="24" thickBot="1">
      <c r="CA21975" s="136"/>
    </row>
    <row r="21976" spans="79:79" ht="24" thickBot="1">
      <c r="CA21976" s="136"/>
    </row>
    <row r="21977" spans="79:79" ht="24" thickBot="1">
      <c r="CA21977" s="136"/>
    </row>
    <row r="21978" spans="79:79" ht="24" thickBot="1">
      <c r="CA21978" s="136"/>
    </row>
    <row r="21979" spans="79:79" ht="24" thickBot="1">
      <c r="CA21979" s="136"/>
    </row>
    <row r="21980" spans="79:79" ht="24" thickBot="1">
      <c r="CA21980" s="136"/>
    </row>
    <row r="21981" spans="79:79" ht="24" thickBot="1">
      <c r="CA21981" s="136"/>
    </row>
    <row r="21982" spans="79:79" ht="24" thickBot="1">
      <c r="CA21982" s="136"/>
    </row>
    <row r="21983" spans="79:79" ht="24" thickBot="1">
      <c r="CA21983" s="136"/>
    </row>
    <row r="21984" spans="79:79" ht="24" thickBot="1">
      <c r="CA21984" s="136"/>
    </row>
    <row r="21985" spans="79:79" ht="24" thickBot="1">
      <c r="CA21985" s="136"/>
    </row>
    <row r="21986" spans="79:79" ht="24" thickBot="1">
      <c r="CA21986" s="136"/>
    </row>
    <row r="21987" spans="79:79" ht="24" thickBot="1">
      <c r="CA21987" s="136"/>
    </row>
    <row r="21988" spans="79:79" ht="24" thickBot="1">
      <c r="CA21988" s="136"/>
    </row>
    <row r="21989" spans="79:79" ht="24" thickBot="1">
      <c r="CA21989" s="136"/>
    </row>
    <row r="21990" spans="79:79" ht="24" thickBot="1">
      <c r="CA21990" s="136"/>
    </row>
    <row r="21991" spans="79:79" ht="24" thickBot="1">
      <c r="CA21991" s="136"/>
    </row>
    <row r="21992" spans="79:79" ht="24" thickBot="1">
      <c r="CA21992" s="136"/>
    </row>
    <row r="21993" spans="79:79" ht="24" thickBot="1">
      <c r="CA21993" s="136"/>
    </row>
    <row r="21994" spans="79:79" ht="24" thickBot="1">
      <c r="CA21994" s="136"/>
    </row>
    <row r="21995" spans="79:79" ht="24" thickBot="1">
      <c r="CA21995" s="136"/>
    </row>
    <row r="21996" spans="79:79" ht="24" thickBot="1">
      <c r="CA21996" s="136"/>
    </row>
    <row r="21997" spans="79:79" ht="24" thickBot="1">
      <c r="CA21997" s="136"/>
    </row>
    <row r="21998" spans="79:79" ht="24" thickBot="1">
      <c r="CA21998" s="136"/>
    </row>
    <row r="21999" spans="79:79" ht="24" thickBot="1">
      <c r="CA21999" s="136"/>
    </row>
    <row r="22000" spans="79:79" ht="24" thickBot="1">
      <c r="CA22000" s="136"/>
    </row>
    <row r="22001" spans="79:79" ht="24" thickBot="1">
      <c r="CA22001" s="136"/>
    </row>
    <row r="22002" spans="79:79" ht="24" thickBot="1">
      <c r="CA22002" s="136"/>
    </row>
    <row r="22003" spans="79:79" ht="24" thickBot="1">
      <c r="CA22003" s="136"/>
    </row>
    <row r="22004" spans="79:79" ht="24" thickBot="1">
      <c r="CA22004" s="136"/>
    </row>
    <row r="22005" spans="79:79" ht="24" thickBot="1">
      <c r="CA22005" s="136"/>
    </row>
    <row r="22006" spans="79:79" ht="24" thickBot="1">
      <c r="CA22006" s="136"/>
    </row>
    <row r="22007" spans="79:79" ht="24" thickBot="1">
      <c r="CA22007" s="136"/>
    </row>
    <row r="22008" spans="79:79" ht="24" thickBot="1">
      <c r="CA22008" s="136"/>
    </row>
    <row r="22009" spans="79:79" ht="24" thickBot="1">
      <c r="CA22009" s="136"/>
    </row>
    <row r="22010" spans="79:79" ht="24" thickBot="1">
      <c r="CA22010" s="136"/>
    </row>
    <row r="22011" spans="79:79" ht="24" thickBot="1">
      <c r="CA22011" s="136"/>
    </row>
    <row r="22012" spans="79:79" ht="24" thickBot="1">
      <c r="CA22012" s="136"/>
    </row>
    <row r="22013" spans="79:79" ht="24" thickBot="1">
      <c r="CA22013" s="136"/>
    </row>
    <row r="22014" spans="79:79" ht="24" thickBot="1">
      <c r="CA22014" s="136"/>
    </row>
    <row r="22015" spans="79:79" ht="24" thickBot="1">
      <c r="CA22015" s="136"/>
    </row>
    <row r="22016" spans="79:79" ht="24" thickBot="1">
      <c r="CA22016" s="136"/>
    </row>
    <row r="22017" spans="79:79" ht="24" thickBot="1">
      <c r="CA22017" s="136"/>
    </row>
    <row r="22018" spans="79:79" ht="24" thickBot="1">
      <c r="CA22018" s="136"/>
    </row>
    <row r="22019" spans="79:79" ht="24" thickBot="1">
      <c r="CA22019" s="136"/>
    </row>
    <row r="22020" spans="79:79" ht="24" thickBot="1">
      <c r="CA22020" s="136"/>
    </row>
    <row r="22021" spans="79:79" ht="24" thickBot="1">
      <c r="CA22021" s="136"/>
    </row>
    <row r="22022" spans="79:79" ht="24" thickBot="1">
      <c r="CA22022" s="136"/>
    </row>
    <row r="22023" spans="79:79" ht="24" thickBot="1">
      <c r="CA22023" s="136"/>
    </row>
    <row r="22024" spans="79:79" ht="24" thickBot="1">
      <c r="CA22024" s="136"/>
    </row>
    <row r="22025" spans="79:79" ht="24" thickBot="1">
      <c r="CA22025" s="136"/>
    </row>
    <row r="22026" spans="79:79" ht="24" thickBot="1">
      <c r="CA22026" s="136"/>
    </row>
    <row r="22027" spans="79:79" ht="24" thickBot="1">
      <c r="CA22027" s="136"/>
    </row>
    <row r="22028" spans="79:79" ht="24" thickBot="1">
      <c r="CA22028" s="136"/>
    </row>
    <row r="22029" spans="79:79" ht="24" thickBot="1">
      <c r="CA22029" s="136"/>
    </row>
    <row r="22030" spans="79:79" ht="24" thickBot="1">
      <c r="CA22030" s="136"/>
    </row>
    <row r="22031" spans="79:79" ht="24" thickBot="1">
      <c r="CA22031" s="136"/>
    </row>
    <row r="22032" spans="79:79" ht="24" thickBot="1">
      <c r="CA22032" s="136"/>
    </row>
    <row r="22033" spans="79:79" ht="24" thickBot="1">
      <c r="CA22033" s="136"/>
    </row>
    <row r="22034" spans="79:79" ht="24" thickBot="1">
      <c r="CA22034" s="136"/>
    </row>
    <row r="22035" spans="79:79" ht="24" thickBot="1">
      <c r="CA22035" s="136"/>
    </row>
    <row r="22036" spans="79:79" ht="24" thickBot="1">
      <c r="CA22036" s="136"/>
    </row>
    <row r="22037" spans="79:79" ht="24" thickBot="1">
      <c r="CA22037" s="136"/>
    </row>
    <row r="22038" spans="79:79" ht="24" thickBot="1">
      <c r="CA22038" s="136"/>
    </row>
    <row r="22039" spans="79:79" ht="24" thickBot="1">
      <c r="CA22039" s="136"/>
    </row>
    <row r="22040" spans="79:79" ht="24" thickBot="1">
      <c r="CA22040" s="136"/>
    </row>
    <row r="22041" spans="79:79" ht="24" thickBot="1">
      <c r="CA22041" s="136"/>
    </row>
    <row r="22042" spans="79:79" ht="24" thickBot="1">
      <c r="CA22042" s="136"/>
    </row>
    <row r="22043" spans="79:79" ht="24" thickBot="1">
      <c r="CA22043" s="136"/>
    </row>
    <row r="22044" spans="79:79" ht="24" thickBot="1">
      <c r="CA22044" s="136"/>
    </row>
    <row r="22045" spans="79:79" ht="24" thickBot="1">
      <c r="CA22045" s="136"/>
    </row>
    <row r="22046" spans="79:79" ht="24" thickBot="1">
      <c r="CA22046" s="136"/>
    </row>
    <row r="22047" spans="79:79" ht="24" thickBot="1">
      <c r="CA22047" s="136"/>
    </row>
    <row r="22048" spans="79:79" ht="24" thickBot="1">
      <c r="CA22048" s="136"/>
    </row>
    <row r="22049" spans="79:79" ht="24" thickBot="1">
      <c r="CA22049" s="136"/>
    </row>
    <row r="22050" spans="79:79" ht="24" thickBot="1">
      <c r="CA22050" s="136"/>
    </row>
    <row r="22051" spans="79:79" ht="24" thickBot="1">
      <c r="CA22051" s="136"/>
    </row>
    <row r="22052" spans="79:79" ht="24" thickBot="1">
      <c r="CA22052" s="136"/>
    </row>
    <row r="22053" spans="79:79" ht="24" thickBot="1">
      <c r="CA22053" s="136"/>
    </row>
    <row r="22054" spans="79:79" ht="24" thickBot="1">
      <c r="CA22054" s="136"/>
    </row>
    <row r="22055" spans="79:79" ht="24" thickBot="1">
      <c r="CA22055" s="136"/>
    </row>
    <row r="22056" spans="79:79" ht="24" thickBot="1">
      <c r="CA22056" s="136"/>
    </row>
    <row r="22057" spans="79:79" ht="24" thickBot="1">
      <c r="CA22057" s="136"/>
    </row>
    <row r="22058" spans="79:79" ht="24" thickBot="1">
      <c r="CA22058" s="136"/>
    </row>
    <row r="22059" spans="79:79" ht="24" thickBot="1">
      <c r="CA22059" s="136"/>
    </row>
    <row r="22060" spans="79:79" ht="24" thickBot="1">
      <c r="CA22060" s="136"/>
    </row>
    <row r="22061" spans="79:79" ht="24" thickBot="1">
      <c r="CA22061" s="136"/>
    </row>
    <row r="22062" spans="79:79" ht="24" thickBot="1">
      <c r="CA22062" s="136"/>
    </row>
    <row r="22063" spans="79:79" ht="24" thickBot="1">
      <c r="CA22063" s="136"/>
    </row>
    <row r="22064" spans="79:79" ht="24" thickBot="1">
      <c r="CA22064" s="136"/>
    </row>
    <row r="22065" spans="79:79" ht="24" thickBot="1">
      <c r="CA22065" s="136"/>
    </row>
    <row r="22066" spans="79:79" ht="24" thickBot="1">
      <c r="CA22066" s="136"/>
    </row>
    <row r="22067" spans="79:79" ht="24" thickBot="1">
      <c r="CA22067" s="136"/>
    </row>
    <row r="22068" spans="79:79" ht="24" thickBot="1">
      <c r="CA22068" s="136"/>
    </row>
    <row r="22069" spans="79:79" ht="24" thickBot="1">
      <c r="CA22069" s="136"/>
    </row>
    <row r="22070" spans="79:79" ht="24" thickBot="1">
      <c r="CA22070" s="136"/>
    </row>
    <row r="22071" spans="79:79" ht="24" thickBot="1">
      <c r="CA22071" s="136"/>
    </row>
    <row r="22072" spans="79:79" ht="24" thickBot="1">
      <c r="CA22072" s="136"/>
    </row>
    <row r="22073" spans="79:79" ht="24" thickBot="1">
      <c r="CA22073" s="136"/>
    </row>
    <row r="22074" spans="79:79" ht="24" thickBot="1">
      <c r="CA22074" s="136"/>
    </row>
    <row r="22075" spans="79:79" ht="24" thickBot="1">
      <c r="CA22075" s="136"/>
    </row>
    <row r="22076" spans="79:79" ht="24" thickBot="1">
      <c r="CA22076" s="136"/>
    </row>
    <row r="22077" spans="79:79" ht="24" thickBot="1">
      <c r="CA22077" s="136"/>
    </row>
    <row r="22078" spans="79:79" ht="24" thickBot="1">
      <c r="CA22078" s="136"/>
    </row>
    <row r="22079" spans="79:79" ht="24" thickBot="1">
      <c r="CA22079" s="136"/>
    </row>
    <row r="22080" spans="79:79" ht="24" thickBot="1">
      <c r="CA22080" s="136"/>
    </row>
    <row r="22081" spans="79:79" ht="24" thickBot="1">
      <c r="CA22081" s="136"/>
    </row>
    <row r="22082" spans="79:79" ht="24" thickBot="1">
      <c r="CA22082" s="136"/>
    </row>
    <row r="22083" spans="79:79" ht="24" thickBot="1">
      <c r="CA22083" s="136"/>
    </row>
    <row r="22084" spans="79:79" ht="24" thickBot="1">
      <c r="CA22084" s="136"/>
    </row>
    <row r="22085" spans="79:79" ht="24" thickBot="1">
      <c r="CA22085" s="136"/>
    </row>
    <row r="22086" spans="79:79" ht="24" thickBot="1">
      <c r="CA22086" s="136"/>
    </row>
    <row r="22087" spans="79:79" ht="24" thickBot="1">
      <c r="CA22087" s="136"/>
    </row>
    <row r="22088" spans="79:79" ht="24" thickBot="1">
      <c r="CA22088" s="136"/>
    </row>
    <row r="22089" spans="79:79" ht="24" thickBot="1">
      <c r="CA22089" s="136"/>
    </row>
    <row r="22090" spans="79:79" ht="24" thickBot="1">
      <c r="CA22090" s="136"/>
    </row>
    <row r="22091" spans="79:79" ht="24" thickBot="1">
      <c r="CA22091" s="136"/>
    </row>
    <row r="22092" spans="79:79" ht="24" thickBot="1">
      <c r="CA22092" s="136"/>
    </row>
    <row r="22093" spans="79:79" ht="24" thickBot="1">
      <c r="CA22093" s="136"/>
    </row>
    <row r="22094" spans="79:79" ht="24" thickBot="1">
      <c r="CA22094" s="136"/>
    </row>
    <row r="22095" spans="79:79" ht="24" thickBot="1">
      <c r="CA22095" s="136"/>
    </row>
    <row r="22096" spans="79:79" ht="24" thickBot="1">
      <c r="CA22096" s="136"/>
    </row>
    <row r="22097" spans="79:79" ht="24" thickBot="1">
      <c r="CA22097" s="136"/>
    </row>
    <row r="22098" spans="79:79" ht="24" thickBot="1">
      <c r="CA22098" s="136"/>
    </row>
    <row r="22099" spans="79:79" ht="24" thickBot="1">
      <c r="CA22099" s="136"/>
    </row>
    <row r="22100" spans="79:79" ht="24" thickBot="1">
      <c r="CA22100" s="136"/>
    </row>
    <row r="22101" spans="79:79" ht="24" thickBot="1">
      <c r="CA22101" s="136"/>
    </row>
    <row r="22102" spans="79:79" ht="24" thickBot="1">
      <c r="CA22102" s="136"/>
    </row>
    <row r="22103" spans="79:79" ht="24" thickBot="1">
      <c r="CA22103" s="136"/>
    </row>
    <row r="22104" spans="79:79" ht="24" thickBot="1">
      <c r="CA22104" s="136"/>
    </row>
    <row r="22105" spans="79:79" ht="24" thickBot="1">
      <c r="CA22105" s="136"/>
    </row>
    <row r="22106" spans="79:79" ht="24" thickBot="1">
      <c r="CA22106" s="136"/>
    </row>
    <row r="22107" spans="79:79" ht="24" thickBot="1">
      <c r="CA22107" s="136"/>
    </row>
    <row r="22108" spans="79:79" ht="24" thickBot="1">
      <c r="CA22108" s="136"/>
    </row>
    <row r="22109" spans="79:79" ht="24" thickBot="1">
      <c r="CA22109" s="136"/>
    </row>
    <row r="22110" spans="79:79" ht="24" thickBot="1">
      <c r="CA22110" s="136"/>
    </row>
    <row r="22111" spans="79:79" ht="24" thickBot="1">
      <c r="CA22111" s="136"/>
    </row>
    <row r="22112" spans="79:79" ht="24" thickBot="1">
      <c r="CA22112" s="136"/>
    </row>
    <row r="22113" spans="79:79" ht="24" thickBot="1">
      <c r="CA22113" s="136"/>
    </row>
    <row r="22114" spans="79:79" ht="24" thickBot="1">
      <c r="CA22114" s="136"/>
    </row>
    <row r="22115" spans="79:79" ht="24" thickBot="1">
      <c r="CA22115" s="136"/>
    </row>
    <row r="22116" spans="79:79" ht="24" thickBot="1">
      <c r="CA22116" s="136"/>
    </row>
    <row r="22117" spans="79:79" ht="24" thickBot="1">
      <c r="CA22117" s="136"/>
    </row>
    <row r="22118" spans="79:79" ht="24" thickBot="1">
      <c r="CA22118" s="136"/>
    </row>
    <row r="22119" spans="79:79" ht="24" thickBot="1">
      <c r="CA22119" s="136"/>
    </row>
    <row r="22120" spans="79:79" ht="24" thickBot="1">
      <c r="CA22120" s="136"/>
    </row>
    <row r="22121" spans="79:79" ht="24" thickBot="1">
      <c r="CA22121" s="136"/>
    </row>
    <row r="22122" spans="79:79" ht="24" thickBot="1">
      <c r="CA22122" s="136"/>
    </row>
    <row r="22123" spans="79:79" ht="24" thickBot="1">
      <c r="CA22123" s="136"/>
    </row>
    <row r="22124" spans="79:79" ht="24" thickBot="1">
      <c r="CA22124" s="136"/>
    </row>
    <row r="22125" spans="79:79" ht="24" thickBot="1">
      <c r="CA22125" s="136"/>
    </row>
    <row r="22126" spans="79:79" ht="24" thickBot="1">
      <c r="CA22126" s="136"/>
    </row>
    <row r="22127" spans="79:79" ht="24" thickBot="1">
      <c r="CA22127" s="136"/>
    </row>
    <row r="22128" spans="79:79" ht="24" thickBot="1">
      <c r="CA22128" s="136"/>
    </row>
    <row r="22129" spans="79:79" ht="24" thickBot="1">
      <c r="CA22129" s="136"/>
    </row>
    <row r="22130" spans="79:79" ht="24" thickBot="1">
      <c r="CA22130" s="136"/>
    </row>
    <row r="22131" spans="79:79" ht="24" thickBot="1">
      <c r="CA22131" s="136"/>
    </row>
    <row r="22132" spans="79:79" ht="24" thickBot="1">
      <c r="CA22132" s="136"/>
    </row>
    <row r="22133" spans="79:79" ht="24" thickBot="1">
      <c r="CA22133" s="136"/>
    </row>
    <row r="22134" spans="79:79" ht="24" thickBot="1">
      <c r="CA22134" s="136"/>
    </row>
    <row r="22135" spans="79:79" ht="24" thickBot="1">
      <c r="CA22135" s="136"/>
    </row>
    <row r="22136" spans="79:79" ht="24" thickBot="1">
      <c r="CA22136" s="136"/>
    </row>
    <row r="22137" spans="79:79" ht="24" thickBot="1">
      <c r="CA22137" s="136"/>
    </row>
    <row r="22138" spans="79:79" ht="24" thickBot="1">
      <c r="CA22138" s="136"/>
    </row>
    <row r="22139" spans="79:79" ht="24" thickBot="1">
      <c r="CA22139" s="136"/>
    </row>
    <row r="22140" spans="79:79" ht="24" thickBot="1">
      <c r="CA22140" s="136"/>
    </row>
    <row r="22141" spans="79:79" ht="24" thickBot="1">
      <c r="CA22141" s="136"/>
    </row>
    <row r="22142" spans="79:79" ht="24" thickBot="1">
      <c r="CA22142" s="136"/>
    </row>
    <row r="22143" spans="79:79" ht="24" thickBot="1">
      <c r="CA22143" s="136"/>
    </row>
    <row r="22144" spans="79:79" ht="24" thickBot="1">
      <c r="CA22144" s="136"/>
    </row>
    <row r="22145" spans="79:79" ht="24" thickBot="1">
      <c r="CA22145" s="136"/>
    </row>
    <row r="22146" spans="79:79" ht="24" thickBot="1">
      <c r="CA22146" s="136"/>
    </row>
    <row r="22147" spans="79:79" ht="24" thickBot="1">
      <c r="CA22147" s="136"/>
    </row>
    <row r="22148" spans="79:79" ht="24" thickBot="1">
      <c r="CA22148" s="136"/>
    </row>
    <row r="22149" spans="79:79" ht="24" thickBot="1">
      <c r="CA22149" s="136"/>
    </row>
    <row r="22150" spans="79:79" ht="24" thickBot="1">
      <c r="CA22150" s="136"/>
    </row>
    <row r="22151" spans="79:79" ht="24" thickBot="1">
      <c r="CA22151" s="136"/>
    </row>
    <row r="22152" spans="79:79" ht="24" thickBot="1">
      <c r="CA22152" s="136"/>
    </row>
    <row r="22153" spans="79:79" ht="24" thickBot="1">
      <c r="CA22153" s="136"/>
    </row>
    <row r="22154" spans="79:79" ht="24" thickBot="1">
      <c r="CA22154" s="136"/>
    </row>
    <row r="22155" spans="79:79" ht="24" thickBot="1">
      <c r="CA22155" s="136"/>
    </row>
    <row r="22156" spans="79:79" ht="24" thickBot="1">
      <c r="CA22156" s="136"/>
    </row>
    <row r="22157" spans="79:79" ht="24" thickBot="1">
      <c r="CA22157" s="136"/>
    </row>
    <row r="22158" spans="79:79" ht="24" thickBot="1">
      <c r="CA22158" s="136"/>
    </row>
    <row r="22159" spans="79:79" ht="24" thickBot="1">
      <c r="CA22159" s="136"/>
    </row>
    <row r="22160" spans="79:79" ht="24" thickBot="1">
      <c r="CA22160" s="136"/>
    </row>
    <row r="22161" spans="79:79" ht="24" thickBot="1">
      <c r="CA22161" s="136"/>
    </row>
    <row r="22162" spans="79:79" ht="24" thickBot="1">
      <c r="CA22162" s="136"/>
    </row>
    <row r="22163" spans="79:79" ht="24" thickBot="1">
      <c r="CA22163" s="136"/>
    </row>
    <row r="22164" spans="79:79" ht="24" thickBot="1">
      <c r="CA22164" s="136"/>
    </row>
    <row r="22165" spans="79:79" ht="24" thickBot="1">
      <c r="CA22165" s="136"/>
    </row>
    <row r="22166" spans="79:79" ht="24" thickBot="1">
      <c r="CA22166" s="136"/>
    </row>
    <row r="22167" spans="79:79" ht="24" thickBot="1">
      <c r="CA22167" s="136"/>
    </row>
    <row r="22168" spans="79:79" ht="24" thickBot="1">
      <c r="CA22168" s="136"/>
    </row>
    <row r="22169" spans="79:79" ht="24" thickBot="1">
      <c r="CA22169" s="136"/>
    </row>
    <row r="22170" spans="79:79" ht="24" thickBot="1">
      <c r="CA22170" s="136"/>
    </row>
    <row r="22171" spans="79:79" ht="24" thickBot="1">
      <c r="CA22171" s="136"/>
    </row>
    <row r="22172" spans="79:79" ht="24" thickBot="1">
      <c r="CA22172" s="136"/>
    </row>
    <row r="22173" spans="79:79" ht="24" thickBot="1">
      <c r="CA22173" s="136"/>
    </row>
    <row r="22174" spans="79:79" ht="24" thickBot="1">
      <c r="CA22174" s="136"/>
    </row>
    <row r="22175" spans="79:79" ht="24" thickBot="1">
      <c r="CA22175" s="136"/>
    </row>
    <row r="22176" spans="79:79" ht="24" thickBot="1">
      <c r="CA22176" s="136"/>
    </row>
    <row r="22177" spans="79:79" ht="24" thickBot="1">
      <c r="CA22177" s="136"/>
    </row>
    <row r="22178" spans="79:79" ht="24" thickBot="1">
      <c r="CA22178" s="136"/>
    </row>
    <row r="22179" spans="79:79" ht="24" thickBot="1">
      <c r="CA22179" s="136"/>
    </row>
    <row r="22180" spans="79:79" ht="24" thickBot="1">
      <c r="CA22180" s="136"/>
    </row>
    <row r="22181" spans="79:79" ht="24" thickBot="1">
      <c r="CA22181" s="136"/>
    </row>
    <row r="22182" spans="79:79" ht="24" thickBot="1">
      <c r="CA22182" s="136"/>
    </row>
    <row r="22183" spans="79:79" ht="24" thickBot="1">
      <c r="CA22183" s="136"/>
    </row>
    <row r="22184" spans="79:79" ht="24" thickBot="1">
      <c r="CA22184" s="136"/>
    </row>
    <row r="22185" spans="79:79" ht="24" thickBot="1">
      <c r="CA22185" s="136"/>
    </row>
    <row r="22186" spans="79:79" ht="24" thickBot="1">
      <c r="CA22186" s="136"/>
    </row>
    <row r="22187" spans="79:79" ht="24" thickBot="1">
      <c r="CA22187" s="136"/>
    </row>
    <row r="22188" spans="79:79" ht="24" thickBot="1">
      <c r="CA22188" s="136"/>
    </row>
    <row r="22189" spans="79:79" ht="24" thickBot="1">
      <c r="CA22189" s="136"/>
    </row>
    <row r="22190" spans="79:79" ht="24" thickBot="1">
      <c r="CA22190" s="136"/>
    </row>
    <row r="22191" spans="79:79" ht="24" thickBot="1">
      <c r="CA22191" s="136"/>
    </row>
    <row r="22192" spans="79:79" ht="24" thickBot="1">
      <c r="CA22192" s="136"/>
    </row>
    <row r="22193" spans="79:79" ht="24" thickBot="1">
      <c r="CA22193" s="136"/>
    </row>
    <row r="22194" spans="79:79" ht="24" thickBot="1">
      <c r="CA22194" s="136"/>
    </row>
    <row r="22195" spans="79:79" ht="24" thickBot="1">
      <c r="CA22195" s="136"/>
    </row>
    <row r="22196" spans="79:79" ht="24" thickBot="1">
      <c r="CA22196" s="136"/>
    </row>
    <row r="22197" spans="79:79" ht="24" thickBot="1">
      <c r="CA22197" s="136"/>
    </row>
    <row r="22198" spans="79:79" ht="24" thickBot="1">
      <c r="CA22198" s="136"/>
    </row>
    <row r="22199" spans="79:79" ht="24" thickBot="1">
      <c r="CA22199" s="136"/>
    </row>
    <row r="22200" spans="79:79" ht="24" thickBot="1">
      <c r="CA22200" s="136"/>
    </row>
    <row r="22201" spans="79:79" ht="24" thickBot="1">
      <c r="CA22201" s="136"/>
    </row>
    <row r="22202" spans="79:79" ht="24" thickBot="1">
      <c r="CA22202" s="136"/>
    </row>
    <row r="22203" spans="79:79" ht="24" thickBot="1">
      <c r="CA22203" s="136"/>
    </row>
    <row r="22204" spans="79:79" ht="24" thickBot="1">
      <c r="CA22204" s="136"/>
    </row>
    <row r="22205" spans="79:79" ht="24" thickBot="1">
      <c r="CA22205" s="136"/>
    </row>
    <row r="22206" spans="79:79" ht="24" thickBot="1">
      <c r="CA22206" s="136"/>
    </row>
    <row r="22207" spans="79:79" ht="24" thickBot="1">
      <c r="CA22207" s="136"/>
    </row>
    <row r="22208" spans="79:79" ht="24" thickBot="1">
      <c r="CA22208" s="136"/>
    </row>
    <row r="22209" spans="79:79" ht="24" thickBot="1">
      <c r="CA22209" s="136"/>
    </row>
    <row r="22210" spans="79:79" ht="24" thickBot="1">
      <c r="CA22210" s="136"/>
    </row>
    <row r="22211" spans="79:79" ht="24" thickBot="1">
      <c r="CA22211" s="136"/>
    </row>
    <row r="22212" spans="79:79" ht="24" thickBot="1">
      <c r="CA22212" s="136"/>
    </row>
    <row r="22213" spans="79:79" ht="24" thickBot="1">
      <c r="CA22213" s="136"/>
    </row>
    <row r="22214" spans="79:79" ht="24" thickBot="1">
      <c r="CA22214" s="136"/>
    </row>
    <row r="22215" spans="79:79" ht="24" thickBot="1">
      <c r="CA22215" s="136"/>
    </row>
    <row r="22216" spans="79:79" ht="24" thickBot="1">
      <c r="CA22216" s="136"/>
    </row>
    <row r="22217" spans="79:79" ht="24" thickBot="1">
      <c r="CA22217" s="136"/>
    </row>
    <row r="22218" spans="79:79" ht="24" thickBot="1">
      <c r="CA22218" s="136"/>
    </row>
    <row r="22219" spans="79:79" ht="24" thickBot="1">
      <c r="CA22219" s="136"/>
    </row>
    <row r="22220" spans="79:79" ht="24" thickBot="1">
      <c r="CA22220" s="136"/>
    </row>
    <row r="22221" spans="79:79" ht="24" thickBot="1">
      <c r="CA22221" s="136"/>
    </row>
    <row r="22222" spans="79:79" ht="24" thickBot="1">
      <c r="CA22222" s="136"/>
    </row>
    <row r="22223" spans="79:79" ht="24" thickBot="1">
      <c r="CA22223" s="136"/>
    </row>
    <row r="22224" spans="79:79" ht="24" thickBot="1">
      <c r="CA22224" s="136"/>
    </row>
    <row r="22225" spans="79:79" ht="24" thickBot="1">
      <c r="CA22225" s="136"/>
    </row>
    <row r="22226" spans="79:79" ht="24" thickBot="1">
      <c r="CA22226" s="136"/>
    </row>
    <row r="22227" spans="79:79" ht="24" thickBot="1">
      <c r="CA22227" s="136"/>
    </row>
    <row r="22228" spans="79:79" ht="24" thickBot="1">
      <c r="CA22228" s="136"/>
    </row>
    <row r="22229" spans="79:79" ht="24" thickBot="1">
      <c r="CA22229" s="136"/>
    </row>
    <row r="22230" spans="79:79" ht="24" thickBot="1">
      <c r="CA22230" s="136"/>
    </row>
    <row r="22231" spans="79:79" ht="24" thickBot="1">
      <c r="CA22231" s="136"/>
    </row>
    <row r="22232" spans="79:79" ht="24" thickBot="1">
      <c r="CA22232" s="136"/>
    </row>
    <row r="22233" spans="79:79" ht="24" thickBot="1">
      <c r="CA22233" s="136"/>
    </row>
    <row r="22234" spans="79:79" ht="24" thickBot="1">
      <c r="CA22234" s="136"/>
    </row>
    <row r="22235" spans="79:79" ht="24" thickBot="1">
      <c r="CA22235" s="136"/>
    </row>
    <row r="22236" spans="79:79" ht="24" thickBot="1">
      <c r="CA22236" s="136"/>
    </row>
    <row r="22237" spans="79:79" ht="24" thickBot="1">
      <c r="CA22237" s="136"/>
    </row>
    <row r="22238" spans="79:79" ht="24" thickBot="1">
      <c r="CA22238" s="136"/>
    </row>
    <row r="22239" spans="79:79" ht="24" thickBot="1">
      <c r="CA22239" s="136"/>
    </row>
    <row r="22240" spans="79:79" ht="24" thickBot="1">
      <c r="CA22240" s="136"/>
    </row>
    <row r="22241" spans="79:79" ht="24" thickBot="1">
      <c r="CA22241" s="136"/>
    </row>
    <row r="22242" spans="79:79" ht="24" thickBot="1">
      <c r="CA22242" s="136"/>
    </row>
    <row r="22243" spans="79:79" ht="24" thickBot="1">
      <c r="CA22243" s="136"/>
    </row>
    <row r="22244" spans="79:79" ht="24" thickBot="1">
      <c r="CA22244" s="136"/>
    </row>
    <row r="22245" spans="79:79" ht="24" thickBot="1">
      <c r="CA22245" s="136"/>
    </row>
    <row r="22246" spans="79:79" ht="24" thickBot="1">
      <c r="CA22246" s="136"/>
    </row>
    <row r="22247" spans="79:79" ht="24" thickBot="1">
      <c r="CA22247" s="136"/>
    </row>
    <row r="22248" spans="79:79" ht="24" thickBot="1">
      <c r="CA22248" s="136"/>
    </row>
    <row r="22249" spans="79:79" ht="24" thickBot="1">
      <c r="CA22249" s="136"/>
    </row>
    <row r="22250" spans="79:79" ht="24" thickBot="1">
      <c r="CA22250" s="136"/>
    </row>
    <row r="22251" spans="79:79" ht="24" thickBot="1">
      <c r="CA22251" s="136"/>
    </row>
    <row r="22252" spans="79:79" ht="24" thickBot="1">
      <c r="CA22252" s="136"/>
    </row>
    <row r="22253" spans="79:79" ht="24" thickBot="1">
      <c r="CA22253" s="136"/>
    </row>
    <row r="22254" spans="79:79" ht="24" thickBot="1">
      <c r="CA22254" s="136"/>
    </row>
    <row r="22255" spans="79:79" ht="24" thickBot="1">
      <c r="CA22255" s="136"/>
    </row>
    <row r="22256" spans="79:79" ht="24" thickBot="1">
      <c r="CA22256" s="136"/>
    </row>
    <row r="22257" spans="79:79" ht="24" thickBot="1">
      <c r="CA22257" s="136"/>
    </row>
    <row r="22258" spans="79:79" ht="24" thickBot="1">
      <c r="CA22258" s="136"/>
    </row>
    <row r="22259" spans="79:79" ht="24" thickBot="1">
      <c r="CA22259" s="136"/>
    </row>
    <row r="22260" spans="79:79" ht="24" thickBot="1">
      <c r="CA22260" s="136"/>
    </row>
    <row r="22261" spans="79:79" ht="24" thickBot="1">
      <c r="CA22261" s="136"/>
    </row>
    <row r="22262" spans="79:79" ht="24" thickBot="1">
      <c r="CA22262" s="136"/>
    </row>
    <row r="22263" spans="79:79" ht="24" thickBot="1">
      <c r="CA22263" s="136"/>
    </row>
    <row r="22264" spans="79:79" ht="24" thickBot="1">
      <c r="CA22264" s="136"/>
    </row>
    <row r="22265" spans="79:79" ht="24" thickBot="1">
      <c r="CA22265" s="136"/>
    </row>
    <row r="22266" spans="79:79" ht="24" thickBot="1">
      <c r="CA22266" s="136"/>
    </row>
    <row r="22267" spans="79:79" ht="24" thickBot="1">
      <c r="CA22267" s="136"/>
    </row>
    <row r="22268" spans="79:79" ht="24" thickBot="1">
      <c r="CA22268" s="136"/>
    </row>
    <row r="22269" spans="79:79" ht="24" thickBot="1">
      <c r="CA22269" s="136"/>
    </row>
    <row r="22270" spans="79:79" ht="24" thickBot="1">
      <c r="CA22270" s="136"/>
    </row>
    <row r="22271" spans="79:79" ht="24" thickBot="1">
      <c r="CA22271" s="136"/>
    </row>
    <row r="22272" spans="79:79" ht="24" thickBot="1">
      <c r="CA22272" s="136"/>
    </row>
    <row r="22273" spans="79:79" ht="24" thickBot="1">
      <c r="CA22273" s="136"/>
    </row>
    <row r="22274" spans="79:79" ht="24" thickBot="1">
      <c r="CA22274" s="136"/>
    </row>
    <row r="22275" spans="79:79" ht="24" thickBot="1">
      <c r="CA22275" s="136"/>
    </row>
    <row r="22276" spans="79:79" ht="24" thickBot="1">
      <c r="CA22276" s="136"/>
    </row>
    <row r="22277" spans="79:79" ht="24" thickBot="1">
      <c r="CA22277" s="136"/>
    </row>
    <row r="22278" spans="79:79" ht="24" thickBot="1">
      <c r="CA22278" s="136"/>
    </row>
    <row r="22279" spans="79:79" ht="24" thickBot="1">
      <c r="CA22279" s="136"/>
    </row>
    <row r="22280" spans="79:79" ht="24" thickBot="1">
      <c r="CA22280" s="136"/>
    </row>
    <row r="22281" spans="79:79" ht="24" thickBot="1">
      <c r="CA22281" s="136"/>
    </row>
    <row r="22282" spans="79:79" ht="24" thickBot="1">
      <c r="CA22282" s="136"/>
    </row>
    <row r="22283" spans="79:79" ht="24" thickBot="1">
      <c r="CA22283" s="136"/>
    </row>
    <row r="22284" spans="79:79" ht="24" thickBot="1">
      <c r="CA22284" s="136"/>
    </row>
    <row r="22285" spans="79:79" ht="24" thickBot="1">
      <c r="CA22285" s="136"/>
    </row>
    <row r="22286" spans="79:79" ht="24" thickBot="1">
      <c r="CA22286" s="136"/>
    </row>
    <row r="22287" spans="79:79" ht="24" thickBot="1">
      <c r="CA22287" s="136"/>
    </row>
    <row r="22288" spans="79:79" ht="24" thickBot="1">
      <c r="CA22288" s="136"/>
    </row>
    <row r="22289" spans="79:79" ht="24" thickBot="1">
      <c r="CA22289" s="136"/>
    </row>
    <row r="22290" spans="79:79" ht="24" thickBot="1">
      <c r="CA22290" s="136"/>
    </row>
    <row r="22291" spans="79:79" ht="24" thickBot="1">
      <c r="CA22291" s="136"/>
    </row>
    <row r="22292" spans="79:79" ht="24" thickBot="1">
      <c r="CA22292" s="136"/>
    </row>
    <row r="22293" spans="79:79" ht="24" thickBot="1">
      <c r="CA22293" s="136"/>
    </row>
    <row r="22294" spans="79:79" ht="24" thickBot="1">
      <c r="CA22294" s="136"/>
    </row>
    <row r="22295" spans="79:79" ht="24" thickBot="1">
      <c r="CA22295" s="136"/>
    </row>
    <row r="22296" spans="79:79" ht="24" thickBot="1">
      <c r="CA22296" s="136"/>
    </row>
    <row r="22297" spans="79:79" ht="24" thickBot="1">
      <c r="CA22297" s="136"/>
    </row>
    <row r="22298" spans="79:79" ht="24" thickBot="1">
      <c r="CA22298" s="136"/>
    </row>
    <row r="22299" spans="79:79" ht="24" thickBot="1">
      <c r="CA22299" s="136"/>
    </row>
    <row r="22300" spans="79:79" ht="24" thickBot="1">
      <c r="CA22300" s="136"/>
    </row>
    <row r="22301" spans="79:79" ht="24" thickBot="1">
      <c r="CA22301" s="136"/>
    </row>
    <row r="22302" spans="79:79" ht="24" thickBot="1">
      <c r="CA22302" s="136"/>
    </row>
    <row r="22303" spans="79:79" ht="24" thickBot="1">
      <c r="CA22303" s="136"/>
    </row>
    <row r="22304" spans="79:79" ht="24" thickBot="1">
      <c r="CA22304" s="136"/>
    </row>
    <row r="22305" spans="79:79" ht="24" thickBot="1">
      <c r="CA22305" s="136"/>
    </row>
    <row r="22306" spans="79:79" ht="24" thickBot="1">
      <c r="CA22306" s="136"/>
    </row>
    <row r="22307" spans="79:79" ht="24" thickBot="1">
      <c r="CA22307" s="136"/>
    </row>
    <row r="22308" spans="79:79" ht="24" thickBot="1">
      <c r="CA22308" s="136"/>
    </row>
    <row r="22309" spans="79:79" ht="24" thickBot="1">
      <c r="CA22309" s="136"/>
    </row>
    <row r="22310" spans="79:79" ht="24" thickBot="1">
      <c r="CA22310" s="136"/>
    </row>
    <row r="22311" spans="79:79" ht="24" thickBot="1">
      <c r="CA22311" s="136"/>
    </row>
    <row r="22312" spans="79:79" ht="24" thickBot="1">
      <c r="CA22312" s="136"/>
    </row>
    <row r="22313" spans="79:79" ht="24" thickBot="1">
      <c r="CA22313" s="136"/>
    </row>
    <row r="22314" spans="79:79" ht="24" thickBot="1">
      <c r="CA22314" s="136"/>
    </row>
    <row r="22315" spans="79:79" ht="24" thickBot="1">
      <c r="CA22315" s="136"/>
    </row>
    <row r="22316" spans="79:79" ht="24" thickBot="1">
      <c r="CA22316" s="136"/>
    </row>
    <row r="22317" spans="79:79" ht="24" thickBot="1">
      <c r="CA22317" s="136"/>
    </row>
    <row r="22318" spans="79:79" ht="24" thickBot="1">
      <c r="CA22318" s="136"/>
    </row>
    <row r="22319" spans="79:79" ht="24" thickBot="1">
      <c r="CA22319" s="136"/>
    </row>
    <row r="22320" spans="79:79" ht="24" thickBot="1">
      <c r="CA22320" s="136"/>
    </row>
    <row r="22321" spans="79:79" ht="24" thickBot="1">
      <c r="CA22321" s="136"/>
    </row>
    <row r="22322" spans="79:79" ht="24" thickBot="1">
      <c r="CA22322" s="136"/>
    </row>
    <row r="22323" spans="79:79" ht="24" thickBot="1">
      <c r="CA22323" s="136"/>
    </row>
    <row r="22324" spans="79:79" ht="24" thickBot="1">
      <c r="CA22324" s="136"/>
    </row>
    <row r="22325" spans="79:79" ht="24" thickBot="1">
      <c r="CA22325" s="136"/>
    </row>
    <row r="22326" spans="79:79" ht="24" thickBot="1">
      <c r="CA22326" s="136"/>
    </row>
    <row r="22327" spans="79:79" ht="24" thickBot="1">
      <c r="CA22327" s="136"/>
    </row>
    <row r="22328" spans="79:79" ht="24" thickBot="1">
      <c r="CA22328" s="136"/>
    </row>
    <row r="22329" spans="79:79" ht="24" thickBot="1">
      <c r="CA22329" s="136"/>
    </row>
    <row r="22330" spans="79:79" ht="24" thickBot="1">
      <c r="CA22330" s="136"/>
    </row>
    <row r="22331" spans="79:79" ht="24" thickBot="1">
      <c r="CA22331" s="136"/>
    </row>
    <row r="22332" spans="79:79" ht="24" thickBot="1">
      <c r="CA22332" s="136"/>
    </row>
    <row r="22333" spans="79:79" ht="24" thickBot="1">
      <c r="CA22333" s="136"/>
    </row>
    <row r="22334" spans="79:79" ht="24" thickBot="1">
      <c r="CA22334" s="136"/>
    </row>
    <row r="22335" spans="79:79" ht="24" thickBot="1">
      <c r="CA22335" s="136"/>
    </row>
    <row r="22336" spans="79:79" ht="24" thickBot="1">
      <c r="CA22336" s="136"/>
    </row>
    <row r="22337" spans="79:79" ht="24" thickBot="1">
      <c r="CA22337" s="136"/>
    </row>
    <row r="22338" spans="79:79" ht="24" thickBot="1">
      <c r="CA22338" s="136"/>
    </row>
    <row r="22339" spans="79:79" ht="24" thickBot="1">
      <c r="CA22339" s="136"/>
    </row>
    <row r="22340" spans="79:79" ht="24" thickBot="1">
      <c r="CA22340" s="136"/>
    </row>
    <row r="22341" spans="79:79" ht="24" thickBot="1">
      <c r="CA22341" s="136"/>
    </row>
    <row r="22342" spans="79:79" ht="24" thickBot="1">
      <c r="CA22342" s="136"/>
    </row>
    <row r="22343" spans="79:79" ht="24" thickBot="1">
      <c r="CA22343" s="136"/>
    </row>
    <row r="22344" spans="79:79" ht="24" thickBot="1">
      <c r="CA22344" s="136"/>
    </row>
    <row r="22345" spans="79:79" ht="24" thickBot="1">
      <c r="CA22345" s="136"/>
    </row>
    <row r="22346" spans="79:79" ht="24" thickBot="1">
      <c r="CA22346" s="136"/>
    </row>
    <row r="22347" spans="79:79" ht="24" thickBot="1">
      <c r="CA22347" s="136"/>
    </row>
    <row r="22348" spans="79:79" ht="24" thickBot="1">
      <c r="CA22348" s="136"/>
    </row>
    <row r="22349" spans="79:79" ht="24" thickBot="1">
      <c r="CA22349" s="136"/>
    </row>
    <row r="22350" spans="79:79" ht="24" thickBot="1">
      <c r="CA22350" s="136"/>
    </row>
    <row r="22351" spans="79:79" ht="24" thickBot="1">
      <c r="CA22351" s="136"/>
    </row>
    <row r="22352" spans="79:79" ht="24" thickBot="1">
      <c r="CA22352" s="136"/>
    </row>
    <row r="22353" spans="79:79" ht="24" thickBot="1">
      <c r="CA22353" s="136"/>
    </row>
    <row r="22354" spans="79:79" ht="24" thickBot="1">
      <c r="CA22354" s="136"/>
    </row>
    <row r="22355" spans="79:79" ht="24" thickBot="1">
      <c r="CA22355" s="136"/>
    </row>
    <row r="22356" spans="79:79" ht="24" thickBot="1">
      <c r="CA22356" s="136"/>
    </row>
    <row r="22357" spans="79:79" ht="24" thickBot="1">
      <c r="CA22357" s="136"/>
    </row>
    <row r="22358" spans="79:79" ht="24" thickBot="1">
      <c r="CA22358" s="136"/>
    </row>
    <row r="22359" spans="79:79" ht="24" thickBot="1">
      <c r="CA22359" s="136"/>
    </row>
    <row r="22360" spans="79:79" ht="24" thickBot="1">
      <c r="CA22360" s="136"/>
    </row>
    <row r="22361" spans="79:79" ht="24" thickBot="1">
      <c r="CA22361" s="136"/>
    </row>
    <row r="22362" spans="79:79" ht="24" thickBot="1">
      <c r="CA22362" s="136"/>
    </row>
    <row r="22363" spans="79:79" ht="24" thickBot="1">
      <c r="CA22363" s="136"/>
    </row>
    <row r="22364" spans="79:79" ht="24" thickBot="1">
      <c r="CA22364" s="136"/>
    </row>
    <row r="22365" spans="79:79" ht="24" thickBot="1">
      <c r="CA22365" s="136"/>
    </row>
    <row r="22366" spans="79:79" ht="24" thickBot="1">
      <c r="CA22366" s="136"/>
    </row>
    <row r="22367" spans="79:79" ht="24" thickBot="1">
      <c r="CA22367" s="136"/>
    </row>
    <row r="22368" spans="79:79" ht="24" thickBot="1">
      <c r="CA22368" s="136"/>
    </row>
    <row r="22369" spans="79:79" ht="24" thickBot="1">
      <c r="CA22369" s="136"/>
    </row>
    <row r="22370" spans="79:79" ht="24" thickBot="1">
      <c r="CA22370" s="136"/>
    </row>
    <row r="22371" spans="79:79" ht="24" thickBot="1">
      <c r="CA22371" s="136"/>
    </row>
    <row r="22372" spans="79:79" ht="24" thickBot="1">
      <c r="CA22372" s="136"/>
    </row>
    <row r="22373" spans="79:79" ht="24" thickBot="1">
      <c r="CA22373" s="136"/>
    </row>
    <row r="22374" spans="79:79" ht="24" thickBot="1">
      <c r="CA22374" s="136"/>
    </row>
    <row r="22375" spans="79:79" ht="24" thickBot="1">
      <c r="CA22375" s="136"/>
    </row>
    <row r="22376" spans="79:79" ht="24" thickBot="1">
      <c r="CA22376" s="136"/>
    </row>
    <row r="22377" spans="79:79" ht="24" thickBot="1">
      <c r="CA22377" s="136"/>
    </row>
    <row r="22378" spans="79:79" ht="24" thickBot="1">
      <c r="CA22378" s="136"/>
    </row>
    <row r="22379" spans="79:79" ht="24" thickBot="1">
      <c r="CA22379" s="136"/>
    </row>
    <row r="22380" spans="79:79" ht="24" thickBot="1">
      <c r="CA22380" s="136"/>
    </row>
    <row r="22381" spans="79:79" ht="24" thickBot="1">
      <c r="CA22381" s="136"/>
    </row>
    <row r="22382" spans="79:79" ht="24" thickBot="1">
      <c r="CA22382" s="136"/>
    </row>
    <row r="22383" spans="79:79" ht="24" thickBot="1">
      <c r="CA22383" s="136"/>
    </row>
    <row r="22384" spans="79:79" ht="24" thickBot="1">
      <c r="CA22384" s="136"/>
    </row>
    <row r="22385" spans="79:79" ht="24" thickBot="1">
      <c r="CA22385" s="136"/>
    </row>
    <row r="22386" spans="79:79" ht="24" thickBot="1">
      <c r="CA22386" s="136"/>
    </row>
    <row r="22387" spans="79:79" ht="24" thickBot="1">
      <c r="CA22387" s="136"/>
    </row>
    <row r="22388" spans="79:79" ht="24" thickBot="1">
      <c r="CA22388" s="136"/>
    </row>
    <row r="22389" spans="79:79" ht="24" thickBot="1">
      <c r="CA22389" s="136"/>
    </row>
    <row r="22390" spans="79:79" ht="24" thickBot="1">
      <c r="CA22390" s="136"/>
    </row>
    <row r="22391" spans="79:79" ht="24" thickBot="1">
      <c r="CA22391" s="136"/>
    </row>
    <row r="22392" spans="79:79" ht="24" thickBot="1">
      <c r="CA22392" s="136"/>
    </row>
    <row r="22393" spans="79:79" ht="24" thickBot="1">
      <c r="CA22393" s="136"/>
    </row>
    <row r="22394" spans="79:79" ht="24" thickBot="1">
      <c r="CA22394" s="136"/>
    </row>
    <row r="22395" spans="79:79" ht="24" thickBot="1">
      <c r="CA22395" s="136"/>
    </row>
    <row r="22396" spans="79:79" ht="24" thickBot="1">
      <c r="CA22396" s="136"/>
    </row>
    <row r="22397" spans="79:79" ht="24" thickBot="1">
      <c r="CA22397" s="136"/>
    </row>
    <row r="22398" spans="79:79" ht="24" thickBot="1">
      <c r="CA22398" s="136"/>
    </row>
    <row r="22399" spans="79:79" ht="24" thickBot="1">
      <c r="CA22399" s="136"/>
    </row>
    <row r="22400" spans="79:79" ht="24" thickBot="1">
      <c r="CA22400" s="136"/>
    </row>
    <row r="22401" spans="79:79" ht="24" thickBot="1">
      <c r="CA22401" s="136"/>
    </row>
    <row r="22402" spans="79:79" ht="24" thickBot="1">
      <c r="CA22402" s="136"/>
    </row>
    <row r="22403" spans="79:79" ht="24" thickBot="1">
      <c r="CA22403" s="136"/>
    </row>
    <row r="22404" spans="79:79" ht="24" thickBot="1">
      <c r="CA22404" s="136"/>
    </row>
    <row r="22405" spans="79:79" ht="24" thickBot="1">
      <c r="CA22405" s="136"/>
    </row>
    <row r="22406" spans="79:79" ht="24" thickBot="1">
      <c r="CA22406" s="136"/>
    </row>
    <row r="22407" spans="79:79" ht="24" thickBot="1">
      <c r="CA22407" s="136"/>
    </row>
    <row r="22408" spans="79:79" ht="24" thickBot="1">
      <c r="CA22408" s="136"/>
    </row>
    <row r="22409" spans="79:79" ht="24" thickBot="1">
      <c r="CA22409" s="136"/>
    </row>
    <row r="22410" spans="79:79" ht="24" thickBot="1">
      <c r="CA22410" s="136"/>
    </row>
    <row r="22411" spans="79:79" ht="24" thickBot="1">
      <c r="CA22411" s="136"/>
    </row>
    <row r="22412" spans="79:79" ht="24" thickBot="1">
      <c r="CA22412" s="136"/>
    </row>
    <row r="22413" spans="79:79" ht="24" thickBot="1">
      <c r="CA22413" s="136"/>
    </row>
    <row r="22414" spans="79:79" ht="24" thickBot="1">
      <c r="CA22414" s="136"/>
    </row>
    <row r="22415" spans="79:79" ht="24" thickBot="1">
      <c r="CA22415" s="136"/>
    </row>
    <row r="22416" spans="79:79" ht="24" thickBot="1">
      <c r="CA22416" s="136"/>
    </row>
    <row r="22417" spans="79:79" ht="24" thickBot="1">
      <c r="CA22417" s="136"/>
    </row>
    <row r="22418" spans="79:79" ht="24" thickBot="1">
      <c r="CA22418" s="136"/>
    </row>
    <row r="22419" spans="79:79" ht="24" thickBot="1">
      <c r="CA22419" s="136"/>
    </row>
    <row r="22420" spans="79:79" ht="24" thickBot="1">
      <c r="CA22420" s="136"/>
    </row>
    <row r="22421" spans="79:79" ht="24" thickBot="1">
      <c r="CA22421" s="136"/>
    </row>
    <row r="22422" spans="79:79" ht="24" thickBot="1">
      <c r="CA22422" s="136"/>
    </row>
    <row r="22423" spans="79:79" ht="24" thickBot="1">
      <c r="CA22423" s="136"/>
    </row>
    <row r="22424" spans="79:79" ht="24" thickBot="1">
      <c r="CA22424" s="136"/>
    </row>
    <row r="22425" spans="79:79" ht="24" thickBot="1">
      <c r="CA22425" s="136"/>
    </row>
    <row r="22426" spans="79:79" ht="24" thickBot="1">
      <c r="CA22426" s="136"/>
    </row>
    <row r="22427" spans="79:79" ht="24" thickBot="1">
      <c r="CA22427" s="136"/>
    </row>
    <row r="22428" spans="79:79" ht="24" thickBot="1">
      <c r="CA22428" s="136"/>
    </row>
    <row r="22429" spans="79:79" ht="24" thickBot="1">
      <c r="CA22429" s="136"/>
    </row>
    <row r="22430" spans="79:79" ht="24" thickBot="1">
      <c r="CA22430" s="136"/>
    </row>
    <row r="22431" spans="79:79" ht="24" thickBot="1">
      <c r="CA22431" s="136"/>
    </row>
    <row r="22432" spans="79:79" ht="24" thickBot="1">
      <c r="CA22432" s="136"/>
    </row>
    <row r="22433" spans="79:79" ht="24" thickBot="1">
      <c r="CA22433" s="136"/>
    </row>
    <row r="22434" spans="79:79" ht="24" thickBot="1">
      <c r="CA22434" s="136"/>
    </row>
    <row r="22435" spans="79:79" ht="24" thickBot="1">
      <c r="CA22435" s="136"/>
    </row>
    <row r="22436" spans="79:79" ht="24" thickBot="1">
      <c r="CA22436" s="136"/>
    </row>
    <row r="22437" spans="79:79" ht="24" thickBot="1">
      <c r="CA22437" s="136"/>
    </row>
    <row r="22438" spans="79:79" ht="24" thickBot="1">
      <c r="CA22438" s="136"/>
    </row>
    <row r="22439" spans="79:79" ht="24" thickBot="1">
      <c r="CA22439" s="136"/>
    </row>
    <row r="22440" spans="79:79" ht="24" thickBot="1">
      <c r="CA22440" s="136"/>
    </row>
    <row r="22441" spans="79:79" ht="24" thickBot="1">
      <c r="CA22441" s="136"/>
    </row>
    <row r="22442" spans="79:79" ht="24" thickBot="1">
      <c r="CA22442" s="136"/>
    </row>
    <row r="22443" spans="79:79" ht="24" thickBot="1">
      <c r="CA22443" s="136"/>
    </row>
    <row r="22444" spans="79:79" ht="24" thickBot="1">
      <c r="CA22444" s="136"/>
    </row>
    <row r="22445" spans="79:79" ht="24" thickBot="1">
      <c r="CA22445" s="136"/>
    </row>
    <row r="22446" spans="79:79" ht="24" thickBot="1">
      <c r="CA22446" s="136"/>
    </row>
    <row r="22447" spans="79:79" ht="24" thickBot="1">
      <c r="CA22447" s="136"/>
    </row>
    <row r="22448" spans="79:79" ht="24" thickBot="1">
      <c r="CA22448" s="136"/>
    </row>
    <row r="22449" spans="79:79" ht="24" thickBot="1">
      <c r="CA22449" s="136"/>
    </row>
    <row r="22450" spans="79:79" ht="24" thickBot="1">
      <c r="CA22450" s="136"/>
    </row>
    <row r="22451" spans="79:79" ht="24" thickBot="1">
      <c r="CA22451" s="136"/>
    </row>
    <row r="22452" spans="79:79" ht="24" thickBot="1">
      <c r="CA22452" s="136"/>
    </row>
    <row r="22453" spans="79:79" ht="24" thickBot="1">
      <c r="CA22453" s="136"/>
    </row>
    <row r="22454" spans="79:79" ht="24" thickBot="1">
      <c r="CA22454" s="136"/>
    </row>
    <row r="22455" spans="79:79" ht="24" thickBot="1">
      <c r="CA22455" s="136"/>
    </row>
    <row r="22456" spans="79:79" ht="24" thickBot="1">
      <c r="CA22456" s="136"/>
    </row>
    <row r="22457" spans="79:79" ht="24" thickBot="1">
      <c r="CA22457" s="136"/>
    </row>
    <row r="22458" spans="79:79" ht="24" thickBot="1">
      <c r="CA22458" s="136"/>
    </row>
    <row r="22459" spans="79:79" ht="24" thickBot="1">
      <c r="CA22459" s="136"/>
    </row>
    <row r="22460" spans="79:79" ht="24" thickBot="1">
      <c r="CA22460" s="136"/>
    </row>
    <row r="22461" spans="79:79" ht="24" thickBot="1">
      <c r="CA22461" s="136"/>
    </row>
    <row r="22462" spans="79:79" ht="24" thickBot="1">
      <c r="CA22462" s="136"/>
    </row>
    <row r="22463" spans="79:79" ht="24" thickBot="1">
      <c r="CA22463" s="136"/>
    </row>
    <row r="22464" spans="79:79" ht="24" thickBot="1">
      <c r="CA22464" s="136"/>
    </row>
    <row r="22465" spans="79:79" ht="24" thickBot="1">
      <c r="CA22465" s="136"/>
    </row>
    <row r="22466" spans="79:79" ht="24" thickBot="1">
      <c r="CA22466" s="136"/>
    </row>
    <row r="22467" spans="79:79" ht="24" thickBot="1">
      <c r="CA22467" s="136"/>
    </row>
    <row r="22468" spans="79:79" ht="24" thickBot="1">
      <c r="CA22468" s="136"/>
    </row>
    <row r="22469" spans="79:79" ht="24" thickBot="1">
      <c r="CA22469" s="136"/>
    </row>
    <row r="22470" spans="79:79" ht="24" thickBot="1">
      <c r="CA22470" s="136"/>
    </row>
    <row r="22471" spans="79:79" ht="24" thickBot="1">
      <c r="CA22471" s="136"/>
    </row>
    <row r="22472" spans="79:79" ht="24" thickBot="1">
      <c r="CA22472" s="136"/>
    </row>
    <row r="22473" spans="79:79" ht="24" thickBot="1">
      <c r="CA22473" s="136"/>
    </row>
    <row r="22474" spans="79:79" ht="24" thickBot="1">
      <c r="CA22474" s="136"/>
    </row>
    <row r="22475" spans="79:79" ht="24" thickBot="1">
      <c r="CA22475" s="136"/>
    </row>
    <row r="22476" spans="79:79" ht="24" thickBot="1">
      <c r="CA22476" s="136"/>
    </row>
    <row r="22477" spans="79:79" ht="24" thickBot="1">
      <c r="CA22477" s="136"/>
    </row>
    <row r="22478" spans="79:79" ht="24" thickBot="1">
      <c r="CA22478" s="136"/>
    </row>
    <row r="22479" spans="79:79" ht="24" thickBot="1">
      <c r="CA22479" s="136"/>
    </row>
    <row r="22480" spans="79:79" ht="24" thickBot="1">
      <c r="CA22480" s="136"/>
    </row>
    <row r="22481" spans="79:79" ht="24" thickBot="1">
      <c r="CA22481" s="136"/>
    </row>
    <row r="22482" spans="79:79" ht="24" thickBot="1">
      <c r="CA22482" s="136"/>
    </row>
    <row r="22483" spans="79:79" ht="24" thickBot="1">
      <c r="CA22483" s="136"/>
    </row>
    <row r="22484" spans="79:79" ht="24" thickBot="1">
      <c r="CA22484" s="136"/>
    </row>
    <row r="22485" spans="79:79" ht="24" thickBot="1">
      <c r="CA22485" s="136"/>
    </row>
    <row r="22486" spans="79:79" ht="24" thickBot="1">
      <c r="CA22486" s="136"/>
    </row>
    <row r="22487" spans="79:79" ht="24" thickBot="1">
      <c r="CA22487" s="136"/>
    </row>
    <row r="22488" spans="79:79" ht="24" thickBot="1">
      <c r="CA22488" s="136"/>
    </row>
    <row r="22489" spans="79:79" ht="24" thickBot="1">
      <c r="CA22489" s="136"/>
    </row>
    <row r="22490" spans="79:79" ht="24" thickBot="1">
      <c r="CA22490" s="136"/>
    </row>
    <row r="22491" spans="79:79" ht="24" thickBot="1">
      <c r="CA22491" s="136"/>
    </row>
    <row r="22492" spans="79:79" ht="24" thickBot="1">
      <c r="CA22492" s="136"/>
    </row>
    <row r="22493" spans="79:79" ht="24" thickBot="1">
      <c r="CA22493" s="136"/>
    </row>
    <row r="22494" spans="79:79" ht="24" thickBot="1">
      <c r="CA22494" s="136"/>
    </row>
    <row r="22495" spans="79:79" ht="24" thickBot="1">
      <c r="CA22495" s="136"/>
    </row>
    <row r="22496" spans="79:79" ht="24" thickBot="1">
      <c r="CA22496" s="136"/>
    </row>
    <row r="22497" spans="79:79" ht="24" thickBot="1">
      <c r="CA22497" s="136"/>
    </row>
    <row r="22498" spans="79:79" ht="24" thickBot="1">
      <c r="CA22498" s="136"/>
    </row>
    <row r="22499" spans="79:79" ht="24" thickBot="1">
      <c r="CA22499" s="136"/>
    </row>
    <row r="22500" spans="79:79" ht="24" thickBot="1">
      <c r="CA22500" s="136"/>
    </row>
    <row r="22501" spans="79:79" ht="24" thickBot="1">
      <c r="CA22501" s="136"/>
    </row>
    <row r="22502" spans="79:79" ht="24" thickBot="1">
      <c r="CA22502" s="136"/>
    </row>
    <row r="22503" spans="79:79" ht="24" thickBot="1">
      <c r="CA22503" s="136"/>
    </row>
    <row r="22504" spans="79:79" ht="24" thickBot="1">
      <c r="CA22504" s="136"/>
    </row>
    <row r="22505" spans="79:79" ht="24" thickBot="1">
      <c r="CA22505" s="136"/>
    </row>
    <row r="22506" spans="79:79" ht="24" thickBot="1">
      <c r="CA22506" s="136"/>
    </row>
    <row r="22507" spans="79:79" ht="24" thickBot="1">
      <c r="CA22507" s="136"/>
    </row>
    <row r="22508" spans="79:79" ht="24" thickBot="1">
      <c r="CA22508" s="136"/>
    </row>
    <row r="22509" spans="79:79" ht="24" thickBot="1">
      <c r="CA22509" s="136"/>
    </row>
    <row r="22510" spans="79:79" ht="24" thickBot="1">
      <c r="CA22510" s="136"/>
    </row>
    <row r="22511" spans="79:79" ht="24" thickBot="1">
      <c r="CA22511" s="136"/>
    </row>
    <row r="22512" spans="79:79" ht="24" thickBot="1">
      <c r="CA22512" s="136"/>
    </row>
    <row r="22513" spans="79:79" ht="24" thickBot="1">
      <c r="CA22513" s="136"/>
    </row>
    <row r="22514" spans="79:79" ht="24" thickBot="1">
      <c r="CA22514" s="136"/>
    </row>
    <row r="22515" spans="79:79" ht="24" thickBot="1">
      <c r="CA22515" s="136"/>
    </row>
    <row r="22516" spans="79:79" ht="24" thickBot="1">
      <c r="CA22516" s="136"/>
    </row>
    <row r="22517" spans="79:79" ht="24" thickBot="1">
      <c r="CA22517" s="136"/>
    </row>
    <row r="22518" spans="79:79" ht="24" thickBot="1">
      <c r="CA22518" s="136"/>
    </row>
    <row r="22519" spans="79:79" ht="24" thickBot="1">
      <c r="CA22519" s="136"/>
    </row>
    <row r="22520" spans="79:79" ht="24" thickBot="1">
      <c r="CA22520" s="136"/>
    </row>
    <row r="22521" spans="79:79" ht="24" thickBot="1">
      <c r="CA22521" s="136"/>
    </row>
    <row r="22522" spans="79:79" ht="24" thickBot="1">
      <c r="CA22522" s="136"/>
    </row>
    <row r="22523" spans="79:79" ht="24" thickBot="1">
      <c r="CA22523" s="136"/>
    </row>
    <row r="22524" spans="79:79" ht="24" thickBot="1">
      <c r="CA22524" s="136"/>
    </row>
    <row r="22525" spans="79:79" ht="24" thickBot="1">
      <c r="CA22525" s="136"/>
    </row>
    <row r="22526" spans="79:79" ht="24" thickBot="1">
      <c r="CA22526" s="136"/>
    </row>
    <row r="22527" spans="79:79" ht="24" thickBot="1">
      <c r="CA22527" s="136"/>
    </row>
    <row r="22528" spans="79:79" ht="24" thickBot="1">
      <c r="CA22528" s="136"/>
    </row>
    <row r="22529" spans="79:79" ht="24" thickBot="1">
      <c r="CA22529" s="136"/>
    </row>
    <row r="22530" spans="79:79" ht="24" thickBot="1">
      <c r="CA22530" s="136"/>
    </row>
    <row r="22531" spans="79:79" ht="24" thickBot="1">
      <c r="CA22531" s="136"/>
    </row>
    <row r="22532" spans="79:79" ht="24" thickBot="1">
      <c r="CA22532" s="136"/>
    </row>
    <row r="22533" spans="79:79" ht="24" thickBot="1">
      <c r="CA22533" s="136"/>
    </row>
    <row r="22534" spans="79:79" ht="24" thickBot="1">
      <c r="CA22534" s="136"/>
    </row>
    <row r="22535" spans="79:79" ht="24" thickBot="1">
      <c r="CA22535" s="136"/>
    </row>
    <row r="22536" spans="79:79" ht="24" thickBot="1">
      <c r="CA22536" s="136"/>
    </row>
    <row r="22537" spans="79:79" ht="24" thickBot="1">
      <c r="CA22537" s="136"/>
    </row>
    <row r="22538" spans="79:79" ht="24" thickBot="1">
      <c r="CA22538" s="136"/>
    </row>
    <row r="22539" spans="79:79" ht="24" thickBot="1">
      <c r="CA22539" s="136"/>
    </row>
    <row r="22540" spans="79:79" ht="24" thickBot="1">
      <c r="CA22540" s="136"/>
    </row>
    <row r="22541" spans="79:79" ht="24" thickBot="1">
      <c r="CA22541" s="136"/>
    </row>
    <row r="22542" spans="79:79" ht="24" thickBot="1">
      <c r="CA22542" s="136"/>
    </row>
    <row r="22543" spans="79:79" ht="24" thickBot="1">
      <c r="CA22543" s="136"/>
    </row>
    <row r="22544" spans="79:79" ht="24" thickBot="1">
      <c r="CA22544" s="136"/>
    </row>
    <row r="22545" spans="79:79" ht="24" thickBot="1">
      <c r="CA22545" s="136"/>
    </row>
    <row r="22546" spans="79:79" ht="24" thickBot="1">
      <c r="CA22546" s="136"/>
    </row>
    <row r="22547" spans="79:79" ht="24" thickBot="1">
      <c r="CA22547" s="136"/>
    </row>
    <row r="22548" spans="79:79" ht="24" thickBot="1">
      <c r="CA22548" s="136"/>
    </row>
    <row r="22549" spans="79:79" ht="24" thickBot="1">
      <c r="CA22549" s="136"/>
    </row>
    <row r="22550" spans="79:79" ht="24" thickBot="1">
      <c r="CA22550" s="136"/>
    </row>
    <row r="22551" spans="79:79" ht="24" thickBot="1">
      <c r="CA22551" s="136"/>
    </row>
    <row r="22552" spans="79:79" ht="24" thickBot="1">
      <c r="CA22552" s="136"/>
    </row>
    <row r="22553" spans="79:79" ht="24" thickBot="1">
      <c r="CA22553" s="136"/>
    </row>
    <row r="22554" spans="79:79" ht="24" thickBot="1">
      <c r="CA22554" s="136"/>
    </row>
    <row r="22555" spans="79:79" ht="24" thickBot="1">
      <c r="CA22555" s="136"/>
    </row>
    <row r="22556" spans="79:79" ht="24" thickBot="1">
      <c r="CA22556" s="136"/>
    </row>
    <row r="22557" spans="79:79" ht="24" thickBot="1">
      <c r="CA22557" s="136"/>
    </row>
    <row r="22558" spans="79:79" ht="24" thickBot="1">
      <c r="CA22558" s="136"/>
    </row>
    <row r="22559" spans="79:79" ht="24" thickBot="1">
      <c r="CA22559" s="136"/>
    </row>
    <row r="22560" spans="79:79" ht="24" thickBot="1">
      <c r="CA22560" s="136"/>
    </row>
    <row r="22561" spans="79:79" ht="24" thickBot="1">
      <c r="CA22561" s="136"/>
    </row>
    <row r="22562" spans="79:79" ht="24" thickBot="1">
      <c r="CA22562" s="136"/>
    </row>
    <row r="22563" spans="79:79" ht="24" thickBot="1">
      <c r="CA22563" s="136"/>
    </row>
    <row r="22564" spans="79:79" ht="24" thickBot="1">
      <c r="CA22564" s="136"/>
    </row>
    <row r="22565" spans="79:79" ht="24" thickBot="1">
      <c r="CA22565" s="136"/>
    </row>
    <row r="22566" spans="79:79" ht="24" thickBot="1">
      <c r="CA22566" s="136"/>
    </row>
    <row r="22567" spans="79:79" ht="24" thickBot="1">
      <c r="CA22567" s="136"/>
    </row>
    <row r="22568" spans="79:79" ht="24" thickBot="1">
      <c r="CA22568" s="136"/>
    </row>
    <row r="22569" spans="79:79" ht="24" thickBot="1">
      <c r="CA22569" s="136"/>
    </row>
    <row r="22570" spans="79:79" ht="24" thickBot="1">
      <c r="CA22570" s="136"/>
    </row>
    <row r="22571" spans="79:79" ht="24" thickBot="1">
      <c r="CA22571" s="136"/>
    </row>
    <row r="22572" spans="79:79" ht="24" thickBot="1">
      <c r="CA22572" s="136"/>
    </row>
    <row r="22573" spans="79:79" ht="24" thickBot="1">
      <c r="CA22573" s="136"/>
    </row>
    <row r="22574" spans="79:79" ht="24" thickBot="1">
      <c r="CA22574" s="136"/>
    </row>
    <row r="22575" spans="79:79" ht="24" thickBot="1">
      <c r="CA22575" s="136"/>
    </row>
    <row r="22576" spans="79:79" ht="24" thickBot="1">
      <c r="CA22576" s="136"/>
    </row>
    <row r="22577" spans="79:79" ht="24" thickBot="1">
      <c r="CA22577" s="136"/>
    </row>
    <row r="22578" spans="79:79" ht="24" thickBot="1">
      <c r="CA22578" s="136"/>
    </row>
    <row r="22579" spans="79:79" ht="24" thickBot="1">
      <c r="CA22579" s="136"/>
    </row>
    <row r="22580" spans="79:79" ht="24" thickBot="1">
      <c r="CA22580" s="136"/>
    </row>
    <row r="22581" spans="79:79" ht="24" thickBot="1">
      <c r="CA22581" s="136"/>
    </row>
    <row r="22582" spans="79:79" ht="24" thickBot="1">
      <c r="CA22582" s="136"/>
    </row>
    <row r="22583" spans="79:79" ht="24" thickBot="1">
      <c r="CA22583" s="136"/>
    </row>
    <row r="22584" spans="79:79" ht="24" thickBot="1">
      <c r="CA22584" s="136"/>
    </row>
    <row r="22585" spans="79:79" ht="24" thickBot="1">
      <c r="CA22585" s="136"/>
    </row>
    <row r="22586" spans="79:79" ht="24" thickBot="1">
      <c r="CA22586" s="136"/>
    </row>
    <row r="22587" spans="79:79" ht="24" thickBot="1">
      <c r="CA22587" s="136"/>
    </row>
    <row r="22588" spans="79:79" ht="24" thickBot="1">
      <c r="CA22588" s="136"/>
    </row>
    <row r="22589" spans="79:79" ht="24" thickBot="1">
      <c r="CA22589" s="136"/>
    </row>
    <row r="22590" spans="79:79" ht="24" thickBot="1">
      <c r="CA22590" s="136"/>
    </row>
    <row r="22591" spans="79:79" ht="24" thickBot="1">
      <c r="CA22591" s="136"/>
    </row>
    <row r="22592" spans="79:79" ht="24" thickBot="1">
      <c r="CA22592" s="136"/>
    </row>
    <row r="22593" spans="79:79" ht="24" thickBot="1">
      <c r="CA22593" s="136"/>
    </row>
    <row r="22594" spans="79:79" ht="24" thickBot="1">
      <c r="CA22594" s="136"/>
    </row>
    <row r="22595" spans="79:79" ht="24" thickBot="1">
      <c r="CA22595" s="136"/>
    </row>
    <row r="22596" spans="79:79" ht="24" thickBot="1">
      <c r="CA22596" s="136"/>
    </row>
    <row r="22597" spans="79:79" ht="24" thickBot="1">
      <c r="CA22597" s="136"/>
    </row>
    <row r="22598" spans="79:79" ht="24" thickBot="1">
      <c r="CA22598" s="136"/>
    </row>
    <row r="22599" spans="79:79" ht="24" thickBot="1">
      <c r="CA22599" s="136"/>
    </row>
    <row r="22600" spans="79:79" ht="24" thickBot="1">
      <c r="CA22600" s="136"/>
    </row>
    <row r="22601" spans="79:79" ht="24" thickBot="1">
      <c r="CA22601" s="136"/>
    </row>
    <row r="22602" spans="79:79" ht="24" thickBot="1">
      <c r="CA22602" s="136"/>
    </row>
    <row r="22603" spans="79:79" ht="24" thickBot="1">
      <c r="CA22603" s="136"/>
    </row>
    <row r="22604" spans="79:79" ht="24" thickBot="1">
      <c r="CA22604" s="136"/>
    </row>
    <row r="22605" spans="79:79" ht="24" thickBot="1">
      <c r="CA22605" s="136"/>
    </row>
    <row r="22606" spans="79:79" ht="24" thickBot="1">
      <c r="CA22606" s="136"/>
    </row>
    <row r="22607" spans="79:79" ht="24" thickBot="1">
      <c r="CA22607" s="136"/>
    </row>
    <row r="22608" spans="79:79" ht="24" thickBot="1">
      <c r="CA22608" s="136"/>
    </row>
    <row r="22609" spans="79:79" ht="24" thickBot="1">
      <c r="CA22609" s="136"/>
    </row>
    <row r="22610" spans="79:79" ht="24" thickBot="1">
      <c r="CA22610" s="136"/>
    </row>
    <row r="22611" spans="79:79" ht="24" thickBot="1">
      <c r="CA22611" s="136"/>
    </row>
    <row r="22612" spans="79:79" ht="24" thickBot="1">
      <c r="CA22612" s="136"/>
    </row>
    <row r="22613" spans="79:79" ht="24" thickBot="1">
      <c r="CA22613" s="136"/>
    </row>
    <row r="22614" spans="79:79" ht="24" thickBot="1">
      <c r="CA22614" s="136"/>
    </row>
    <row r="22615" spans="79:79" ht="24" thickBot="1">
      <c r="CA22615" s="136"/>
    </row>
    <row r="22616" spans="79:79" ht="24" thickBot="1">
      <c r="CA22616" s="136"/>
    </row>
    <row r="22617" spans="79:79" ht="24" thickBot="1">
      <c r="CA22617" s="136"/>
    </row>
    <row r="22618" spans="79:79" ht="24" thickBot="1">
      <c r="CA22618" s="136"/>
    </row>
    <row r="22619" spans="79:79" ht="24" thickBot="1">
      <c r="CA22619" s="136"/>
    </row>
    <row r="22620" spans="79:79" ht="24" thickBot="1">
      <c r="CA22620" s="136"/>
    </row>
    <row r="22621" spans="79:79" ht="24" thickBot="1">
      <c r="CA22621" s="136"/>
    </row>
    <row r="22622" spans="79:79" ht="24" thickBot="1">
      <c r="CA22622" s="136"/>
    </row>
    <row r="22623" spans="79:79" ht="24" thickBot="1">
      <c r="CA22623" s="136"/>
    </row>
    <row r="22624" spans="79:79" ht="24" thickBot="1">
      <c r="CA22624" s="136"/>
    </row>
    <row r="22625" spans="79:79" ht="24" thickBot="1">
      <c r="CA22625" s="136"/>
    </row>
    <row r="22626" spans="79:79" ht="24" thickBot="1">
      <c r="CA22626" s="136"/>
    </row>
    <row r="22627" spans="79:79" ht="24" thickBot="1">
      <c r="CA22627" s="136"/>
    </row>
    <row r="22628" spans="79:79" ht="24" thickBot="1">
      <c r="CA22628" s="136"/>
    </row>
    <row r="22629" spans="79:79" ht="24" thickBot="1">
      <c r="CA22629" s="136"/>
    </row>
    <row r="22630" spans="79:79" ht="24" thickBot="1">
      <c r="CA22630" s="136"/>
    </row>
    <row r="22631" spans="79:79" ht="24" thickBot="1">
      <c r="CA22631" s="136"/>
    </row>
    <row r="22632" spans="79:79" ht="24" thickBot="1">
      <c r="CA22632" s="136"/>
    </row>
    <row r="22633" spans="79:79" ht="24" thickBot="1">
      <c r="CA22633" s="136"/>
    </row>
    <row r="22634" spans="79:79" ht="24" thickBot="1">
      <c r="CA22634" s="136"/>
    </row>
    <row r="22635" spans="79:79" ht="24" thickBot="1">
      <c r="CA22635" s="136"/>
    </row>
    <row r="22636" spans="79:79" ht="24" thickBot="1">
      <c r="CA22636" s="136"/>
    </row>
    <row r="22637" spans="79:79" ht="24" thickBot="1">
      <c r="CA22637" s="136"/>
    </row>
    <row r="22638" spans="79:79" ht="24" thickBot="1">
      <c r="CA22638" s="136"/>
    </row>
    <row r="22639" spans="79:79" ht="24" thickBot="1">
      <c r="CA22639" s="136"/>
    </row>
    <row r="22640" spans="79:79" ht="24" thickBot="1">
      <c r="CA22640" s="136"/>
    </row>
    <row r="22641" spans="79:79" ht="24" thickBot="1">
      <c r="CA22641" s="136"/>
    </row>
    <row r="22642" spans="79:79" ht="24" thickBot="1">
      <c r="CA22642" s="136"/>
    </row>
    <row r="22643" spans="79:79" ht="24" thickBot="1">
      <c r="CA22643" s="136"/>
    </row>
    <row r="22644" spans="79:79" ht="24" thickBot="1">
      <c r="CA22644" s="136"/>
    </row>
    <row r="22645" spans="79:79" ht="24" thickBot="1">
      <c r="CA22645" s="136"/>
    </row>
    <row r="22646" spans="79:79" ht="24" thickBot="1">
      <c r="CA22646" s="136"/>
    </row>
    <row r="22647" spans="79:79" ht="24" thickBot="1">
      <c r="CA22647" s="136"/>
    </row>
    <row r="22648" spans="79:79" ht="24" thickBot="1">
      <c r="CA22648" s="136"/>
    </row>
    <row r="22649" spans="79:79" ht="24" thickBot="1">
      <c r="CA22649" s="136"/>
    </row>
    <row r="22650" spans="79:79" ht="24" thickBot="1">
      <c r="CA22650" s="136"/>
    </row>
    <row r="22651" spans="79:79" ht="24" thickBot="1">
      <c r="CA22651" s="136"/>
    </row>
    <row r="22652" spans="79:79" ht="24" thickBot="1">
      <c r="CA22652" s="136"/>
    </row>
    <row r="22653" spans="79:79" ht="24" thickBot="1">
      <c r="CA22653" s="136"/>
    </row>
    <row r="22654" spans="79:79" ht="24" thickBot="1">
      <c r="CA22654" s="136"/>
    </row>
    <row r="22655" spans="79:79" ht="24" thickBot="1">
      <c r="CA22655" s="136"/>
    </row>
    <row r="22656" spans="79:79" ht="24" thickBot="1">
      <c r="CA22656" s="136"/>
    </row>
    <row r="22657" spans="79:79" ht="24" thickBot="1">
      <c r="CA22657" s="136"/>
    </row>
    <row r="22658" spans="79:79" ht="24" thickBot="1">
      <c r="CA22658" s="136"/>
    </row>
    <row r="22659" spans="79:79" ht="24" thickBot="1">
      <c r="CA22659" s="136"/>
    </row>
    <row r="22660" spans="79:79" ht="24" thickBot="1">
      <c r="CA22660" s="136"/>
    </row>
    <row r="22661" spans="79:79" ht="24" thickBot="1">
      <c r="CA22661" s="136"/>
    </row>
    <row r="22662" spans="79:79" ht="24" thickBot="1">
      <c r="CA22662" s="136"/>
    </row>
    <row r="22663" spans="79:79" ht="24" thickBot="1">
      <c r="CA22663" s="136"/>
    </row>
    <row r="22664" spans="79:79" ht="24" thickBot="1">
      <c r="CA22664" s="136"/>
    </row>
    <row r="22665" spans="79:79" ht="24" thickBot="1">
      <c r="CA22665" s="136"/>
    </row>
    <row r="22666" spans="79:79" ht="24" thickBot="1">
      <c r="CA22666" s="136"/>
    </row>
    <row r="22667" spans="79:79" ht="24" thickBot="1">
      <c r="CA22667" s="136"/>
    </row>
    <row r="22668" spans="79:79" ht="24" thickBot="1">
      <c r="CA22668" s="136"/>
    </row>
    <row r="22669" spans="79:79" ht="24" thickBot="1">
      <c r="CA22669" s="136"/>
    </row>
    <row r="22670" spans="79:79" ht="24" thickBot="1">
      <c r="CA22670" s="136"/>
    </row>
    <row r="22671" spans="79:79" ht="24" thickBot="1">
      <c r="CA22671" s="136"/>
    </row>
    <row r="22672" spans="79:79" ht="24" thickBot="1">
      <c r="CA22672" s="136"/>
    </row>
    <row r="22673" spans="79:79" ht="24" thickBot="1">
      <c r="CA22673" s="136"/>
    </row>
    <row r="22674" spans="79:79" ht="24" thickBot="1">
      <c r="CA22674" s="136"/>
    </row>
    <row r="22675" spans="79:79" ht="24" thickBot="1">
      <c r="CA22675" s="136"/>
    </row>
    <row r="22676" spans="79:79" ht="24" thickBot="1">
      <c r="CA22676" s="136"/>
    </row>
    <row r="22677" spans="79:79" ht="24" thickBot="1">
      <c r="CA22677" s="136"/>
    </row>
    <row r="22678" spans="79:79" ht="24" thickBot="1">
      <c r="CA22678" s="136"/>
    </row>
    <row r="22679" spans="79:79" ht="24" thickBot="1">
      <c r="CA22679" s="136"/>
    </row>
    <row r="22680" spans="79:79" ht="24" thickBot="1">
      <c r="CA22680" s="136"/>
    </row>
    <row r="22681" spans="79:79" ht="24" thickBot="1">
      <c r="CA22681" s="136"/>
    </row>
    <row r="22682" spans="79:79" ht="24" thickBot="1">
      <c r="CA22682" s="136"/>
    </row>
    <row r="22683" spans="79:79" ht="24" thickBot="1">
      <c r="CA22683" s="136"/>
    </row>
    <row r="22684" spans="79:79" ht="24" thickBot="1">
      <c r="CA22684" s="136"/>
    </row>
    <row r="22685" spans="79:79" ht="24" thickBot="1">
      <c r="CA22685" s="136"/>
    </row>
    <row r="22686" spans="79:79" ht="24" thickBot="1">
      <c r="CA22686" s="136"/>
    </row>
    <row r="22687" spans="79:79" ht="24" thickBot="1">
      <c r="CA22687" s="136"/>
    </row>
    <row r="22688" spans="79:79" ht="24" thickBot="1">
      <c r="CA22688" s="136"/>
    </row>
    <row r="22689" spans="79:79" ht="24" thickBot="1">
      <c r="CA22689" s="136"/>
    </row>
    <row r="22690" spans="79:79" ht="24" thickBot="1">
      <c r="CA22690" s="136"/>
    </row>
    <row r="22691" spans="79:79" ht="24" thickBot="1">
      <c r="CA22691" s="136"/>
    </row>
    <row r="22692" spans="79:79" ht="24" thickBot="1">
      <c r="CA22692" s="136"/>
    </row>
    <row r="22693" spans="79:79" ht="24" thickBot="1">
      <c r="CA22693" s="136"/>
    </row>
    <row r="22694" spans="79:79" ht="24" thickBot="1">
      <c r="CA22694" s="136"/>
    </row>
    <row r="22695" spans="79:79" ht="24" thickBot="1">
      <c r="CA22695" s="136"/>
    </row>
    <row r="22696" spans="79:79" ht="24" thickBot="1">
      <c r="CA22696" s="136"/>
    </row>
    <row r="22697" spans="79:79" ht="24" thickBot="1">
      <c r="CA22697" s="136"/>
    </row>
    <row r="22698" spans="79:79" ht="24" thickBot="1">
      <c r="CA22698" s="136"/>
    </row>
    <row r="22699" spans="79:79" ht="24" thickBot="1">
      <c r="CA22699" s="136"/>
    </row>
    <row r="22700" spans="79:79" ht="24" thickBot="1">
      <c r="CA22700" s="136"/>
    </row>
    <row r="22701" spans="79:79" ht="24" thickBot="1">
      <c r="CA22701" s="136"/>
    </row>
    <row r="22702" spans="79:79" ht="24" thickBot="1">
      <c r="CA22702" s="136"/>
    </row>
    <row r="22703" spans="79:79" ht="24" thickBot="1">
      <c r="CA22703" s="136"/>
    </row>
    <row r="22704" spans="79:79" ht="24" thickBot="1">
      <c r="CA22704" s="136"/>
    </row>
    <row r="22705" spans="79:79" ht="24" thickBot="1">
      <c r="CA22705" s="136"/>
    </row>
    <row r="22706" spans="79:79" ht="24" thickBot="1">
      <c r="CA22706" s="136"/>
    </row>
    <row r="22707" spans="79:79" ht="24" thickBot="1">
      <c r="CA22707" s="136"/>
    </row>
    <row r="22708" spans="79:79" ht="24" thickBot="1">
      <c r="CA22708" s="136"/>
    </row>
    <row r="22709" spans="79:79" ht="24" thickBot="1">
      <c r="CA22709" s="136"/>
    </row>
    <row r="22710" spans="79:79" ht="24" thickBot="1">
      <c r="CA22710" s="136"/>
    </row>
    <row r="22711" spans="79:79" ht="24" thickBot="1">
      <c r="CA22711" s="136"/>
    </row>
    <row r="22712" spans="79:79" ht="24" thickBot="1">
      <c r="CA22712" s="136"/>
    </row>
    <row r="22713" spans="79:79" ht="24" thickBot="1">
      <c r="CA22713" s="136"/>
    </row>
    <row r="22714" spans="79:79" ht="24" thickBot="1">
      <c r="CA22714" s="136"/>
    </row>
    <row r="22715" spans="79:79" ht="24" thickBot="1">
      <c r="CA22715" s="136"/>
    </row>
    <row r="22716" spans="79:79" ht="24" thickBot="1">
      <c r="CA22716" s="136"/>
    </row>
    <row r="22717" spans="79:79" ht="24" thickBot="1">
      <c r="CA22717" s="136"/>
    </row>
    <row r="22718" spans="79:79" ht="24" thickBot="1">
      <c r="CA22718" s="136"/>
    </row>
    <row r="22719" spans="79:79" ht="24" thickBot="1">
      <c r="CA22719" s="136"/>
    </row>
    <row r="22720" spans="79:79" ht="24" thickBot="1">
      <c r="CA22720" s="136"/>
    </row>
    <row r="22721" spans="79:79" ht="24" thickBot="1">
      <c r="CA22721" s="136"/>
    </row>
    <row r="22722" spans="79:79" ht="24" thickBot="1">
      <c r="CA22722" s="136"/>
    </row>
    <row r="22723" spans="79:79" ht="24" thickBot="1">
      <c r="CA22723" s="136"/>
    </row>
    <row r="22724" spans="79:79" ht="24" thickBot="1">
      <c r="CA22724" s="136"/>
    </row>
    <row r="22725" spans="79:79" ht="24" thickBot="1">
      <c r="CA22725" s="136"/>
    </row>
    <row r="22726" spans="79:79" ht="24" thickBot="1">
      <c r="CA22726" s="136"/>
    </row>
    <row r="22727" spans="79:79" ht="24" thickBot="1">
      <c r="CA22727" s="136"/>
    </row>
    <row r="22728" spans="79:79" ht="24" thickBot="1">
      <c r="CA22728" s="136"/>
    </row>
    <row r="22729" spans="79:79" ht="24" thickBot="1">
      <c r="CA22729" s="136"/>
    </row>
    <row r="22730" spans="79:79" ht="24" thickBot="1">
      <c r="CA22730" s="136"/>
    </row>
    <row r="22731" spans="79:79" ht="24" thickBot="1">
      <c r="CA22731" s="136"/>
    </row>
    <row r="22732" spans="79:79" ht="24" thickBot="1">
      <c r="CA22732" s="136"/>
    </row>
    <row r="22733" spans="79:79" ht="24" thickBot="1">
      <c r="CA22733" s="136"/>
    </row>
    <row r="22734" spans="79:79" ht="24" thickBot="1">
      <c r="CA22734" s="136"/>
    </row>
    <row r="22735" spans="79:79" ht="24" thickBot="1">
      <c r="CA22735" s="136"/>
    </row>
    <row r="22736" spans="79:79" ht="24" thickBot="1">
      <c r="CA22736" s="136"/>
    </row>
    <row r="22737" spans="79:79" ht="24" thickBot="1">
      <c r="CA22737" s="136"/>
    </row>
    <row r="22738" spans="79:79" ht="24" thickBot="1">
      <c r="CA22738" s="136"/>
    </row>
    <row r="22739" spans="79:79" ht="24" thickBot="1">
      <c r="CA22739" s="136"/>
    </row>
    <row r="22740" spans="79:79" ht="24" thickBot="1">
      <c r="CA22740" s="136"/>
    </row>
    <row r="22741" spans="79:79" ht="24" thickBot="1">
      <c r="CA22741" s="136"/>
    </row>
    <row r="22742" spans="79:79" ht="24" thickBot="1">
      <c r="CA22742" s="136"/>
    </row>
    <row r="22743" spans="79:79" ht="24" thickBot="1">
      <c r="CA22743" s="136"/>
    </row>
    <row r="22744" spans="79:79" ht="24" thickBot="1">
      <c r="CA22744" s="136"/>
    </row>
    <row r="22745" spans="79:79" ht="24" thickBot="1">
      <c r="CA22745" s="136"/>
    </row>
    <row r="22746" spans="79:79" ht="24" thickBot="1">
      <c r="CA22746" s="136"/>
    </row>
    <row r="22747" spans="79:79" ht="24" thickBot="1">
      <c r="CA22747" s="136"/>
    </row>
    <row r="22748" spans="79:79" ht="24" thickBot="1">
      <c r="CA22748" s="136"/>
    </row>
    <row r="22749" spans="79:79" ht="24" thickBot="1">
      <c r="CA22749" s="136"/>
    </row>
    <row r="22750" spans="79:79" ht="24" thickBot="1">
      <c r="CA22750" s="136"/>
    </row>
    <row r="22751" spans="79:79" ht="24" thickBot="1">
      <c r="CA22751" s="136"/>
    </row>
    <row r="22752" spans="79:79" ht="24" thickBot="1">
      <c r="CA22752" s="136"/>
    </row>
    <row r="22753" spans="79:79" ht="24" thickBot="1">
      <c r="CA22753" s="136"/>
    </row>
    <row r="22754" spans="79:79" ht="24" thickBot="1">
      <c r="CA22754" s="136"/>
    </row>
    <row r="22755" spans="79:79" ht="24" thickBot="1">
      <c r="CA22755" s="136"/>
    </row>
    <row r="22756" spans="79:79" ht="24" thickBot="1">
      <c r="CA22756" s="136"/>
    </row>
    <row r="22757" spans="79:79" ht="24" thickBot="1">
      <c r="CA22757" s="136"/>
    </row>
    <row r="22758" spans="79:79" ht="24" thickBot="1">
      <c r="CA22758" s="136"/>
    </row>
    <row r="22759" spans="79:79" ht="24" thickBot="1">
      <c r="CA22759" s="136"/>
    </row>
    <row r="22760" spans="79:79" ht="24" thickBot="1">
      <c r="CA22760" s="136"/>
    </row>
    <row r="22761" spans="79:79" ht="24" thickBot="1">
      <c r="CA22761" s="136"/>
    </row>
    <row r="22762" spans="79:79" ht="24" thickBot="1">
      <c r="CA22762" s="136"/>
    </row>
    <row r="22763" spans="79:79" ht="24" thickBot="1">
      <c r="CA22763" s="136"/>
    </row>
    <row r="22764" spans="79:79" ht="24" thickBot="1">
      <c r="CA22764" s="136"/>
    </row>
    <row r="22765" spans="79:79" ht="24" thickBot="1">
      <c r="CA22765" s="136"/>
    </row>
    <row r="22766" spans="79:79" ht="24" thickBot="1">
      <c r="CA22766" s="136"/>
    </row>
    <row r="22767" spans="79:79" ht="24" thickBot="1">
      <c r="CA22767" s="136"/>
    </row>
    <row r="22768" spans="79:79" ht="24" thickBot="1">
      <c r="CA22768" s="136"/>
    </row>
    <row r="22769" spans="79:79" ht="24" thickBot="1">
      <c r="CA22769" s="136"/>
    </row>
    <row r="22770" spans="79:79" ht="24" thickBot="1">
      <c r="CA22770" s="136"/>
    </row>
    <row r="22771" spans="79:79" ht="24" thickBot="1">
      <c r="CA22771" s="136"/>
    </row>
    <row r="22772" spans="79:79" ht="24" thickBot="1">
      <c r="CA22772" s="136"/>
    </row>
    <row r="22773" spans="79:79" ht="24" thickBot="1">
      <c r="CA22773" s="136"/>
    </row>
    <row r="22774" spans="79:79" ht="24" thickBot="1">
      <c r="CA22774" s="136"/>
    </row>
    <row r="22775" spans="79:79" ht="24" thickBot="1">
      <c r="CA22775" s="136"/>
    </row>
    <row r="22776" spans="79:79" ht="24" thickBot="1">
      <c r="CA22776" s="136"/>
    </row>
    <row r="22777" spans="79:79" ht="24" thickBot="1">
      <c r="CA22777" s="136"/>
    </row>
    <row r="22778" spans="79:79" ht="24" thickBot="1">
      <c r="CA22778" s="136"/>
    </row>
    <row r="22779" spans="79:79" ht="24" thickBot="1">
      <c r="CA22779" s="136"/>
    </row>
    <row r="22780" spans="79:79" ht="24" thickBot="1">
      <c r="CA22780" s="136"/>
    </row>
    <row r="22781" spans="79:79" ht="24" thickBot="1">
      <c r="CA22781" s="136"/>
    </row>
    <row r="22782" spans="79:79" ht="24" thickBot="1">
      <c r="CA22782" s="136"/>
    </row>
    <row r="22783" spans="79:79" ht="24" thickBot="1">
      <c r="CA22783" s="136"/>
    </row>
    <row r="22784" spans="79:79" ht="24" thickBot="1">
      <c r="CA22784" s="136"/>
    </row>
    <row r="22785" spans="79:79" ht="24" thickBot="1">
      <c r="CA22785" s="136"/>
    </row>
    <row r="22786" spans="79:79" ht="24" thickBot="1">
      <c r="CA22786" s="136"/>
    </row>
    <row r="22787" spans="79:79" ht="24" thickBot="1">
      <c r="CA22787" s="136"/>
    </row>
    <row r="22788" spans="79:79" ht="24" thickBot="1">
      <c r="CA22788" s="136"/>
    </row>
    <row r="22789" spans="79:79" ht="24" thickBot="1">
      <c r="CA22789" s="136"/>
    </row>
    <row r="22790" spans="79:79" ht="24" thickBot="1">
      <c r="CA22790" s="136"/>
    </row>
    <row r="22791" spans="79:79" ht="24" thickBot="1">
      <c r="CA22791" s="136"/>
    </row>
    <row r="22792" spans="79:79" ht="24" thickBot="1">
      <c r="CA22792" s="136"/>
    </row>
    <row r="22793" spans="79:79" ht="24" thickBot="1">
      <c r="CA22793" s="136"/>
    </row>
    <row r="22794" spans="79:79" ht="24" thickBot="1">
      <c r="CA22794" s="136"/>
    </row>
    <row r="22795" spans="79:79" ht="24" thickBot="1">
      <c r="CA22795" s="136"/>
    </row>
    <row r="22796" spans="79:79" ht="24" thickBot="1">
      <c r="CA22796" s="136"/>
    </row>
    <row r="22797" spans="79:79" ht="24" thickBot="1">
      <c r="CA22797" s="136"/>
    </row>
    <row r="22798" spans="79:79" ht="24" thickBot="1">
      <c r="CA22798" s="136"/>
    </row>
    <row r="22799" spans="79:79" ht="24" thickBot="1">
      <c r="CA22799" s="136"/>
    </row>
    <row r="22800" spans="79:79" ht="24" thickBot="1">
      <c r="CA22800" s="136"/>
    </row>
    <row r="22801" spans="79:79" ht="24" thickBot="1">
      <c r="CA22801" s="136"/>
    </row>
    <row r="22802" spans="79:79" ht="24" thickBot="1">
      <c r="CA22802" s="136"/>
    </row>
    <row r="22803" spans="79:79" ht="24" thickBot="1">
      <c r="CA22803" s="136"/>
    </row>
    <row r="22804" spans="79:79" ht="24" thickBot="1">
      <c r="CA22804" s="136"/>
    </row>
    <row r="22805" spans="79:79" ht="24" thickBot="1">
      <c r="CA22805" s="136"/>
    </row>
    <row r="22806" spans="79:79" ht="24" thickBot="1">
      <c r="CA22806" s="136"/>
    </row>
    <row r="22807" spans="79:79" ht="24" thickBot="1">
      <c r="CA22807" s="136"/>
    </row>
    <row r="22808" spans="79:79" ht="24" thickBot="1">
      <c r="CA22808" s="136"/>
    </row>
    <row r="22809" spans="79:79" ht="24" thickBot="1">
      <c r="CA22809" s="136"/>
    </row>
    <row r="22810" spans="79:79" ht="24" thickBot="1">
      <c r="CA22810" s="136"/>
    </row>
    <row r="22811" spans="79:79" ht="24" thickBot="1">
      <c r="CA22811" s="136"/>
    </row>
    <row r="22812" spans="79:79" ht="24" thickBot="1">
      <c r="CA22812" s="136"/>
    </row>
    <row r="22813" spans="79:79" ht="24" thickBot="1">
      <c r="CA22813" s="136"/>
    </row>
    <row r="22814" spans="79:79" ht="24" thickBot="1">
      <c r="CA22814" s="136"/>
    </row>
    <row r="22815" spans="79:79" ht="24" thickBot="1">
      <c r="CA22815" s="136"/>
    </row>
    <row r="22816" spans="79:79" ht="24" thickBot="1">
      <c r="CA22816" s="136"/>
    </row>
    <row r="22817" spans="79:79" ht="24" thickBot="1">
      <c r="CA22817" s="136"/>
    </row>
    <row r="22818" spans="79:79" ht="24" thickBot="1">
      <c r="CA22818" s="136"/>
    </row>
    <row r="22819" spans="79:79" ht="24" thickBot="1">
      <c r="CA22819" s="136"/>
    </row>
    <row r="22820" spans="79:79" ht="24" thickBot="1">
      <c r="CA22820" s="136"/>
    </row>
    <row r="22821" spans="79:79" ht="24" thickBot="1">
      <c r="CA22821" s="136"/>
    </row>
    <row r="22822" spans="79:79" ht="24" thickBot="1">
      <c r="CA22822" s="136"/>
    </row>
    <row r="22823" spans="79:79" ht="24" thickBot="1">
      <c r="CA22823" s="136"/>
    </row>
    <row r="22824" spans="79:79" ht="24" thickBot="1">
      <c r="CA22824" s="136"/>
    </row>
    <row r="22825" spans="79:79" ht="24" thickBot="1">
      <c r="CA22825" s="136"/>
    </row>
    <row r="22826" spans="79:79" ht="24" thickBot="1">
      <c r="CA22826" s="136"/>
    </row>
    <row r="22827" spans="79:79" ht="24" thickBot="1">
      <c r="CA22827" s="136"/>
    </row>
    <row r="22828" spans="79:79" ht="24" thickBot="1">
      <c r="CA22828" s="136"/>
    </row>
    <row r="22829" spans="79:79" ht="24" thickBot="1">
      <c r="CA22829" s="136"/>
    </row>
    <row r="22830" spans="79:79" ht="24" thickBot="1">
      <c r="CA22830" s="136"/>
    </row>
    <row r="22831" spans="79:79" ht="24" thickBot="1">
      <c r="CA22831" s="136"/>
    </row>
    <row r="22832" spans="79:79" ht="24" thickBot="1">
      <c r="CA22832" s="136"/>
    </row>
    <row r="22833" spans="79:79" ht="24" thickBot="1">
      <c r="CA22833" s="136"/>
    </row>
    <row r="22834" spans="79:79" ht="24" thickBot="1">
      <c r="CA22834" s="136"/>
    </row>
    <row r="22835" spans="79:79" ht="24" thickBot="1">
      <c r="CA22835" s="136"/>
    </row>
    <row r="22836" spans="79:79" ht="24" thickBot="1">
      <c r="CA22836" s="136"/>
    </row>
    <row r="22837" spans="79:79" ht="24" thickBot="1">
      <c r="CA22837" s="136"/>
    </row>
    <row r="22838" spans="79:79" ht="24" thickBot="1">
      <c r="CA22838" s="136"/>
    </row>
    <row r="22839" spans="79:79" ht="24" thickBot="1">
      <c r="CA22839" s="136"/>
    </row>
    <row r="22840" spans="79:79" ht="24" thickBot="1">
      <c r="CA22840" s="136"/>
    </row>
    <row r="22841" spans="79:79" ht="24" thickBot="1">
      <c r="CA22841" s="136"/>
    </row>
    <row r="22842" spans="79:79" ht="24" thickBot="1">
      <c r="CA22842" s="136"/>
    </row>
    <row r="22843" spans="79:79" ht="24" thickBot="1">
      <c r="CA22843" s="136"/>
    </row>
    <row r="22844" spans="79:79" ht="24" thickBot="1">
      <c r="CA22844" s="136"/>
    </row>
    <row r="22845" spans="79:79" ht="24" thickBot="1">
      <c r="CA22845" s="136"/>
    </row>
    <row r="22846" spans="79:79" ht="24" thickBot="1">
      <c r="CA22846" s="136"/>
    </row>
    <row r="22847" spans="79:79" ht="24" thickBot="1">
      <c r="CA22847" s="136"/>
    </row>
    <row r="22848" spans="79:79" ht="24" thickBot="1">
      <c r="CA22848" s="136"/>
    </row>
    <row r="22849" spans="79:79" ht="24" thickBot="1">
      <c r="CA22849" s="136"/>
    </row>
    <row r="22850" spans="79:79" ht="24" thickBot="1">
      <c r="CA22850" s="136"/>
    </row>
    <row r="22851" spans="79:79" ht="24" thickBot="1">
      <c r="CA22851" s="136"/>
    </row>
    <row r="22852" spans="79:79" ht="24" thickBot="1">
      <c r="CA22852" s="136"/>
    </row>
    <row r="22853" spans="79:79" ht="24" thickBot="1">
      <c r="CA22853" s="136"/>
    </row>
    <row r="22854" spans="79:79" ht="24" thickBot="1">
      <c r="CA22854" s="136"/>
    </row>
    <row r="22855" spans="79:79" ht="24" thickBot="1">
      <c r="CA22855" s="136"/>
    </row>
    <row r="22856" spans="79:79" ht="24" thickBot="1">
      <c r="CA22856" s="136"/>
    </row>
    <row r="22857" spans="79:79" ht="24" thickBot="1">
      <c r="CA22857" s="136"/>
    </row>
    <row r="22858" spans="79:79" ht="24" thickBot="1">
      <c r="CA22858" s="136"/>
    </row>
    <row r="22859" spans="79:79" ht="24" thickBot="1">
      <c r="CA22859" s="136"/>
    </row>
    <row r="22860" spans="79:79" ht="24" thickBot="1">
      <c r="CA22860" s="136"/>
    </row>
    <row r="22861" spans="79:79" ht="24" thickBot="1">
      <c r="CA22861" s="136"/>
    </row>
    <row r="22862" spans="79:79" ht="24" thickBot="1">
      <c r="CA22862" s="136"/>
    </row>
    <row r="22863" spans="79:79" ht="24" thickBot="1">
      <c r="CA22863" s="136"/>
    </row>
    <row r="22864" spans="79:79" ht="24" thickBot="1">
      <c r="CA22864" s="136"/>
    </row>
    <row r="22865" spans="79:79" ht="24" thickBot="1">
      <c r="CA22865" s="136"/>
    </row>
    <row r="22866" spans="79:79" ht="24" thickBot="1">
      <c r="CA22866" s="136"/>
    </row>
    <row r="22867" spans="79:79" ht="24" thickBot="1">
      <c r="CA22867" s="136"/>
    </row>
    <row r="22868" spans="79:79" ht="24" thickBot="1">
      <c r="CA22868" s="136"/>
    </row>
    <row r="22869" spans="79:79" ht="24" thickBot="1">
      <c r="CA22869" s="136"/>
    </row>
    <row r="22870" spans="79:79" ht="24" thickBot="1">
      <c r="CA22870" s="136"/>
    </row>
    <row r="22871" spans="79:79" ht="24" thickBot="1">
      <c r="CA22871" s="136"/>
    </row>
    <row r="22872" spans="79:79" ht="24" thickBot="1">
      <c r="CA22872" s="136"/>
    </row>
    <row r="22873" spans="79:79" ht="24" thickBot="1">
      <c r="CA22873" s="136"/>
    </row>
    <row r="22874" spans="79:79" ht="24" thickBot="1">
      <c r="CA22874" s="136"/>
    </row>
    <row r="22875" spans="79:79" ht="24" thickBot="1">
      <c r="CA22875" s="136"/>
    </row>
    <row r="22876" spans="79:79" ht="24" thickBot="1">
      <c r="CA22876" s="136"/>
    </row>
    <row r="22877" spans="79:79" ht="24" thickBot="1">
      <c r="CA22877" s="136"/>
    </row>
    <row r="22878" spans="79:79" ht="24" thickBot="1">
      <c r="CA22878" s="136"/>
    </row>
    <row r="22879" spans="79:79" ht="24" thickBot="1">
      <c r="CA22879" s="136"/>
    </row>
    <row r="22880" spans="79:79" ht="24" thickBot="1">
      <c r="CA22880" s="136"/>
    </row>
    <row r="22881" spans="79:79" ht="24" thickBot="1">
      <c r="CA22881" s="136"/>
    </row>
    <row r="22882" spans="79:79" ht="24" thickBot="1">
      <c r="CA22882" s="136"/>
    </row>
    <row r="22883" spans="79:79" ht="24" thickBot="1">
      <c r="CA22883" s="136"/>
    </row>
    <row r="22884" spans="79:79" ht="24" thickBot="1">
      <c r="CA22884" s="136"/>
    </row>
    <row r="22885" spans="79:79" ht="24" thickBot="1">
      <c r="CA22885" s="136"/>
    </row>
    <row r="22886" spans="79:79" ht="24" thickBot="1">
      <c r="CA22886" s="136"/>
    </row>
    <row r="22887" spans="79:79" ht="24" thickBot="1">
      <c r="CA22887" s="136"/>
    </row>
    <row r="22888" spans="79:79" ht="24" thickBot="1">
      <c r="CA22888" s="136"/>
    </row>
    <row r="22889" spans="79:79" ht="24" thickBot="1">
      <c r="CA22889" s="136"/>
    </row>
    <row r="22890" spans="79:79" ht="24" thickBot="1">
      <c r="CA22890" s="136"/>
    </row>
    <row r="22891" spans="79:79" ht="24" thickBot="1">
      <c r="CA22891" s="136"/>
    </row>
    <row r="22892" spans="79:79" ht="24" thickBot="1">
      <c r="CA22892" s="136"/>
    </row>
    <row r="22893" spans="79:79" ht="24" thickBot="1">
      <c r="CA22893" s="136"/>
    </row>
    <row r="22894" spans="79:79" ht="24" thickBot="1">
      <c r="CA22894" s="136"/>
    </row>
    <row r="22895" spans="79:79" ht="24" thickBot="1">
      <c r="CA22895" s="136"/>
    </row>
    <row r="22896" spans="79:79" ht="24" thickBot="1">
      <c r="CA22896" s="136"/>
    </row>
    <row r="22897" spans="79:79" ht="24" thickBot="1">
      <c r="CA22897" s="136"/>
    </row>
    <row r="22898" spans="79:79" ht="24" thickBot="1">
      <c r="CA22898" s="136"/>
    </row>
    <row r="22899" spans="79:79" ht="24" thickBot="1">
      <c r="CA22899" s="136"/>
    </row>
    <row r="22900" spans="79:79" ht="24" thickBot="1">
      <c r="CA22900" s="136"/>
    </row>
    <row r="22901" spans="79:79" ht="24" thickBot="1">
      <c r="CA22901" s="136"/>
    </row>
    <row r="22902" spans="79:79" ht="24" thickBot="1">
      <c r="CA22902" s="136"/>
    </row>
    <row r="22903" spans="79:79" ht="24" thickBot="1">
      <c r="CA22903" s="136"/>
    </row>
    <row r="22904" spans="79:79" ht="24" thickBot="1">
      <c r="CA22904" s="136"/>
    </row>
    <row r="22905" spans="79:79" ht="24" thickBot="1">
      <c r="CA22905" s="136"/>
    </row>
    <row r="22906" spans="79:79" ht="24" thickBot="1">
      <c r="CA22906" s="136"/>
    </row>
    <row r="22907" spans="79:79" ht="24" thickBot="1">
      <c r="CA22907" s="136"/>
    </row>
    <row r="22908" spans="79:79" ht="24" thickBot="1">
      <c r="CA22908" s="136"/>
    </row>
    <row r="22909" spans="79:79" ht="24" thickBot="1">
      <c r="CA22909" s="136"/>
    </row>
    <row r="22910" spans="79:79" ht="24" thickBot="1">
      <c r="CA22910" s="136"/>
    </row>
    <row r="22911" spans="79:79" ht="24" thickBot="1">
      <c r="CA22911" s="136"/>
    </row>
    <row r="22912" spans="79:79" ht="24" thickBot="1">
      <c r="CA22912" s="136"/>
    </row>
    <row r="22913" spans="79:79" ht="24" thickBot="1">
      <c r="CA22913" s="136"/>
    </row>
    <row r="22914" spans="79:79" ht="24" thickBot="1">
      <c r="CA22914" s="136"/>
    </row>
    <row r="22915" spans="79:79" ht="24" thickBot="1">
      <c r="CA22915" s="136"/>
    </row>
    <row r="22916" spans="79:79" ht="24" thickBot="1">
      <c r="CA22916" s="136"/>
    </row>
    <row r="22917" spans="79:79" ht="24" thickBot="1">
      <c r="CA22917" s="136"/>
    </row>
    <row r="22918" spans="79:79" ht="24" thickBot="1">
      <c r="CA22918" s="136"/>
    </row>
    <row r="22919" spans="79:79" ht="24" thickBot="1">
      <c r="CA22919" s="136"/>
    </row>
    <row r="22920" spans="79:79" ht="24" thickBot="1">
      <c r="CA22920" s="136"/>
    </row>
    <row r="22921" spans="79:79" ht="24" thickBot="1">
      <c r="CA22921" s="136"/>
    </row>
    <row r="22922" spans="79:79" ht="24" thickBot="1">
      <c r="CA22922" s="136"/>
    </row>
    <row r="22923" spans="79:79" ht="24" thickBot="1">
      <c r="CA22923" s="136"/>
    </row>
    <row r="22924" spans="79:79" ht="24" thickBot="1">
      <c r="CA22924" s="136"/>
    </row>
    <row r="22925" spans="79:79" ht="24" thickBot="1">
      <c r="CA22925" s="136"/>
    </row>
    <row r="22926" spans="79:79" ht="24" thickBot="1">
      <c r="CA22926" s="136"/>
    </row>
    <row r="22927" spans="79:79" ht="24" thickBot="1">
      <c r="CA22927" s="136"/>
    </row>
    <row r="22928" spans="79:79" ht="24" thickBot="1">
      <c r="CA22928" s="136"/>
    </row>
    <row r="22929" spans="79:79" ht="24" thickBot="1">
      <c r="CA22929" s="136"/>
    </row>
    <row r="22930" spans="79:79" ht="24" thickBot="1">
      <c r="CA22930" s="136"/>
    </row>
    <row r="22931" spans="79:79" ht="24" thickBot="1">
      <c r="CA22931" s="136"/>
    </row>
    <row r="22932" spans="79:79" ht="24" thickBot="1">
      <c r="CA22932" s="136"/>
    </row>
    <row r="22933" spans="79:79" ht="24" thickBot="1">
      <c r="CA22933" s="136"/>
    </row>
    <row r="22934" spans="79:79" ht="24" thickBot="1">
      <c r="CA22934" s="136"/>
    </row>
    <row r="22935" spans="79:79" ht="24" thickBot="1">
      <c r="CA22935" s="136"/>
    </row>
    <row r="22936" spans="79:79" ht="24" thickBot="1">
      <c r="CA22936" s="136"/>
    </row>
    <row r="22937" spans="79:79" ht="24" thickBot="1">
      <c r="CA22937" s="136"/>
    </row>
    <row r="22938" spans="79:79" ht="24" thickBot="1">
      <c r="CA22938" s="136"/>
    </row>
    <row r="22939" spans="79:79" ht="24" thickBot="1">
      <c r="CA22939" s="136"/>
    </row>
    <row r="22940" spans="79:79" ht="24" thickBot="1">
      <c r="CA22940" s="136"/>
    </row>
    <row r="22941" spans="79:79" ht="24" thickBot="1">
      <c r="CA22941" s="136"/>
    </row>
    <row r="22942" spans="79:79" ht="24" thickBot="1">
      <c r="CA22942" s="136"/>
    </row>
    <row r="22943" spans="79:79" ht="24" thickBot="1">
      <c r="CA22943" s="136"/>
    </row>
    <row r="22944" spans="79:79" ht="24" thickBot="1">
      <c r="CA22944" s="136"/>
    </row>
    <row r="22945" spans="79:79" ht="24" thickBot="1">
      <c r="CA22945" s="136"/>
    </row>
    <row r="22946" spans="79:79" ht="24" thickBot="1">
      <c r="CA22946" s="136"/>
    </row>
    <row r="22947" spans="79:79" ht="24" thickBot="1">
      <c r="CA22947" s="136"/>
    </row>
    <row r="22948" spans="79:79" ht="24" thickBot="1">
      <c r="CA22948" s="136"/>
    </row>
    <row r="22949" spans="79:79" ht="24" thickBot="1">
      <c r="CA22949" s="136"/>
    </row>
    <row r="22950" spans="79:79" ht="24" thickBot="1">
      <c r="CA22950" s="136"/>
    </row>
    <row r="22951" spans="79:79" ht="24" thickBot="1">
      <c r="CA22951" s="136"/>
    </row>
    <row r="22952" spans="79:79" ht="24" thickBot="1">
      <c r="CA22952" s="136"/>
    </row>
    <row r="22953" spans="79:79" ht="24" thickBot="1">
      <c r="CA22953" s="136"/>
    </row>
    <row r="22954" spans="79:79" ht="24" thickBot="1">
      <c r="CA22954" s="136"/>
    </row>
    <row r="22955" spans="79:79" ht="24" thickBot="1">
      <c r="CA22955" s="136"/>
    </row>
    <row r="22956" spans="79:79" ht="24" thickBot="1">
      <c r="CA22956" s="136"/>
    </row>
    <row r="22957" spans="79:79" ht="24" thickBot="1">
      <c r="CA22957" s="136"/>
    </row>
    <row r="22958" spans="79:79" ht="24" thickBot="1">
      <c r="CA22958" s="136"/>
    </row>
    <row r="22959" spans="79:79" ht="24" thickBot="1">
      <c r="CA22959" s="136"/>
    </row>
    <row r="22960" spans="79:79" ht="24" thickBot="1">
      <c r="CA22960" s="136"/>
    </row>
    <row r="22961" spans="79:79" ht="24" thickBot="1">
      <c r="CA22961" s="136"/>
    </row>
    <row r="22962" spans="79:79" ht="24" thickBot="1">
      <c r="CA22962" s="136"/>
    </row>
    <row r="22963" spans="79:79" ht="24" thickBot="1">
      <c r="CA22963" s="136"/>
    </row>
    <row r="22964" spans="79:79" ht="24" thickBot="1">
      <c r="CA22964" s="136"/>
    </row>
    <row r="22965" spans="79:79" ht="24" thickBot="1">
      <c r="CA22965" s="136"/>
    </row>
    <row r="22966" spans="79:79" ht="24" thickBot="1">
      <c r="CA22966" s="136"/>
    </row>
    <row r="22967" spans="79:79" ht="24" thickBot="1">
      <c r="CA22967" s="136"/>
    </row>
    <row r="22968" spans="79:79" ht="24" thickBot="1">
      <c r="CA22968" s="136"/>
    </row>
    <row r="22969" spans="79:79" ht="24" thickBot="1">
      <c r="CA22969" s="136"/>
    </row>
    <row r="22970" spans="79:79" ht="24" thickBot="1">
      <c r="CA22970" s="136"/>
    </row>
    <row r="22971" spans="79:79" ht="24" thickBot="1">
      <c r="CA22971" s="136"/>
    </row>
    <row r="22972" spans="79:79" ht="24" thickBot="1">
      <c r="CA22972" s="136"/>
    </row>
    <row r="22973" spans="79:79" ht="24" thickBot="1">
      <c r="CA22973" s="136"/>
    </row>
    <row r="22974" spans="79:79" ht="24" thickBot="1">
      <c r="CA22974" s="136"/>
    </row>
    <row r="22975" spans="79:79" ht="24" thickBot="1">
      <c r="CA22975" s="136"/>
    </row>
    <row r="22976" spans="79:79" ht="24" thickBot="1">
      <c r="CA22976" s="136"/>
    </row>
    <row r="22977" spans="79:79" ht="24" thickBot="1">
      <c r="CA22977" s="136"/>
    </row>
    <row r="22978" spans="79:79" ht="24" thickBot="1">
      <c r="CA22978" s="136"/>
    </row>
    <row r="22979" spans="79:79" ht="24" thickBot="1">
      <c r="CA22979" s="136"/>
    </row>
    <row r="22980" spans="79:79" ht="24" thickBot="1">
      <c r="CA22980" s="136"/>
    </row>
    <row r="22981" spans="79:79" ht="24" thickBot="1">
      <c r="CA22981" s="136"/>
    </row>
    <row r="22982" spans="79:79" ht="24" thickBot="1">
      <c r="CA22982" s="136"/>
    </row>
    <row r="22983" spans="79:79" ht="24" thickBot="1">
      <c r="CA22983" s="136"/>
    </row>
    <row r="22984" spans="79:79" ht="24" thickBot="1">
      <c r="CA22984" s="136"/>
    </row>
    <row r="22985" spans="79:79" ht="24" thickBot="1">
      <c r="CA22985" s="136"/>
    </row>
    <row r="22986" spans="79:79" ht="24" thickBot="1">
      <c r="CA22986" s="136"/>
    </row>
    <row r="22987" spans="79:79" ht="24" thickBot="1">
      <c r="CA22987" s="136"/>
    </row>
    <row r="22988" spans="79:79" ht="24" thickBot="1">
      <c r="CA22988" s="136"/>
    </row>
    <row r="22989" spans="79:79" ht="24" thickBot="1">
      <c r="CA22989" s="136"/>
    </row>
    <row r="22990" spans="79:79" ht="24" thickBot="1">
      <c r="CA22990" s="136"/>
    </row>
    <row r="22991" spans="79:79" ht="24" thickBot="1">
      <c r="CA22991" s="136"/>
    </row>
    <row r="22992" spans="79:79" ht="24" thickBot="1">
      <c r="CA22992" s="136"/>
    </row>
    <row r="22993" spans="79:79" ht="24" thickBot="1">
      <c r="CA22993" s="136"/>
    </row>
    <row r="22994" spans="79:79" ht="24" thickBot="1">
      <c r="CA22994" s="136"/>
    </row>
    <row r="22995" spans="79:79" ht="24" thickBot="1">
      <c r="CA22995" s="136"/>
    </row>
    <row r="22996" spans="79:79" ht="24" thickBot="1">
      <c r="CA22996" s="136"/>
    </row>
    <row r="22997" spans="79:79" ht="24" thickBot="1">
      <c r="CA22997" s="136"/>
    </row>
    <row r="22998" spans="79:79" ht="24" thickBot="1">
      <c r="CA22998" s="136"/>
    </row>
    <row r="22999" spans="79:79" ht="24" thickBot="1">
      <c r="CA22999" s="136"/>
    </row>
    <row r="23000" spans="79:79" ht="24" thickBot="1">
      <c r="CA23000" s="136"/>
    </row>
    <row r="23001" spans="79:79" ht="24" thickBot="1">
      <c r="CA23001" s="136"/>
    </row>
    <row r="23002" spans="79:79" ht="24" thickBot="1">
      <c r="CA23002" s="136"/>
    </row>
    <row r="23003" spans="79:79" ht="24" thickBot="1">
      <c r="CA23003" s="136"/>
    </row>
    <row r="23004" spans="79:79" ht="24" thickBot="1">
      <c r="CA23004" s="136"/>
    </row>
    <row r="23005" spans="79:79" ht="24" thickBot="1">
      <c r="CA23005" s="136"/>
    </row>
    <row r="23006" spans="79:79" ht="24" thickBot="1">
      <c r="CA23006" s="136"/>
    </row>
    <row r="23007" spans="79:79" ht="24" thickBot="1">
      <c r="CA23007" s="136"/>
    </row>
    <row r="23008" spans="79:79" ht="24" thickBot="1">
      <c r="CA23008" s="136"/>
    </row>
    <row r="23009" spans="79:79" ht="24" thickBot="1">
      <c r="CA23009" s="136"/>
    </row>
    <row r="23010" spans="79:79" ht="24" thickBot="1">
      <c r="CA23010" s="136"/>
    </row>
    <row r="23011" spans="79:79" ht="24" thickBot="1">
      <c r="CA23011" s="136"/>
    </row>
    <row r="23012" spans="79:79" ht="24" thickBot="1">
      <c r="CA23012" s="136"/>
    </row>
    <row r="23013" spans="79:79" ht="24" thickBot="1">
      <c r="CA23013" s="136"/>
    </row>
    <row r="23014" spans="79:79" ht="24" thickBot="1">
      <c r="CA23014" s="136"/>
    </row>
    <row r="23015" spans="79:79" ht="24" thickBot="1">
      <c r="CA23015" s="136"/>
    </row>
    <row r="23016" spans="79:79" ht="24" thickBot="1">
      <c r="CA23016" s="136"/>
    </row>
    <row r="23017" spans="79:79" ht="24" thickBot="1">
      <c r="CA23017" s="136"/>
    </row>
    <row r="23018" spans="79:79" ht="24" thickBot="1">
      <c r="CA23018" s="136"/>
    </row>
    <row r="23019" spans="79:79" ht="24" thickBot="1">
      <c r="CA23019" s="136"/>
    </row>
    <row r="23020" spans="79:79" ht="24" thickBot="1">
      <c r="CA23020" s="136"/>
    </row>
    <row r="23021" spans="79:79" ht="24" thickBot="1">
      <c r="CA23021" s="136"/>
    </row>
    <row r="23022" spans="79:79" ht="24" thickBot="1">
      <c r="CA23022" s="136"/>
    </row>
    <row r="23023" spans="79:79" ht="24" thickBot="1">
      <c r="CA23023" s="136"/>
    </row>
    <row r="23024" spans="79:79" ht="24" thickBot="1">
      <c r="CA23024" s="136"/>
    </row>
    <row r="23025" spans="79:79" ht="24" thickBot="1">
      <c r="CA23025" s="136"/>
    </row>
    <row r="23026" spans="79:79" ht="24" thickBot="1">
      <c r="CA23026" s="136"/>
    </row>
    <row r="23027" spans="79:79" ht="24" thickBot="1">
      <c r="CA23027" s="136"/>
    </row>
    <row r="23028" spans="79:79" ht="24" thickBot="1">
      <c r="CA23028" s="136"/>
    </row>
    <row r="23029" spans="79:79" ht="24" thickBot="1">
      <c r="CA23029" s="136"/>
    </row>
    <row r="23030" spans="79:79" ht="24" thickBot="1">
      <c r="CA23030" s="136"/>
    </row>
    <row r="23031" spans="79:79" ht="24" thickBot="1">
      <c r="CA23031" s="136"/>
    </row>
    <row r="23032" spans="79:79" ht="24" thickBot="1">
      <c r="CA23032" s="136"/>
    </row>
    <row r="23033" spans="79:79" ht="24" thickBot="1">
      <c r="CA23033" s="136"/>
    </row>
    <row r="23034" spans="79:79" ht="24" thickBot="1">
      <c r="CA23034" s="136"/>
    </row>
    <row r="23035" spans="79:79" ht="24" thickBot="1">
      <c r="CA23035" s="136"/>
    </row>
    <row r="23036" spans="79:79" ht="24" thickBot="1">
      <c r="CA23036" s="136"/>
    </row>
    <row r="23037" spans="79:79" ht="24" thickBot="1">
      <c r="CA23037" s="136"/>
    </row>
    <row r="23038" spans="79:79" ht="24" thickBot="1">
      <c r="CA23038" s="136"/>
    </row>
    <row r="23039" spans="79:79" ht="24" thickBot="1">
      <c r="CA23039" s="136"/>
    </row>
    <row r="23040" spans="79:79" ht="24" thickBot="1">
      <c r="CA23040" s="136"/>
    </row>
    <row r="23041" spans="79:79" ht="24" thickBot="1">
      <c r="CA23041" s="136"/>
    </row>
    <row r="23042" spans="79:79" ht="24" thickBot="1">
      <c r="CA23042" s="136"/>
    </row>
    <row r="23043" spans="79:79" ht="24" thickBot="1">
      <c r="CA23043" s="136"/>
    </row>
    <row r="23044" spans="79:79" ht="24" thickBot="1">
      <c r="CA23044" s="136"/>
    </row>
    <row r="23045" spans="79:79" ht="24" thickBot="1">
      <c r="CA23045" s="136"/>
    </row>
    <row r="23046" spans="79:79" ht="24" thickBot="1">
      <c r="CA23046" s="136"/>
    </row>
    <row r="23047" spans="79:79" ht="24" thickBot="1">
      <c r="CA23047" s="136"/>
    </row>
    <row r="23048" spans="79:79" ht="24" thickBot="1">
      <c r="CA23048" s="136"/>
    </row>
    <row r="23049" spans="79:79" ht="24" thickBot="1">
      <c r="CA23049" s="136"/>
    </row>
    <row r="23050" spans="79:79" ht="24" thickBot="1">
      <c r="CA23050" s="136"/>
    </row>
    <row r="23051" spans="79:79" ht="24" thickBot="1">
      <c r="CA23051" s="136"/>
    </row>
    <row r="23052" spans="79:79" ht="24" thickBot="1">
      <c r="CA23052" s="136"/>
    </row>
    <row r="23053" spans="79:79" ht="24" thickBot="1">
      <c r="CA23053" s="136"/>
    </row>
    <row r="23054" spans="79:79" ht="24" thickBot="1">
      <c r="CA23054" s="136"/>
    </row>
    <row r="23055" spans="79:79" ht="24" thickBot="1">
      <c r="CA23055" s="136"/>
    </row>
    <row r="23056" spans="79:79" ht="24" thickBot="1">
      <c r="CA23056" s="136"/>
    </row>
    <row r="23057" spans="79:79" ht="24" thickBot="1">
      <c r="CA23057" s="136"/>
    </row>
    <row r="23058" spans="79:79" ht="24" thickBot="1">
      <c r="CA23058" s="136"/>
    </row>
    <row r="23059" spans="79:79" ht="24" thickBot="1">
      <c r="CA23059" s="136"/>
    </row>
    <row r="23060" spans="79:79" ht="24" thickBot="1">
      <c r="CA23060" s="136"/>
    </row>
    <row r="23061" spans="79:79" ht="24" thickBot="1">
      <c r="CA23061" s="136"/>
    </row>
    <row r="23062" spans="79:79" ht="24" thickBot="1">
      <c r="CA23062" s="136"/>
    </row>
    <row r="23063" spans="79:79" ht="24" thickBot="1">
      <c r="CA23063" s="136"/>
    </row>
    <row r="23064" spans="79:79" ht="24" thickBot="1">
      <c r="CA23064" s="136"/>
    </row>
    <row r="23065" spans="79:79" ht="24" thickBot="1">
      <c r="CA23065" s="136"/>
    </row>
    <row r="23066" spans="79:79" ht="24" thickBot="1">
      <c r="CA23066" s="136"/>
    </row>
    <row r="23067" spans="79:79" ht="24" thickBot="1">
      <c r="CA23067" s="136"/>
    </row>
    <row r="23068" spans="79:79" ht="24" thickBot="1">
      <c r="CA23068" s="136"/>
    </row>
    <row r="23069" spans="79:79" ht="24" thickBot="1">
      <c r="CA23069" s="136"/>
    </row>
    <row r="23070" spans="79:79" ht="24" thickBot="1">
      <c r="CA23070" s="136"/>
    </row>
    <row r="23071" spans="79:79" ht="24" thickBot="1">
      <c r="CA23071" s="136"/>
    </row>
    <row r="23072" spans="79:79" ht="24" thickBot="1">
      <c r="CA23072" s="136"/>
    </row>
    <row r="23073" spans="79:79" ht="24" thickBot="1">
      <c r="CA23073" s="136"/>
    </row>
    <row r="23074" spans="79:79" ht="24" thickBot="1">
      <c r="CA23074" s="136"/>
    </row>
    <row r="23075" spans="79:79" ht="24" thickBot="1">
      <c r="CA23075" s="136"/>
    </row>
    <row r="23076" spans="79:79" ht="24" thickBot="1">
      <c r="CA23076" s="136"/>
    </row>
    <row r="23077" spans="79:79" ht="24" thickBot="1">
      <c r="CA23077" s="136"/>
    </row>
    <row r="23078" spans="79:79" ht="24" thickBot="1">
      <c r="CA23078" s="136"/>
    </row>
    <row r="23079" spans="79:79" ht="24" thickBot="1">
      <c r="CA23079" s="136"/>
    </row>
    <row r="23080" spans="79:79" ht="24" thickBot="1">
      <c r="CA23080" s="136"/>
    </row>
    <row r="23081" spans="79:79" ht="24" thickBot="1">
      <c r="CA23081" s="136"/>
    </row>
    <row r="23082" spans="79:79" ht="24" thickBot="1">
      <c r="CA23082" s="136"/>
    </row>
    <row r="23083" spans="79:79" ht="24" thickBot="1">
      <c r="CA23083" s="136"/>
    </row>
    <row r="23084" spans="79:79" ht="24" thickBot="1">
      <c r="CA23084" s="136"/>
    </row>
    <row r="23085" spans="79:79" ht="24" thickBot="1">
      <c r="CA23085" s="136"/>
    </row>
    <row r="23086" spans="79:79" ht="24" thickBot="1">
      <c r="CA23086" s="136"/>
    </row>
    <row r="23087" spans="79:79" ht="24" thickBot="1">
      <c r="CA23087" s="136"/>
    </row>
    <row r="23088" spans="79:79" ht="24" thickBot="1">
      <c r="CA23088" s="136"/>
    </row>
    <row r="23089" spans="79:79" ht="24" thickBot="1">
      <c r="CA23089" s="136"/>
    </row>
    <row r="23090" spans="79:79" ht="24" thickBot="1">
      <c r="CA23090" s="136"/>
    </row>
    <row r="23091" spans="79:79" ht="24" thickBot="1">
      <c r="CA23091" s="136"/>
    </row>
    <row r="23092" spans="79:79" ht="24" thickBot="1">
      <c r="CA23092" s="136"/>
    </row>
    <row r="23093" spans="79:79" ht="24" thickBot="1">
      <c r="CA23093" s="136"/>
    </row>
    <row r="23094" spans="79:79" ht="24" thickBot="1">
      <c r="CA23094" s="136"/>
    </row>
    <row r="23095" spans="79:79" ht="24" thickBot="1">
      <c r="CA23095" s="136"/>
    </row>
    <row r="23096" spans="79:79" ht="24" thickBot="1">
      <c r="CA23096" s="136"/>
    </row>
    <row r="23097" spans="79:79" ht="24" thickBot="1">
      <c r="CA23097" s="136"/>
    </row>
    <row r="23098" spans="79:79" ht="24" thickBot="1">
      <c r="CA23098" s="136"/>
    </row>
    <row r="23099" spans="79:79" ht="24" thickBot="1">
      <c r="CA23099" s="136"/>
    </row>
    <row r="23100" spans="79:79" ht="24" thickBot="1">
      <c r="CA23100" s="136"/>
    </row>
    <row r="23101" spans="79:79" ht="24" thickBot="1">
      <c r="CA23101" s="136"/>
    </row>
    <row r="23102" spans="79:79" ht="24" thickBot="1">
      <c r="CA23102" s="136"/>
    </row>
    <row r="23103" spans="79:79" ht="24" thickBot="1">
      <c r="CA23103" s="136"/>
    </row>
    <row r="23104" spans="79:79" ht="24" thickBot="1">
      <c r="CA23104" s="136"/>
    </row>
    <row r="23105" spans="79:79" ht="24" thickBot="1">
      <c r="CA23105" s="136"/>
    </row>
    <row r="23106" spans="79:79" ht="24" thickBot="1">
      <c r="CA23106" s="136"/>
    </row>
    <row r="23107" spans="79:79" ht="24" thickBot="1">
      <c r="CA23107" s="136"/>
    </row>
    <row r="23108" spans="79:79" ht="24" thickBot="1">
      <c r="CA23108" s="136"/>
    </row>
    <row r="23109" spans="79:79" ht="24" thickBot="1">
      <c r="CA23109" s="136"/>
    </row>
    <row r="23110" spans="79:79" ht="24" thickBot="1">
      <c r="CA23110" s="136"/>
    </row>
    <row r="23111" spans="79:79" ht="24" thickBot="1">
      <c r="CA23111" s="136"/>
    </row>
    <row r="23112" spans="79:79" ht="24" thickBot="1">
      <c r="CA23112" s="136"/>
    </row>
    <row r="23113" spans="79:79" ht="24" thickBot="1">
      <c r="CA23113" s="136"/>
    </row>
    <row r="23114" spans="79:79" ht="24" thickBot="1">
      <c r="CA23114" s="136"/>
    </row>
    <row r="23115" spans="79:79" ht="24" thickBot="1">
      <c r="CA23115" s="136"/>
    </row>
    <row r="23116" spans="79:79" ht="24" thickBot="1">
      <c r="CA23116" s="136"/>
    </row>
    <row r="23117" spans="79:79" ht="24" thickBot="1">
      <c r="CA23117" s="136"/>
    </row>
    <row r="23118" spans="79:79" ht="24" thickBot="1">
      <c r="CA23118" s="136"/>
    </row>
    <row r="23119" spans="79:79" ht="24" thickBot="1">
      <c r="CA23119" s="136"/>
    </row>
    <row r="23120" spans="79:79" ht="24" thickBot="1">
      <c r="CA23120" s="136"/>
    </row>
    <row r="23121" spans="79:79" ht="24" thickBot="1">
      <c r="CA23121" s="136"/>
    </row>
    <row r="23122" spans="79:79" ht="24" thickBot="1">
      <c r="CA23122" s="136"/>
    </row>
    <row r="23123" spans="79:79" ht="24" thickBot="1">
      <c r="CA23123" s="136"/>
    </row>
    <row r="23124" spans="79:79" ht="24" thickBot="1">
      <c r="CA23124" s="136"/>
    </row>
    <row r="23125" spans="79:79" ht="24" thickBot="1">
      <c r="CA23125" s="136"/>
    </row>
    <row r="23126" spans="79:79" ht="24" thickBot="1">
      <c r="CA23126" s="136"/>
    </row>
    <row r="23127" spans="79:79" ht="24" thickBot="1">
      <c r="CA23127" s="136"/>
    </row>
    <row r="23128" spans="79:79" ht="24" thickBot="1">
      <c r="CA23128" s="136"/>
    </row>
    <row r="23129" spans="79:79" ht="24" thickBot="1">
      <c r="CA23129" s="136"/>
    </row>
    <row r="23130" spans="79:79" ht="24" thickBot="1">
      <c r="CA23130" s="136"/>
    </row>
    <row r="23131" spans="79:79" ht="24" thickBot="1">
      <c r="CA23131" s="136"/>
    </row>
    <row r="23132" spans="79:79" ht="24" thickBot="1">
      <c r="CA23132" s="136"/>
    </row>
    <row r="23133" spans="79:79" ht="24" thickBot="1">
      <c r="CA23133" s="136"/>
    </row>
    <row r="23134" spans="79:79" ht="24" thickBot="1">
      <c r="CA23134" s="136"/>
    </row>
    <row r="23135" spans="79:79" ht="24" thickBot="1">
      <c r="CA23135" s="136"/>
    </row>
    <row r="23136" spans="79:79" ht="24" thickBot="1">
      <c r="CA23136" s="136"/>
    </row>
    <row r="23137" spans="79:79" ht="24" thickBot="1">
      <c r="CA23137" s="136"/>
    </row>
    <row r="23138" spans="79:79" ht="24" thickBot="1">
      <c r="CA23138" s="136"/>
    </row>
    <row r="23139" spans="79:79" ht="24" thickBot="1">
      <c r="CA23139" s="136"/>
    </row>
    <row r="23140" spans="79:79" ht="24" thickBot="1">
      <c r="CA23140" s="136"/>
    </row>
    <row r="23141" spans="79:79" ht="24" thickBot="1">
      <c r="CA23141" s="136"/>
    </row>
    <row r="23142" spans="79:79" ht="24" thickBot="1">
      <c r="CA23142" s="136"/>
    </row>
    <row r="23143" spans="79:79" ht="24" thickBot="1">
      <c r="CA23143" s="136"/>
    </row>
    <row r="23144" spans="79:79" ht="24" thickBot="1">
      <c r="CA23144" s="136"/>
    </row>
    <row r="23145" spans="79:79" ht="24" thickBot="1">
      <c r="CA23145" s="136"/>
    </row>
    <row r="23146" spans="79:79" ht="24" thickBot="1">
      <c r="CA23146" s="136"/>
    </row>
    <row r="23147" spans="79:79" ht="24" thickBot="1">
      <c r="CA23147" s="136"/>
    </row>
    <row r="23148" spans="79:79" ht="24" thickBot="1">
      <c r="CA23148" s="136"/>
    </row>
    <row r="23149" spans="79:79" ht="24" thickBot="1">
      <c r="CA23149" s="136"/>
    </row>
    <row r="23150" spans="79:79" ht="24" thickBot="1">
      <c r="CA23150" s="136"/>
    </row>
    <row r="23151" spans="79:79" ht="24" thickBot="1">
      <c r="CA23151" s="136"/>
    </row>
    <row r="23152" spans="79:79" ht="24" thickBot="1">
      <c r="CA23152" s="136"/>
    </row>
    <row r="23153" spans="79:79" ht="24" thickBot="1">
      <c r="CA23153" s="136"/>
    </row>
    <row r="23154" spans="79:79" ht="24" thickBot="1">
      <c r="CA23154" s="136"/>
    </row>
    <row r="23155" spans="79:79" ht="24" thickBot="1">
      <c r="CA23155" s="136"/>
    </row>
    <row r="23156" spans="79:79" ht="24" thickBot="1">
      <c r="CA23156" s="136"/>
    </row>
    <row r="23157" spans="79:79" ht="24" thickBot="1">
      <c r="CA23157" s="136"/>
    </row>
    <row r="23158" spans="79:79" ht="24" thickBot="1">
      <c r="CA23158" s="136"/>
    </row>
    <row r="23159" spans="79:79" ht="24" thickBot="1">
      <c r="CA23159" s="136"/>
    </row>
    <row r="23160" spans="79:79" ht="24" thickBot="1">
      <c r="CA23160" s="136"/>
    </row>
    <row r="23161" spans="79:79" ht="24" thickBot="1">
      <c r="CA23161" s="136"/>
    </row>
    <row r="23162" spans="79:79" ht="24" thickBot="1">
      <c r="CA23162" s="136"/>
    </row>
    <row r="23163" spans="79:79" ht="24" thickBot="1">
      <c r="CA23163" s="136"/>
    </row>
    <row r="23164" spans="79:79" ht="24" thickBot="1">
      <c r="CA23164" s="136"/>
    </row>
    <row r="23165" spans="79:79" ht="24" thickBot="1">
      <c r="CA23165" s="136"/>
    </row>
    <row r="23166" spans="79:79" ht="24" thickBot="1">
      <c r="CA23166" s="136"/>
    </row>
    <row r="23167" spans="79:79" ht="24" thickBot="1">
      <c r="CA23167" s="136"/>
    </row>
    <row r="23168" spans="79:79" ht="24" thickBot="1">
      <c r="CA23168" s="136"/>
    </row>
    <row r="23169" spans="79:79" ht="24" thickBot="1">
      <c r="CA23169" s="136"/>
    </row>
    <row r="23170" spans="79:79" ht="24" thickBot="1">
      <c r="CA23170" s="136"/>
    </row>
    <row r="23171" spans="79:79" ht="24" thickBot="1">
      <c r="CA23171" s="136"/>
    </row>
    <row r="23172" spans="79:79" ht="24" thickBot="1">
      <c r="CA23172" s="136"/>
    </row>
    <row r="23173" spans="79:79" ht="24" thickBot="1">
      <c r="CA23173" s="136"/>
    </row>
    <row r="23174" spans="79:79" ht="24" thickBot="1">
      <c r="CA23174" s="136"/>
    </row>
    <row r="23175" spans="79:79" ht="24" thickBot="1">
      <c r="CA23175" s="136"/>
    </row>
    <row r="23176" spans="79:79" ht="24" thickBot="1">
      <c r="CA23176" s="136"/>
    </row>
    <row r="23177" spans="79:79" ht="24" thickBot="1">
      <c r="CA23177" s="136"/>
    </row>
    <row r="23178" spans="79:79" ht="24" thickBot="1">
      <c r="CA23178" s="136"/>
    </row>
    <row r="23179" spans="79:79" ht="24" thickBot="1">
      <c r="CA23179" s="136"/>
    </row>
    <row r="23180" spans="79:79" ht="24" thickBot="1">
      <c r="CA23180" s="136"/>
    </row>
    <row r="23181" spans="79:79" ht="24" thickBot="1">
      <c r="CA23181" s="136"/>
    </row>
    <row r="23182" spans="79:79" ht="24" thickBot="1">
      <c r="CA23182" s="136"/>
    </row>
    <row r="23183" spans="79:79" ht="24" thickBot="1">
      <c r="CA23183" s="136"/>
    </row>
    <row r="23184" spans="79:79" ht="24" thickBot="1">
      <c r="CA23184" s="136"/>
    </row>
    <row r="23185" spans="79:79" ht="24" thickBot="1">
      <c r="CA23185" s="136"/>
    </row>
    <row r="23186" spans="79:79" ht="24" thickBot="1">
      <c r="CA23186" s="136"/>
    </row>
    <row r="23187" spans="79:79" ht="24" thickBot="1">
      <c r="CA23187" s="136"/>
    </row>
    <row r="23188" spans="79:79" ht="24" thickBot="1">
      <c r="CA23188" s="136"/>
    </row>
    <row r="23189" spans="79:79" ht="24" thickBot="1">
      <c r="CA23189" s="136"/>
    </row>
    <row r="23190" spans="79:79" ht="24" thickBot="1">
      <c r="CA23190" s="136"/>
    </row>
    <row r="23191" spans="79:79" ht="24" thickBot="1">
      <c r="CA23191" s="136"/>
    </row>
    <row r="23192" spans="79:79" ht="24" thickBot="1">
      <c r="CA23192" s="136"/>
    </row>
    <row r="23193" spans="79:79" ht="24" thickBot="1">
      <c r="CA23193" s="136"/>
    </row>
    <row r="23194" spans="79:79" ht="24" thickBot="1">
      <c r="CA23194" s="136"/>
    </row>
    <row r="23195" spans="79:79" ht="24" thickBot="1">
      <c r="CA23195" s="136"/>
    </row>
    <row r="23196" spans="79:79" ht="24" thickBot="1">
      <c r="CA23196" s="136"/>
    </row>
    <row r="23197" spans="79:79" ht="24" thickBot="1">
      <c r="CA23197" s="136"/>
    </row>
    <row r="23198" spans="79:79" ht="24" thickBot="1">
      <c r="CA23198" s="136"/>
    </row>
    <row r="23199" spans="79:79" ht="24" thickBot="1">
      <c r="CA23199" s="136"/>
    </row>
    <row r="23200" spans="79:79" ht="24" thickBot="1">
      <c r="CA23200" s="136"/>
    </row>
    <row r="23201" spans="79:79" ht="24" thickBot="1">
      <c r="CA23201" s="136"/>
    </row>
    <row r="23202" spans="79:79" ht="24" thickBot="1">
      <c r="CA23202" s="136"/>
    </row>
    <row r="23203" spans="79:79" ht="24" thickBot="1">
      <c r="CA23203" s="136"/>
    </row>
    <row r="23204" spans="79:79" ht="24" thickBot="1">
      <c r="CA23204" s="136"/>
    </row>
    <row r="23205" spans="79:79" ht="24" thickBot="1">
      <c r="CA23205" s="136"/>
    </row>
    <row r="23206" spans="79:79" ht="24" thickBot="1">
      <c r="CA23206" s="136"/>
    </row>
    <row r="23207" spans="79:79" ht="24" thickBot="1">
      <c r="CA23207" s="136"/>
    </row>
    <row r="23208" spans="79:79" ht="24" thickBot="1">
      <c r="CA23208" s="136"/>
    </row>
    <row r="23209" spans="79:79" ht="24" thickBot="1">
      <c r="CA23209" s="136"/>
    </row>
    <row r="23210" spans="79:79" ht="24" thickBot="1">
      <c r="CA23210" s="136"/>
    </row>
    <row r="23211" spans="79:79" ht="24" thickBot="1">
      <c r="CA23211" s="136"/>
    </row>
    <row r="23212" spans="79:79" ht="24" thickBot="1">
      <c r="CA23212" s="136"/>
    </row>
    <row r="23213" spans="79:79" ht="24" thickBot="1">
      <c r="CA23213" s="136"/>
    </row>
    <row r="23214" spans="79:79" ht="24" thickBot="1">
      <c r="CA23214" s="136"/>
    </row>
    <row r="23215" spans="79:79" ht="24" thickBot="1">
      <c r="CA23215" s="136"/>
    </row>
    <row r="23216" spans="79:79" ht="24" thickBot="1">
      <c r="CA23216" s="136"/>
    </row>
    <row r="23217" spans="79:79" ht="24" thickBot="1">
      <c r="CA23217" s="136"/>
    </row>
    <row r="23218" spans="79:79" ht="24" thickBot="1">
      <c r="CA23218" s="136"/>
    </row>
    <row r="23219" spans="79:79" ht="24" thickBot="1">
      <c r="CA23219" s="136"/>
    </row>
    <row r="23220" spans="79:79" ht="24" thickBot="1">
      <c r="CA23220" s="136"/>
    </row>
    <row r="23221" spans="79:79" ht="24" thickBot="1">
      <c r="CA23221" s="136"/>
    </row>
    <row r="23222" spans="79:79" ht="24" thickBot="1">
      <c r="CA23222" s="136"/>
    </row>
    <row r="23223" spans="79:79" ht="24" thickBot="1">
      <c r="CA23223" s="136"/>
    </row>
    <row r="23224" spans="79:79" ht="24" thickBot="1">
      <c r="CA23224" s="136"/>
    </row>
    <row r="23225" spans="79:79" ht="24" thickBot="1">
      <c r="CA23225" s="136"/>
    </row>
    <row r="23226" spans="79:79" ht="24" thickBot="1">
      <c r="CA23226" s="136"/>
    </row>
    <row r="23227" spans="79:79" ht="24" thickBot="1">
      <c r="CA23227" s="136"/>
    </row>
    <row r="23228" spans="79:79" ht="24" thickBot="1">
      <c r="CA23228" s="136"/>
    </row>
    <row r="23229" spans="79:79" ht="24" thickBot="1">
      <c r="CA23229" s="136"/>
    </row>
    <row r="23230" spans="79:79" ht="24" thickBot="1">
      <c r="CA23230" s="136"/>
    </row>
    <row r="23231" spans="79:79" ht="24" thickBot="1">
      <c r="CA23231" s="136"/>
    </row>
    <row r="23232" spans="79:79" ht="24" thickBot="1">
      <c r="CA23232" s="136"/>
    </row>
    <row r="23233" spans="79:79" ht="24" thickBot="1">
      <c r="CA23233" s="136"/>
    </row>
    <row r="23234" spans="79:79" ht="24" thickBot="1">
      <c r="CA23234" s="136"/>
    </row>
    <row r="23235" spans="79:79" ht="24" thickBot="1">
      <c r="CA23235" s="136"/>
    </row>
    <row r="23236" spans="79:79" ht="24" thickBot="1">
      <c r="CA23236" s="136"/>
    </row>
    <row r="23237" spans="79:79" ht="24" thickBot="1">
      <c r="CA23237" s="136"/>
    </row>
    <row r="23238" spans="79:79" ht="24" thickBot="1">
      <c r="CA23238" s="136"/>
    </row>
    <row r="23239" spans="79:79" ht="24" thickBot="1">
      <c r="CA23239" s="136"/>
    </row>
    <row r="23240" spans="79:79" ht="24" thickBot="1">
      <c r="CA23240" s="136"/>
    </row>
    <row r="23241" spans="79:79" ht="24" thickBot="1">
      <c r="CA23241" s="136"/>
    </row>
    <row r="23242" spans="79:79" ht="24" thickBot="1">
      <c r="CA23242" s="136"/>
    </row>
    <row r="23243" spans="79:79" ht="24" thickBot="1">
      <c r="CA23243" s="136"/>
    </row>
    <row r="23244" spans="79:79" ht="24" thickBot="1">
      <c r="CA23244" s="136"/>
    </row>
    <row r="23245" spans="79:79" ht="24" thickBot="1">
      <c r="CA23245" s="136"/>
    </row>
    <row r="23246" spans="79:79" ht="24" thickBot="1">
      <c r="CA23246" s="136"/>
    </row>
    <row r="23247" spans="79:79" ht="24" thickBot="1">
      <c r="CA23247" s="136"/>
    </row>
    <row r="23248" spans="79:79" ht="24" thickBot="1">
      <c r="CA23248" s="136"/>
    </row>
    <row r="23249" spans="79:79" ht="24" thickBot="1">
      <c r="CA23249" s="136"/>
    </row>
    <row r="23250" spans="79:79" ht="24" thickBot="1">
      <c r="CA23250" s="136"/>
    </row>
    <row r="23251" spans="79:79" ht="24" thickBot="1">
      <c r="CA23251" s="136"/>
    </row>
    <row r="23252" spans="79:79" ht="24" thickBot="1">
      <c r="CA23252" s="136"/>
    </row>
    <row r="23253" spans="79:79" ht="24" thickBot="1">
      <c r="CA23253" s="136"/>
    </row>
    <row r="23254" spans="79:79" ht="24" thickBot="1">
      <c r="CA23254" s="136"/>
    </row>
    <row r="23255" spans="79:79" ht="24" thickBot="1">
      <c r="CA23255" s="136"/>
    </row>
    <row r="23256" spans="79:79" ht="24" thickBot="1">
      <c r="CA23256" s="136"/>
    </row>
    <row r="23257" spans="79:79" ht="24" thickBot="1">
      <c r="CA23257" s="136"/>
    </row>
    <row r="23258" spans="79:79" ht="24" thickBot="1">
      <c r="CA23258" s="136"/>
    </row>
    <row r="23259" spans="79:79" ht="24" thickBot="1">
      <c r="CA23259" s="136"/>
    </row>
    <row r="23260" spans="79:79" ht="24" thickBot="1">
      <c r="CA23260" s="136"/>
    </row>
    <row r="23261" spans="79:79" ht="24" thickBot="1">
      <c r="CA23261" s="136"/>
    </row>
    <row r="23262" spans="79:79" ht="24" thickBot="1">
      <c r="CA23262" s="136"/>
    </row>
    <row r="23263" spans="79:79" ht="24" thickBot="1">
      <c r="CA23263" s="136"/>
    </row>
    <row r="23264" spans="79:79" ht="24" thickBot="1">
      <c r="CA23264" s="136"/>
    </row>
    <row r="23265" spans="79:79" ht="24" thickBot="1">
      <c r="CA23265" s="136"/>
    </row>
    <row r="23266" spans="79:79" ht="24" thickBot="1">
      <c r="CA23266" s="136"/>
    </row>
    <row r="23267" spans="79:79" ht="24" thickBot="1">
      <c r="CA23267" s="136"/>
    </row>
    <row r="23268" spans="79:79" ht="24" thickBot="1">
      <c r="CA23268" s="136"/>
    </row>
    <row r="23269" spans="79:79" ht="24" thickBot="1">
      <c r="CA23269" s="136"/>
    </row>
    <row r="23270" spans="79:79" ht="24" thickBot="1">
      <c r="CA23270" s="136"/>
    </row>
    <row r="23271" spans="79:79" ht="24" thickBot="1">
      <c r="CA23271" s="136"/>
    </row>
    <row r="23272" spans="79:79" ht="24" thickBot="1">
      <c r="CA23272" s="136"/>
    </row>
    <row r="23273" spans="79:79" ht="24" thickBot="1">
      <c r="CA23273" s="136"/>
    </row>
    <row r="23274" spans="79:79" ht="24" thickBot="1">
      <c r="CA23274" s="136"/>
    </row>
    <row r="23275" spans="79:79" ht="24" thickBot="1">
      <c r="CA23275" s="136"/>
    </row>
    <row r="23276" spans="79:79" ht="24" thickBot="1">
      <c r="CA23276" s="136"/>
    </row>
    <row r="23277" spans="79:79" ht="24" thickBot="1">
      <c r="CA23277" s="136"/>
    </row>
    <row r="23278" spans="79:79" ht="24" thickBot="1">
      <c r="CA23278" s="136"/>
    </row>
    <row r="23279" spans="79:79" ht="24" thickBot="1">
      <c r="CA23279" s="136"/>
    </row>
    <row r="23280" spans="79:79" ht="24" thickBot="1">
      <c r="CA23280" s="136"/>
    </row>
    <row r="23281" spans="79:79" ht="24" thickBot="1">
      <c r="CA23281" s="136"/>
    </row>
    <row r="23282" spans="79:79" ht="24" thickBot="1">
      <c r="CA23282" s="136"/>
    </row>
    <row r="23283" spans="79:79" ht="24" thickBot="1">
      <c r="CA23283" s="136"/>
    </row>
    <row r="23284" spans="79:79" ht="24" thickBot="1">
      <c r="CA23284" s="136"/>
    </row>
    <row r="23285" spans="79:79" ht="24" thickBot="1">
      <c r="CA23285" s="136"/>
    </row>
    <row r="23286" spans="79:79" ht="24" thickBot="1">
      <c r="CA23286" s="136"/>
    </row>
    <row r="23287" spans="79:79" ht="24" thickBot="1">
      <c r="CA23287" s="136"/>
    </row>
    <row r="23288" spans="79:79" ht="24" thickBot="1">
      <c r="CA23288" s="136"/>
    </row>
    <row r="23289" spans="79:79" ht="24" thickBot="1">
      <c r="CA23289" s="136"/>
    </row>
    <row r="23290" spans="79:79" ht="24" thickBot="1">
      <c r="CA23290" s="136"/>
    </row>
    <row r="23291" spans="79:79" ht="24" thickBot="1">
      <c r="CA23291" s="136"/>
    </row>
    <row r="23292" spans="79:79" ht="24" thickBot="1">
      <c r="CA23292" s="136"/>
    </row>
    <row r="23293" spans="79:79" ht="24" thickBot="1">
      <c r="CA23293" s="136"/>
    </row>
    <row r="23294" spans="79:79" ht="24" thickBot="1">
      <c r="CA23294" s="136"/>
    </row>
    <row r="23295" spans="79:79" ht="24" thickBot="1">
      <c r="CA23295" s="136"/>
    </row>
    <row r="23296" spans="79:79" ht="24" thickBot="1">
      <c r="CA23296" s="136"/>
    </row>
    <row r="23297" spans="79:79" ht="24" thickBot="1">
      <c r="CA23297" s="136"/>
    </row>
    <row r="23298" spans="79:79" ht="24" thickBot="1">
      <c r="CA23298" s="136"/>
    </row>
    <row r="23299" spans="79:79" ht="24" thickBot="1">
      <c r="CA23299" s="136"/>
    </row>
    <row r="23300" spans="79:79" ht="24" thickBot="1">
      <c r="CA23300" s="136"/>
    </row>
    <row r="23301" spans="79:79" ht="24" thickBot="1">
      <c r="CA23301" s="136"/>
    </row>
    <row r="23302" spans="79:79" ht="24" thickBot="1">
      <c r="CA23302" s="136"/>
    </row>
    <row r="23303" spans="79:79" ht="24" thickBot="1">
      <c r="CA23303" s="136"/>
    </row>
    <row r="23304" spans="79:79" ht="24" thickBot="1">
      <c r="CA23304" s="136"/>
    </row>
    <row r="23305" spans="79:79" ht="24" thickBot="1">
      <c r="CA23305" s="136"/>
    </row>
    <row r="23306" spans="79:79" ht="24" thickBot="1">
      <c r="CA23306" s="136"/>
    </row>
    <row r="23307" spans="79:79" ht="24" thickBot="1">
      <c r="CA23307" s="136"/>
    </row>
    <row r="23308" spans="79:79" ht="24" thickBot="1">
      <c r="CA23308" s="136"/>
    </row>
    <row r="23309" spans="79:79" ht="24" thickBot="1">
      <c r="CA23309" s="136"/>
    </row>
    <row r="23310" spans="79:79" ht="24" thickBot="1">
      <c r="CA23310" s="136"/>
    </row>
    <row r="23311" spans="79:79" ht="24" thickBot="1">
      <c r="CA23311" s="136"/>
    </row>
    <row r="23312" spans="79:79" ht="24" thickBot="1">
      <c r="CA23312" s="136"/>
    </row>
    <row r="23313" spans="79:79" ht="24" thickBot="1">
      <c r="CA23313" s="136"/>
    </row>
    <row r="23314" spans="79:79" ht="24" thickBot="1">
      <c r="CA23314" s="136"/>
    </row>
    <row r="23315" spans="79:79" ht="24" thickBot="1">
      <c r="CA23315" s="136"/>
    </row>
    <row r="23316" spans="79:79" ht="24" thickBot="1">
      <c r="CA23316" s="136"/>
    </row>
    <row r="23317" spans="79:79" ht="24" thickBot="1">
      <c r="CA23317" s="136"/>
    </row>
    <row r="23318" spans="79:79" ht="24" thickBot="1">
      <c r="CA23318" s="136"/>
    </row>
    <row r="23319" spans="79:79" ht="24" thickBot="1">
      <c r="CA23319" s="136"/>
    </row>
    <row r="23320" spans="79:79" ht="24" thickBot="1">
      <c r="CA23320" s="136"/>
    </row>
    <row r="23321" spans="79:79" ht="24" thickBot="1">
      <c r="CA23321" s="136"/>
    </row>
    <row r="23322" spans="79:79" ht="24" thickBot="1">
      <c r="CA23322" s="136"/>
    </row>
    <row r="23323" spans="79:79" ht="24" thickBot="1">
      <c r="CA23323" s="136"/>
    </row>
    <row r="23324" spans="79:79" ht="24" thickBot="1">
      <c r="CA23324" s="136"/>
    </row>
    <row r="23325" spans="79:79" ht="24" thickBot="1">
      <c r="CA23325" s="136"/>
    </row>
    <row r="23326" spans="79:79" ht="24" thickBot="1">
      <c r="CA23326" s="136"/>
    </row>
    <row r="23327" spans="79:79" ht="24" thickBot="1">
      <c r="CA23327" s="136"/>
    </row>
    <row r="23328" spans="79:79" ht="24" thickBot="1">
      <c r="CA23328" s="136"/>
    </row>
    <row r="23329" spans="79:79" ht="24" thickBot="1">
      <c r="CA23329" s="136"/>
    </row>
    <row r="23330" spans="79:79" ht="24" thickBot="1">
      <c r="CA23330" s="136"/>
    </row>
    <row r="23331" spans="79:79" ht="24" thickBot="1">
      <c r="CA23331" s="136"/>
    </row>
    <row r="23332" spans="79:79" ht="24" thickBot="1">
      <c r="CA23332" s="136"/>
    </row>
    <row r="23333" spans="79:79" ht="24" thickBot="1">
      <c r="CA23333" s="136"/>
    </row>
    <row r="23334" spans="79:79" ht="24" thickBot="1">
      <c r="CA23334" s="136"/>
    </row>
    <row r="23335" spans="79:79" ht="24" thickBot="1">
      <c r="CA23335" s="136"/>
    </row>
    <row r="23336" spans="79:79" ht="24" thickBot="1">
      <c r="CA23336" s="136"/>
    </row>
    <row r="23337" spans="79:79" ht="24" thickBot="1">
      <c r="CA23337" s="136"/>
    </row>
    <row r="23338" spans="79:79" ht="24" thickBot="1">
      <c r="CA23338" s="136"/>
    </row>
    <row r="23339" spans="79:79" ht="24" thickBot="1">
      <c r="CA23339" s="136"/>
    </row>
    <row r="23340" spans="79:79" ht="24" thickBot="1">
      <c r="CA23340" s="136"/>
    </row>
    <row r="23341" spans="79:79" ht="24" thickBot="1">
      <c r="CA23341" s="136"/>
    </row>
    <row r="23342" spans="79:79" ht="24" thickBot="1">
      <c r="CA23342" s="136"/>
    </row>
    <row r="23343" spans="79:79" ht="24" thickBot="1">
      <c r="CA23343" s="136"/>
    </row>
    <row r="23344" spans="79:79" ht="24" thickBot="1">
      <c r="CA23344" s="136"/>
    </row>
    <row r="23345" spans="79:79" ht="24" thickBot="1">
      <c r="CA23345" s="136"/>
    </row>
    <row r="23346" spans="79:79" ht="24" thickBot="1">
      <c r="CA23346" s="136"/>
    </row>
    <row r="23347" spans="79:79" ht="24" thickBot="1">
      <c r="CA23347" s="136"/>
    </row>
    <row r="23348" spans="79:79" ht="24" thickBot="1">
      <c r="CA23348" s="136"/>
    </row>
    <row r="23349" spans="79:79" ht="24" thickBot="1">
      <c r="CA23349" s="136"/>
    </row>
    <row r="23350" spans="79:79" ht="24" thickBot="1">
      <c r="CA23350" s="136"/>
    </row>
    <row r="23351" spans="79:79" ht="24" thickBot="1">
      <c r="CA23351" s="136"/>
    </row>
    <row r="23352" spans="79:79" ht="24" thickBot="1">
      <c r="CA23352" s="136"/>
    </row>
    <row r="23353" spans="79:79" ht="24" thickBot="1">
      <c r="CA23353" s="136"/>
    </row>
    <row r="23354" spans="79:79" ht="24" thickBot="1">
      <c r="CA23354" s="136"/>
    </row>
    <row r="23355" spans="79:79" ht="24" thickBot="1">
      <c r="CA23355" s="136"/>
    </row>
    <row r="23356" spans="79:79" ht="24" thickBot="1">
      <c r="CA23356" s="136"/>
    </row>
    <row r="23357" spans="79:79" ht="24" thickBot="1">
      <c r="CA23357" s="136"/>
    </row>
    <row r="23358" spans="79:79" ht="24" thickBot="1">
      <c r="CA23358" s="136"/>
    </row>
    <row r="23359" spans="79:79" ht="24" thickBot="1">
      <c r="CA23359" s="136"/>
    </row>
    <row r="23360" spans="79:79" ht="24" thickBot="1">
      <c r="CA23360" s="136"/>
    </row>
    <row r="23361" spans="79:79" ht="24" thickBot="1">
      <c r="CA23361" s="136"/>
    </row>
    <row r="23362" spans="79:79" ht="24" thickBot="1">
      <c r="CA23362" s="136"/>
    </row>
    <row r="23363" spans="79:79" ht="24" thickBot="1">
      <c r="CA23363" s="136"/>
    </row>
    <row r="23364" spans="79:79" ht="24" thickBot="1">
      <c r="CA23364" s="136"/>
    </row>
    <row r="23365" spans="79:79" ht="24" thickBot="1">
      <c r="CA23365" s="136"/>
    </row>
    <row r="23366" spans="79:79" ht="24" thickBot="1">
      <c r="CA23366" s="136"/>
    </row>
    <row r="23367" spans="79:79" ht="24" thickBot="1">
      <c r="CA23367" s="136"/>
    </row>
    <row r="23368" spans="79:79" ht="24" thickBot="1">
      <c r="CA23368" s="136"/>
    </row>
    <row r="23369" spans="79:79" ht="24" thickBot="1">
      <c r="CA23369" s="136"/>
    </row>
    <row r="23370" spans="79:79" ht="24" thickBot="1">
      <c r="CA23370" s="136"/>
    </row>
    <row r="23371" spans="79:79" ht="24" thickBot="1">
      <c r="CA23371" s="136"/>
    </row>
    <row r="23372" spans="79:79" ht="24" thickBot="1">
      <c r="CA23372" s="136"/>
    </row>
    <row r="23373" spans="79:79" ht="24" thickBot="1">
      <c r="CA23373" s="136"/>
    </row>
    <row r="23374" spans="79:79" ht="24" thickBot="1">
      <c r="CA23374" s="136"/>
    </row>
    <row r="23375" spans="79:79" ht="24" thickBot="1">
      <c r="CA23375" s="136"/>
    </row>
    <row r="23376" spans="79:79" ht="24" thickBot="1">
      <c r="CA23376" s="136"/>
    </row>
    <row r="23377" spans="79:79" ht="24" thickBot="1">
      <c r="CA23377" s="136"/>
    </row>
    <row r="23378" spans="79:79" ht="24" thickBot="1">
      <c r="CA23378" s="136"/>
    </row>
    <row r="23379" spans="79:79" ht="24" thickBot="1">
      <c r="CA23379" s="136"/>
    </row>
    <row r="23380" spans="79:79" ht="24" thickBot="1">
      <c r="CA23380" s="136"/>
    </row>
    <row r="23381" spans="79:79" ht="24" thickBot="1">
      <c r="CA23381" s="136"/>
    </row>
    <row r="23382" spans="79:79" ht="24" thickBot="1">
      <c r="CA23382" s="136"/>
    </row>
    <row r="23383" spans="79:79" ht="24" thickBot="1">
      <c r="CA23383" s="136"/>
    </row>
    <row r="23384" spans="79:79" ht="24" thickBot="1">
      <c r="CA23384" s="136"/>
    </row>
    <row r="23385" spans="79:79" ht="24" thickBot="1">
      <c r="CA23385" s="136"/>
    </row>
    <row r="23386" spans="79:79" ht="24" thickBot="1">
      <c r="CA23386" s="136"/>
    </row>
    <row r="23387" spans="79:79" ht="24" thickBot="1">
      <c r="CA23387" s="136"/>
    </row>
    <row r="23388" spans="79:79" ht="24" thickBot="1">
      <c r="CA23388" s="136"/>
    </row>
    <row r="23389" spans="79:79" ht="24" thickBot="1">
      <c r="CA23389" s="136"/>
    </row>
    <row r="23390" spans="79:79" ht="24" thickBot="1">
      <c r="CA23390" s="136"/>
    </row>
    <row r="23391" spans="79:79" ht="24" thickBot="1">
      <c r="CA23391" s="136"/>
    </row>
    <row r="23392" spans="79:79" ht="24" thickBot="1">
      <c r="CA23392" s="136"/>
    </row>
    <row r="23393" spans="79:79" ht="24" thickBot="1">
      <c r="CA23393" s="136"/>
    </row>
    <row r="23394" spans="79:79" ht="24" thickBot="1">
      <c r="CA23394" s="136"/>
    </row>
    <row r="23395" spans="79:79" ht="24" thickBot="1">
      <c r="CA23395" s="136"/>
    </row>
    <row r="23396" spans="79:79" ht="24" thickBot="1">
      <c r="CA23396" s="136"/>
    </row>
    <row r="23397" spans="79:79" ht="24" thickBot="1">
      <c r="CA23397" s="136"/>
    </row>
    <row r="23398" spans="79:79" ht="24" thickBot="1">
      <c r="CA23398" s="136"/>
    </row>
    <row r="23399" spans="79:79" ht="24" thickBot="1">
      <c r="CA23399" s="136"/>
    </row>
    <row r="23400" spans="79:79" ht="24" thickBot="1">
      <c r="CA23400" s="136"/>
    </row>
    <row r="23401" spans="79:79" ht="24" thickBot="1">
      <c r="CA23401" s="136"/>
    </row>
    <row r="23402" spans="79:79" ht="24" thickBot="1">
      <c r="CA23402" s="136"/>
    </row>
    <row r="23403" spans="79:79" ht="24" thickBot="1">
      <c r="CA23403" s="136"/>
    </row>
    <row r="23404" spans="79:79" ht="24" thickBot="1">
      <c r="CA23404" s="136"/>
    </row>
    <row r="23405" spans="79:79" ht="24" thickBot="1">
      <c r="CA23405" s="136"/>
    </row>
    <row r="23406" spans="79:79" ht="24" thickBot="1">
      <c r="CA23406" s="136"/>
    </row>
    <row r="23407" spans="79:79" ht="24" thickBot="1">
      <c r="CA23407" s="136"/>
    </row>
    <row r="23408" spans="79:79" ht="24" thickBot="1">
      <c r="CA23408" s="136"/>
    </row>
    <row r="23409" spans="79:79" ht="24" thickBot="1">
      <c r="CA23409" s="136"/>
    </row>
    <row r="23410" spans="79:79" ht="24" thickBot="1">
      <c r="CA23410" s="136"/>
    </row>
    <row r="23411" spans="79:79" ht="24" thickBot="1">
      <c r="CA23411" s="136"/>
    </row>
    <row r="23412" spans="79:79" ht="24" thickBot="1">
      <c r="CA23412" s="136"/>
    </row>
    <row r="23413" spans="79:79" ht="24" thickBot="1">
      <c r="CA23413" s="136"/>
    </row>
    <row r="23414" spans="79:79" ht="24" thickBot="1">
      <c r="CA23414" s="136"/>
    </row>
    <row r="23415" spans="79:79" ht="24" thickBot="1">
      <c r="CA23415" s="136"/>
    </row>
    <row r="23416" spans="79:79" ht="24" thickBot="1">
      <c r="CA23416" s="136"/>
    </row>
    <row r="23417" spans="79:79" ht="24" thickBot="1">
      <c r="CA23417" s="136"/>
    </row>
    <row r="23418" spans="79:79" ht="24" thickBot="1">
      <c r="CA23418" s="136"/>
    </row>
    <row r="23419" spans="79:79" ht="24" thickBot="1">
      <c r="CA23419" s="136"/>
    </row>
    <row r="23420" spans="79:79" ht="24" thickBot="1">
      <c r="CA23420" s="136"/>
    </row>
    <row r="23421" spans="79:79" ht="24" thickBot="1">
      <c r="CA23421" s="136"/>
    </row>
    <row r="23422" spans="79:79" ht="24" thickBot="1">
      <c r="CA23422" s="136"/>
    </row>
    <row r="23423" spans="79:79" ht="24" thickBot="1">
      <c r="CA23423" s="136"/>
    </row>
    <row r="23424" spans="79:79" ht="24" thickBot="1">
      <c r="CA23424" s="136"/>
    </row>
    <row r="23425" spans="79:79" ht="24" thickBot="1">
      <c r="CA23425" s="136"/>
    </row>
    <row r="23426" spans="79:79" ht="24" thickBot="1">
      <c r="CA23426" s="136"/>
    </row>
    <row r="23427" spans="79:79" ht="24" thickBot="1">
      <c r="CA23427" s="136"/>
    </row>
    <row r="23428" spans="79:79" ht="24" thickBot="1">
      <c r="CA23428" s="136"/>
    </row>
    <row r="23429" spans="79:79" ht="24" thickBot="1">
      <c r="CA23429" s="136"/>
    </row>
    <row r="23430" spans="79:79" ht="24" thickBot="1">
      <c r="CA23430" s="136"/>
    </row>
    <row r="23431" spans="79:79" ht="24" thickBot="1">
      <c r="CA23431" s="136"/>
    </row>
    <row r="23432" spans="79:79" ht="24" thickBot="1">
      <c r="CA23432" s="136"/>
    </row>
    <row r="23433" spans="79:79" ht="24" thickBot="1">
      <c r="CA23433" s="136"/>
    </row>
    <row r="23434" spans="79:79" ht="24" thickBot="1">
      <c r="CA23434" s="136"/>
    </row>
    <row r="23435" spans="79:79" ht="24" thickBot="1">
      <c r="CA23435" s="136"/>
    </row>
    <row r="23436" spans="79:79" ht="24" thickBot="1">
      <c r="CA23436" s="136"/>
    </row>
    <row r="23437" spans="79:79" ht="24" thickBot="1">
      <c r="CA23437" s="136"/>
    </row>
    <row r="23438" spans="79:79" ht="24" thickBot="1">
      <c r="CA23438" s="136"/>
    </row>
    <row r="23439" spans="79:79" ht="24" thickBot="1">
      <c r="CA23439" s="136"/>
    </row>
    <row r="23440" spans="79:79" ht="24" thickBot="1">
      <c r="CA23440" s="136"/>
    </row>
    <row r="23441" spans="79:79" ht="24" thickBot="1">
      <c r="CA23441" s="136"/>
    </row>
    <row r="23442" spans="79:79" ht="24" thickBot="1">
      <c r="CA23442" s="136"/>
    </row>
    <row r="23443" spans="79:79" ht="24" thickBot="1">
      <c r="CA23443" s="136"/>
    </row>
    <row r="23444" spans="79:79" ht="24" thickBot="1">
      <c r="CA23444" s="136"/>
    </row>
    <row r="23445" spans="79:79" ht="24" thickBot="1">
      <c r="CA23445" s="136"/>
    </row>
    <row r="23446" spans="79:79" ht="24" thickBot="1">
      <c r="CA23446" s="136"/>
    </row>
    <row r="23447" spans="79:79" ht="24" thickBot="1">
      <c r="CA23447" s="136"/>
    </row>
    <row r="23448" spans="79:79" ht="24" thickBot="1">
      <c r="CA23448" s="136"/>
    </row>
    <row r="23449" spans="79:79" ht="24" thickBot="1">
      <c r="CA23449" s="136"/>
    </row>
    <row r="23450" spans="79:79" ht="24" thickBot="1">
      <c r="CA23450" s="136"/>
    </row>
    <row r="23451" spans="79:79" ht="24" thickBot="1">
      <c r="CA23451" s="136"/>
    </row>
    <row r="23452" spans="79:79" ht="24" thickBot="1">
      <c r="CA23452" s="136"/>
    </row>
    <row r="23453" spans="79:79" ht="24" thickBot="1">
      <c r="CA23453" s="136"/>
    </row>
    <row r="23454" spans="79:79" ht="24" thickBot="1">
      <c r="CA23454" s="136"/>
    </row>
    <row r="23455" spans="79:79" ht="24" thickBot="1">
      <c r="CA23455" s="136"/>
    </row>
    <row r="23456" spans="79:79" ht="24" thickBot="1">
      <c r="CA23456" s="136"/>
    </row>
    <row r="23457" spans="79:79" ht="24" thickBot="1">
      <c r="CA23457" s="136"/>
    </row>
    <row r="23458" spans="79:79" ht="24" thickBot="1">
      <c r="CA23458" s="136"/>
    </row>
    <row r="23459" spans="79:79" ht="24" thickBot="1">
      <c r="CA23459" s="136"/>
    </row>
    <row r="23460" spans="79:79" ht="24" thickBot="1">
      <c r="CA23460" s="136"/>
    </row>
    <row r="23461" spans="79:79" ht="24" thickBot="1">
      <c r="CA23461" s="136"/>
    </row>
    <row r="23462" spans="79:79" ht="24" thickBot="1">
      <c r="CA23462" s="136"/>
    </row>
    <row r="23463" spans="79:79" ht="24" thickBot="1">
      <c r="CA23463" s="136"/>
    </row>
    <row r="23464" spans="79:79" ht="24" thickBot="1">
      <c r="CA23464" s="136"/>
    </row>
    <row r="23465" spans="79:79" ht="24" thickBot="1">
      <c r="CA23465" s="136"/>
    </row>
    <row r="23466" spans="79:79" ht="24" thickBot="1">
      <c r="CA23466" s="136"/>
    </row>
    <row r="23467" spans="79:79" ht="24" thickBot="1">
      <c r="CA23467" s="136"/>
    </row>
    <row r="23468" spans="79:79" ht="24" thickBot="1">
      <c r="CA23468" s="136"/>
    </row>
    <row r="23469" spans="79:79" ht="24" thickBot="1">
      <c r="CA23469" s="136"/>
    </row>
    <row r="23470" spans="79:79" ht="24" thickBot="1">
      <c r="CA23470" s="136"/>
    </row>
    <row r="23471" spans="79:79" ht="24" thickBot="1">
      <c r="CA23471" s="136"/>
    </row>
    <row r="23472" spans="79:79" ht="24" thickBot="1">
      <c r="CA23472" s="136"/>
    </row>
    <row r="23473" spans="79:79" ht="24" thickBot="1">
      <c r="CA23473" s="136"/>
    </row>
    <row r="23474" spans="79:79" ht="24" thickBot="1">
      <c r="CA23474" s="136"/>
    </row>
    <row r="23475" spans="79:79" ht="24" thickBot="1">
      <c r="CA23475" s="136"/>
    </row>
    <row r="23476" spans="79:79" ht="24" thickBot="1">
      <c r="CA23476" s="136"/>
    </row>
    <row r="23477" spans="79:79" ht="24" thickBot="1">
      <c r="CA23477" s="136"/>
    </row>
    <row r="23478" spans="79:79" ht="24" thickBot="1">
      <c r="CA23478" s="136"/>
    </row>
    <row r="23479" spans="79:79" ht="24" thickBot="1">
      <c r="CA23479" s="136"/>
    </row>
    <row r="23480" spans="79:79" ht="24" thickBot="1">
      <c r="CA23480" s="136"/>
    </row>
    <row r="23481" spans="79:79" ht="24" thickBot="1">
      <c r="CA23481" s="136"/>
    </row>
    <row r="23482" spans="79:79" ht="24" thickBot="1">
      <c r="CA23482" s="136"/>
    </row>
    <row r="23483" spans="79:79" ht="24" thickBot="1">
      <c r="CA23483" s="136"/>
    </row>
    <row r="23484" spans="79:79" ht="24" thickBot="1">
      <c r="CA23484" s="136"/>
    </row>
    <row r="23485" spans="79:79" ht="24" thickBot="1">
      <c r="CA23485" s="136"/>
    </row>
    <row r="23486" spans="79:79" ht="24" thickBot="1">
      <c r="CA23486" s="136"/>
    </row>
    <row r="23487" spans="79:79" ht="24" thickBot="1">
      <c r="CA23487" s="136"/>
    </row>
    <row r="23488" spans="79:79" ht="24" thickBot="1">
      <c r="CA23488" s="136"/>
    </row>
    <row r="23489" spans="79:79" ht="24" thickBot="1">
      <c r="CA23489" s="136"/>
    </row>
    <row r="23490" spans="79:79" ht="24" thickBot="1">
      <c r="CA23490" s="136"/>
    </row>
    <row r="23491" spans="79:79" ht="24" thickBot="1">
      <c r="CA23491" s="136"/>
    </row>
    <row r="23492" spans="79:79" ht="24" thickBot="1">
      <c r="CA23492" s="136"/>
    </row>
    <row r="23493" spans="79:79" ht="24" thickBot="1">
      <c r="CA23493" s="136"/>
    </row>
    <row r="23494" spans="79:79" ht="24" thickBot="1">
      <c r="CA23494" s="136"/>
    </row>
    <row r="23495" spans="79:79" ht="24" thickBot="1">
      <c r="CA23495" s="136"/>
    </row>
    <row r="23496" spans="79:79" ht="24" thickBot="1">
      <c r="CA23496" s="136"/>
    </row>
    <row r="23497" spans="79:79" ht="24" thickBot="1">
      <c r="CA23497" s="136"/>
    </row>
    <row r="23498" spans="79:79" ht="24" thickBot="1">
      <c r="CA23498" s="136"/>
    </row>
    <row r="23499" spans="79:79" ht="24" thickBot="1">
      <c r="CA23499" s="136"/>
    </row>
    <row r="23500" spans="79:79" ht="24" thickBot="1">
      <c r="CA23500" s="136"/>
    </row>
    <row r="23501" spans="79:79" ht="24" thickBot="1">
      <c r="CA23501" s="136"/>
    </row>
    <row r="23502" spans="79:79" ht="24" thickBot="1">
      <c r="CA23502" s="136"/>
    </row>
    <row r="23503" spans="79:79" ht="24" thickBot="1">
      <c r="CA23503" s="136"/>
    </row>
    <row r="23504" spans="79:79" ht="24" thickBot="1">
      <c r="CA23504" s="136"/>
    </row>
    <row r="23505" spans="79:79" ht="24" thickBot="1">
      <c r="CA23505" s="136"/>
    </row>
    <row r="23506" spans="79:79" ht="24" thickBot="1">
      <c r="CA23506" s="136"/>
    </row>
    <row r="23507" spans="79:79" ht="24" thickBot="1">
      <c r="CA23507" s="136"/>
    </row>
    <row r="23508" spans="79:79" ht="24" thickBot="1">
      <c r="CA23508" s="136"/>
    </row>
    <row r="23509" spans="79:79" ht="24" thickBot="1">
      <c r="CA23509" s="136"/>
    </row>
    <row r="23510" spans="79:79" ht="24" thickBot="1">
      <c r="CA23510" s="136"/>
    </row>
    <row r="23511" spans="79:79" ht="24" thickBot="1">
      <c r="CA23511" s="136"/>
    </row>
    <row r="23512" spans="79:79" ht="24" thickBot="1">
      <c r="CA23512" s="136"/>
    </row>
    <row r="23513" spans="79:79" ht="24" thickBot="1">
      <c r="CA23513" s="136"/>
    </row>
    <row r="23514" spans="79:79" ht="24" thickBot="1">
      <c r="CA23514" s="136"/>
    </row>
    <row r="23515" spans="79:79" ht="24" thickBot="1">
      <c r="CA23515" s="136"/>
    </row>
    <row r="23516" spans="79:79" ht="24" thickBot="1">
      <c r="CA23516" s="136"/>
    </row>
    <row r="23517" spans="79:79" ht="24" thickBot="1">
      <c r="CA23517" s="136"/>
    </row>
    <row r="23518" spans="79:79" ht="24" thickBot="1">
      <c r="CA23518" s="136"/>
    </row>
    <row r="23519" spans="79:79" ht="24" thickBot="1">
      <c r="CA23519" s="136"/>
    </row>
    <row r="23520" spans="79:79" ht="24" thickBot="1">
      <c r="CA23520" s="136"/>
    </row>
    <row r="23521" spans="79:79" ht="24" thickBot="1">
      <c r="CA23521" s="136"/>
    </row>
    <row r="23522" spans="79:79" ht="24" thickBot="1">
      <c r="CA23522" s="136"/>
    </row>
    <row r="23523" spans="79:79" ht="24" thickBot="1">
      <c r="CA23523" s="136"/>
    </row>
    <row r="23524" spans="79:79" ht="24" thickBot="1">
      <c r="CA23524" s="136"/>
    </row>
    <row r="23525" spans="79:79" ht="24" thickBot="1">
      <c r="CA23525" s="136"/>
    </row>
    <row r="23526" spans="79:79" ht="24" thickBot="1">
      <c r="CA23526" s="136"/>
    </row>
    <row r="23527" spans="79:79" ht="24" thickBot="1">
      <c r="CA23527" s="136"/>
    </row>
    <row r="23528" spans="79:79" ht="24" thickBot="1">
      <c r="CA23528" s="136"/>
    </row>
    <row r="23529" spans="79:79" ht="24" thickBot="1">
      <c r="CA23529" s="136"/>
    </row>
    <row r="23530" spans="79:79" ht="24" thickBot="1">
      <c r="CA23530" s="136"/>
    </row>
    <row r="23531" spans="79:79" ht="24" thickBot="1">
      <c r="CA23531" s="136"/>
    </row>
    <row r="23532" spans="79:79" ht="24" thickBot="1">
      <c r="CA23532" s="136"/>
    </row>
    <row r="23533" spans="79:79" ht="24" thickBot="1">
      <c r="CA23533" s="136"/>
    </row>
    <row r="23534" spans="79:79" ht="24" thickBot="1">
      <c r="CA23534" s="136"/>
    </row>
    <row r="23535" spans="79:79" ht="24" thickBot="1">
      <c r="CA23535" s="136"/>
    </row>
    <row r="23536" spans="79:79" ht="24" thickBot="1">
      <c r="CA23536" s="136"/>
    </row>
    <row r="23537" spans="79:79" ht="24" thickBot="1">
      <c r="CA23537" s="136"/>
    </row>
    <row r="23538" spans="79:79" ht="24" thickBot="1">
      <c r="CA23538" s="136"/>
    </row>
    <row r="23539" spans="79:79" ht="24" thickBot="1">
      <c r="CA23539" s="136"/>
    </row>
    <row r="23540" spans="79:79" ht="24" thickBot="1">
      <c r="CA23540" s="136"/>
    </row>
    <row r="23541" spans="79:79" ht="24" thickBot="1">
      <c r="CA23541" s="136"/>
    </row>
    <row r="23542" spans="79:79" ht="24" thickBot="1">
      <c r="CA23542" s="136"/>
    </row>
    <row r="23543" spans="79:79" ht="24" thickBot="1">
      <c r="CA23543" s="136"/>
    </row>
    <row r="23544" spans="79:79" ht="24" thickBot="1">
      <c r="CA23544" s="136"/>
    </row>
    <row r="23545" spans="79:79" ht="24" thickBot="1">
      <c r="CA23545" s="136"/>
    </row>
    <row r="23546" spans="79:79" ht="24" thickBot="1">
      <c r="CA23546" s="136"/>
    </row>
    <row r="23547" spans="79:79" ht="24" thickBot="1">
      <c r="CA23547" s="136"/>
    </row>
    <row r="23548" spans="79:79" ht="24" thickBot="1">
      <c r="CA23548" s="136"/>
    </row>
    <row r="23549" spans="79:79" ht="24" thickBot="1">
      <c r="CA23549" s="136"/>
    </row>
    <row r="23550" spans="79:79" ht="24" thickBot="1">
      <c r="CA23550" s="136"/>
    </row>
    <row r="23551" spans="79:79" ht="24" thickBot="1">
      <c r="CA23551" s="136"/>
    </row>
    <row r="23552" spans="79:79" ht="24" thickBot="1">
      <c r="CA23552" s="136"/>
    </row>
    <row r="23553" spans="79:79" ht="24" thickBot="1">
      <c r="CA23553" s="136"/>
    </row>
    <row r="23554" spans="79:79" ht="24" thickBot="1">
      <c r="CA23554" s="136"/>
    </row>
    <row r="23555" spans="79:79" ht="24" thickBot="1">
      <c r="CA23555" s="136"/>
    </row>
    <row r="23556" spans="79:79" ht="24" thickBot="1">
      <c r="CA23556" s="136"/>
    </row>
    <row r="23557" spans="79:79" ht="24" thickBot="1">
      <c r="CA23557" s="136"/>
    </row>
    <row r="23558" spans="79:79" ht="24" thickBot="1">
      <c r="CA23558" s="136"/>
    </row>
    <row r="23559" spans="79:79" ht="24" thickBot="1">
      <c r="CA23559" s="136"/>
    </row>
    <row r="23560" spans="79:79" ht="24" thickBot="1">
      <c r="CA23560" s="136"/>
    </row>
    <row r="23561" spans="79:79" ht="24" thickBot="1">
      <c r="CA23561" s="136"/>
    </row>
    <row r="23562" spans="79:79" ht="24" thickBot="1">
      <c r="CA23562" s="136"/>
    </row>
    <row r="23563" spans="79:79" ht="24" thickBot="1">
      <c r="CA23563" s="136"/>
    </row>
    <row r="23564" spans="79:79" ht="24" thickBot="1">
      <c r="CA23564" s="136"/>
    </row>
    <row r="23565" spans="79:79" ht="24" thickBot="1">
      <c r="CA23565" s="136"/>
    </row>
    <row r="23566" spans="79:79" ht="24" thickBot="1">
      <c r="CA23566" s="136"/>
    </row>
    <row r="23567" spans="79:79" ht="24" thickBot="1">
      <c r="CA23567" s="136"/>
    </row>
    <row r="23568" spans="79:79" ht="24" thickBot="1">
      <c r="CA23568" s="136"/>
    </row>
    <row r="23569" spans="79:79" ht="24" thickBot="1">
      <c r="CA23569" s="136"/>
    </row>
    <row r="23570" spans="79:79" ht="24" thickBot="1">
      <c r="CA23570" s="136"/>
    </row>
    <row r="23571" spans="79:79" ht="24" thickBot="1">
      <c r="CA23571" s="136"/>
    </row>
    <row r="23572" spans="79:79" ht="24" thickBot="1">
      <c r="CA23572" s="136"/>
    </row>
    <row r="23573" spans="79:79" ht="24" thickBot="1">
      <c r="CA23573" s="136"/>
    </row>
    <row r="23574" spans="79:79" ht="24" thickBot="1">
      <c r="CA23574" s="136"/>
    </row>
    <row r="23575" spans="79:79" ht="24" thickBot="1">
      <c r="CA23575" s="136"/>
    </row>
    <row r="23576" spans="79:79" ht="24" thickBot="1">
      <c r="CA23576" s="136"/>
    </row>
    <row r="23577" spans="79:79" ht="24" thickBot="1">
      <c r="CA23577" s="136"/>
    </row>
    <row r="23578" spans="79:79" ht="24" thickBot="1">
      <c r="CA23578" s="136"/>
    </row>
    <row r="23579" spans="79:79" ht="24" thickBot="1">
      <c r="CA23579" s="136"/>
    </row>
    <row r="23580" spans="79:79" ht="24" thickBot="1">
      <c r="CA23580" s="136"/>
    </row>
    <row r="23581" spans="79:79" ht="24" thickBot="1">
      <c r="CA23581" s="136"/>
    </row>
    <row r="23582" spans="79:79" ht="24" thickBot="1">
      <c r="CA23582" s="136"/>
    </row>
    <row r="23583" spans="79:79" ht="24" thickBot="1">
      <c r="CA23583" s="136"/>
    </row>
    <row r="23584" spans="79:79" ht="24" thickBot="1">
      <c r="CA23584" s="136"/>
    </row>
    <row r="23585" spans="79:79" ht="24" thickBot="1">
      <c r="CA23585" s="136"/>
    </row>
    <row r="23586" spans="79:79" ht="24" thickBot="1">
      <c r="CA23586" s="136"/>
    </row>
    <row r="23587" spans="79:79" ht="24" thickBot="1">
      <c r="CA23587" s="136"/>
    </row>
    <row r="23588" spans="79:79" ht="24" thickBot="1">
      <c r="CA23588" s="136"/>
    </row>
    <row r="23589" spans="79:79" ht="24" thickBot="1">
      <c r="CA23589" s="136"/>
    </row>
    <row r="23590" spans="79:79" ht="24" thickBot="1">
      <c r="CA23590" s="136"/>
    </row>
    <row r="23591" spans="79:79" ht="24" thickBot="1">
      <c r="CA23591" s="136"/>
    </row>
    <row r="23592" spans="79:79" ht="24" thickBot="1">
      <c r="CA23592" s="136"/>
    </row>
    <row r="23593" spans="79:79" ht="24" thickBot="1">
      <c r="CA23593" s="136"/>
    </row>
    <row r="23594" spans="79:79" ht="24" thickBot="1">
      <c r="CA23594" s="136"/>
    </row>
    <row r="23595" spans="79:79" ht="24" thickBot="1">
      <c r="CA23595" s="136"/>
    </row>
    <row r="23596" spans="79:79" ht="24" thickBot="1">
      <c r="CA23596" s="136"/>
    </row>
    <row r="23597" spans="79:79" ht="24" thickBot="1">
      <c r="CA23597" s="136"/>
    </row>
    <row r="23598" spans="79:79" ht="24" thickBot="1">
      <c r="CA23598" s="136"/>
    </row>
    <row r="23599" spans="79:79" ht="24" thickBot="1">
      <c r="CA23599" s="136"/>
    </row>
    <row r="23600" spans="79:79" ht="24" thickBot="1">
      <c r="CA23600" s="136"/>
    </row>
    <row r="23601" spans="79:79" ht="24" thickBot="1">
      <c r="CA23601" s="136"/>
    </row>
    <row r="23602" spans="79:79" ht="24" thickBot="1">
      <c r="CA23602" s="136"/>
    </row>
    <row r="23603" spans="79:79" ht="24" thickBot="1">
      <c r="CA23603" s="136"/>
    </row>
    <row r="23604" spans="79:79" ht="24" thickBot="1">
      <c r="CA23604" s="136"/>
    </row>
    <row r="23605" spans="79:79" ht="24" thickBot="1">
      <c r="CA23605" s="136"/>
    </row>
    <row r="23606" spans="79:79" ht="24" thickBot="1">
      <c r="CA23606" s="136"/>
    </row>
    <row r="23607" spans="79:79" ht="24" thickBot="1">
      <c r="CA23607" s="136"/>
    </row>
    <row r="23608" spans="79:79" ht="24" thickBot="1">
      <c r="CA23608" s="136"/>
    </row>
    <row r="23609" spans="79:79" ht="24" thickBot="1">
      <c r="CA23609" s="136"/>
    </row>
    <row r="23610" spans="79:79" ht="24" thickBot="1">
      <c r="CA23610" s="136"/>
    </row>
    <row r="23611" spans="79:79" ht="24" thickBot="1">
      <c r="CA23611" s="136"/>
    </row>
    <row r="23612" spans="79:79" ht="24" thickBot="1">
      <c r="CA23612" s="136"/>
    </row>
    <row r="23613" spans="79:79" ht="24" thickBot="1">
      <c r="CA23613" s="136"/>
    </row>
    <row r="23614" spans="79:79" ht="24" thickBot="1">
      <c r="CA23614" s="136"/>
    </row>
    <row r="23615" spans="79:79" ht="24" thickBot="1">
      <c r="CA23615" s="136"/>
    </row>
    <row r="23616" spans="79:79" ht="24" thickBot="1">
      <c r="CA23616" s="136"/>
    </row>
    <row r="23617" spans="79:79" ht="24" thickBot="1">
      <c r="CA23617" s="136"/>
    </row>
    <row r="23618" spans="79:79" ht="24" thickBot="1">
      <c r="CA23618" s="136"/>
    </row>
    <row r="23619" spans="79:79" ht="24" thickBot="1">
      <c r="CA23619" s="136"/>
    </row>
    <row r="23620" spans="79:79" ht="24" thickBot="1">
      <c r="CA23620" s="136"/>
    </row>
    <row r="23621" spans="79:79" ht="24" thickBot="1">
      <c r="CA23621" s="136"/>
    </row>
    <row r="23622" spans="79:79" ht="24" thickBot="1">
      <c r="CA23622" s="136"/>
    </row>
    <row r="23623" spans="79:79" ht="24" thickBot="1">
      <c r="CA23623" s="136"/>
    </row>
    <row r="23624" spans="79:79" ht="24" thickBot="1">
      <c r="CA23624" s="136"/>
    </row>
    <row r="23625" spans="79:79" ht="24" thickBot="1">
      <c r="CA23625" s="136"/>
    </row>
    <row r="23626" spans="79:79" ht="24" thickBot="1">
      <c r="CA23626" s="136"/>
    </row>
    <row r="23627" spans="79:79" ht="24" thickBot="1">
      <c r="CA23627" s="136"/>
    </row>
    <row r="23628" spans="79:79" ht="24" thickBot="1">
      <c r="CA23628" s="136"/>
    </row>
    <row r="23629" spans="79:79" ht="24" thickBot="1">
      <c r="CA23629" s="136"/>
    </row>
    <row r="23630" spans="79:79" ht="24" thickBot="1">
      <c r="CA23630" s="136"/>
    </row>
    <row r="23631" spans="79:79" ht="24" thickBot="1">
      <c r="CA23631" s="136"/>
    </row>
    <row r="23632" spans="79:79" ht="24" thickBot="1">
      <c r="CA23632" s="136"/>
    </row>
    <row r="23633" spans="79:79" ht="24" thickBot="1">
      <c r="CA23633" s="136"/>
    </row>
    <row r="23634" spans="79:79" ht="24" thickBot="1">
      <c r="CA23634" s="136"/>
    </row>
    <row r="23635" spans="79:79" ht="24" thickBot="1">
      <c r="CA23635" s="136"/>
    </row>
    <row r="23636" spans="79:79" ht="24" thickBot="1">
      <c r="CA23636" s="136"/>
    </row>
    <row r="23637" spans="79:79" ht="24" thickBot="1">
      <c r="CA23637" s="136"/>
    </row>
    <row r="23638" spans="79:79" ht="24" thickBot="1">
      <c r="CA23638" s="136"/>
    </row>
    <row r="23639" spans="79:79" ht="24" thickBot="1">
      <c r="CA23639" s="136"/>
    </row>
    <row r="23640" spans="79:79" ht="24" thickBot="1">
      <c r="CA23640" s="136"/>
    </row>
    <row r="23641" spans="79:79" ht="24" thickBot="1">
      <c r="CA23641" s="136"/>
    </row>
    <row r="23642" spans="79:79" ht="24" thickBot="1">
      <c r="CA23642" s="136"/>
    </row>
    <row r="23643" spans="79:79" ht="24" thickBot="1">
      <c r="CA23643" s="136"/>
    </row>
    <row r="23644" spans="79:79" ht="24" thickBot="1">
      <c r="CA23644" s="136"/>
    </row>
    <row r="23645" spans="79:79" ht="24" thickBot="1">
      <c r="CA23645" s="136"/>
    </row>
    <row r="23646" spans="79:79" ht="24" thickBot="1">
      <c r="CA23646" s="136"/>
    </row>
    <row r="23647" spans="79:79" ht="24" thickBot="1">
      <c r="CA23647" s="136"/>
    </row>
    <row r="23648" spans="79:79" ht="24" thickBot="1">
      <c r="CA23648" s="136"/>
    </row>
    <row r="23649" spans="79:79" ht="24" thickBot="1">
      <c r="CA23649" s="136"/>
    </row>
    <row r="23650" spans="79:79" ht="24" thickBot="1">
      <c r="CA23650" s="136"/>
    </row>
    <row r="23651" spans="79:79" ht="24" thickBot="1">
      <c r="CA23651" s="136"/>
    </row>
    <row r="23652" spans="79:79" ht="24" thickBot="1">
      <c r="CA23652" s="136"/>
    </row>
    <row r="23653" spans="79:79" ht="24" thickBot="1">
      <c r="CA23653" s="136"/>
    </row>
    <row r="23654" spans="79:79" ht="24" thickBot="1">
      <c r="CA23654" s="136"/>
    </row>
    <row r="23655" spans="79:79" ht="24" thickBot="1">
      <c r="CA23655" s="136"/>
    </row>
    <row r="23656" spans="79:79" ht="24" thickBot="1">
      <c r="CA23656" s="136"/>
    </row>
    <row r="23657" spans="79:79" ht="24" thickBot="1">
      <c r="CA23657" s="136"/>
    </row>
    <row r="23658" spans="79:79" ht="24" thickBot="1">
      <c r="CA23658" s="136"/>
    </row>
    <row r="23659" spans="79:79" ht="24" thickBot="1">
      <c r="CA23659" s="136"/>
    </row>
    <row r="23660" spans="79:79" ht="24" thickBot="1">
      <c r="CA23660" s="136"/>
    </row>
    <row r="23661" spans="79:79" ht="24" thickBot="1">
      <c r="CA23661" s="136"/>
    </row>
    <row r="23662" spans="79:79" ht="24" thickBot="1">
      <c r="CA23662" s="136"/>
    </row>
    <row r="23663" spans="79:79" ht="24" thickBot="1">
      <c r="CA23663" s="136"/>
    </row>
    <row r="23664" spans="79:79" ht="24" thickBot="1">
      <c r="CA23664" s="136"/>
    </row>
    <row r="23665" spans="79:79" ht="24" thickBot="1">
      <c r="CA23665" s="136"/>
    </row>
    <row r="23666" spans="79:79" ht="24" thickBot="1">
      <c r="CA23666" s="136"/>
    </row>
    <row r="23667" spans="79:79" ht="24" thickBot="1">
      <c r="CA23667" s="136"/>
    </row>
    <row r="23668" spans="79:79" ht="24" thickBot="1">
      <c r="CA23668" s="136"/>
    </row>
    <row r="23669" spans="79:79" ht="24" thickBot="1">
      <c r="CA23669" s="136"/>
    </row>
    <row r="23670" spans="79:79" ht="24" thickBot="1">
      <c r="CA23670" s="136"/>
    </row>
    <row r="23671" spans="79:79" ht="24" thickBot="1">
      <c r="CA23671" s="136"/>
    </row>
    <row r="23672" spans="79:79" ht="24" thickBot="1">
      <c r="CA23672" s="136"/>
    </row>
    <row r="23673" spans="79:79" ht="24" thickBot="1">
      <c r="CA23673" s="136"/>
    </row>
    <row r="23674" spans="79:79" ht="24" thickBot="1">
      <c r="CA23674" s="136"/>
    </row>
    <row r="23675" spans="79:79" ht="24" thickBot="1">
      <c r="CA23675" s="136"/>
    </row>
    <row r="23676" spans="79:79" ht="24" thickBot="1">
      <c r="CA23676" s="136"/>
    </row>
    <row r="23677" spans="79:79" ht="24" thickBot="1">
      <c r="CA23677" s="136"/>
    </row>
    <row r="23678" spans="79:79" ht="24" thickBot="1">
      <c r="CA23678" s="136"/>
    </row>
    <row r="23679" spans="79:79" ht="24" thickBot="1">
      <c r="CA23679" s="136"/>
    </row>
    <row r="23680" spans="79:79" ht="24" thickBot="1">
      <c r="CA23680" s="136"/>
    </row>
    <row r="23681" spans="79:79" ht="24" thickBot="1">
      <c r="CA23681" s="136"/>
    </row>
    <row r="23682" spans="79:79" ht="24" thickBot="1">
      <c r="CA23682" s="136"/>
    </row>
    <row r="23683" spans="79:79" ht="24" thickBot="1">
      <c r="CA23683" s="136"/>
    </row>
    <row r="23684" spans="79:79" ht="24" thickBot="1">
      <c r="CA23684" s="136"/>
    </row>
    <row r="23685" spans="79:79" ht="24" thickBot="1">
      <c r="CA23685" s="136"/>
    </row>
    <row r="23686" spans="79:79" ht="24" thickBot="1">
      <c r="CA23686" s="136"/>
    </row>
    <row r="23687" spans="79:79" ht="24" thickBot="1">
      <c r="CA23687" s="136"/>
    </row>
    <row r="23688" spans="79:79" ht="24" thickBot="1">
      <c r="CA23688" s="136"/>
    </row>
    <row r="23689" spans="79:79" ht="24" thickBot="1">
      <c r="CA23689" s="136"/>
    </row>
    <row r="23690" spans="79:79" ht="24" thickBot="1">
      <c r="CA23690" s="136"/>
    </row>
    <row r="23691" spans="79:79" ht="24" thickBot="1">
      <c r="CA23691" s="136"/>
    </row>
    <row r="23692" spans="79:79" ht="24" thickBot="1">
      <c r="CA23692" s="136"/>
    </row>
    <row r="23693" spans="79:79" ht="24" thickBot="1">
      <c r="CA23693" s="136"/>
    </row>
    <row r="23694" spans="79:79" ht="24" thickBot="1">
      <c r="CA23694" s="136"/>
    </row>
    <row r="23695" spans="79:79" ht="24" thickBot="1">
      <c r="CA23695" s="136"/>
    </row>
    <row r="23696" spans="79:79" ht="24" thickBot="1">
      <c r="CA23696" s="136"/>
    </row>
    <row r="23697" spans="79:79" ht="24" thickBot="1">
      <c r="CA23697" s="136"/>
    </row>
    <row r="23698" spans="79:79" ht="24" thickBot="1">
      <c r="CA23698" s="136"/>
    </row>
    <row r="23699" spans="79:79" ht="24" thickBot="1">
      <c r="CA23699" s="136"/>
    </row>
    <row r="23700" spans="79:79" ht="24" thickBot="1">
      <c r="CA23700" s="136"/>
    </row>
    <row r="23701" spans="79:79" ht="24" thickBot="1">
      <c r="CA23701" s="136"/>
    </row>
    <row r="23702" spans="79:79" ht="24" thickBot="1">
      <c r="CA23702" s="136"/>
    </row>
    <row r="23703" spans="79:79" ht="24" thickBot="1">
      <c r="CA23703" s="136"/>
    </row>
    <row r="23704" spans="79:79" ht="24" thickBot="1">
      <c r="CA23704" s="136"/>
    </row>
    <row r="23705" spans="79:79" ht="24" thickBot="1">
      <c r="CA23705" s="136"/>
    </row>
    <row r="23706" spans="79:79" ht="24" thickBot="1">
      <c r="CA23706" s="136"/>
    </row>
    <row r="23707" spans="79:79" ht="24" thickBot="1">
      <c r="CA23707" s="136"/>
    </row>
    <row r="23708" spans="79:79" ht="24" thickBot="1">
      <c r="CA23708" s="136"/>
    </row>
    <row r="23709" spans="79:79" ht="24" thickBot="1">
      <c r="CA23709" s="136"/>
    </row>
    <row r="23710" spans="79:79" ht="24" thickBot="1">
      <c r="CA23710" s="136"/>
    </row>
    <row r="23711" spans="79:79" ht="24" thickBot="1">
      <c r="CA23711" s="136"/>
    </row>
    <row r="23712" spans="79:79" ht="24" thickBot="1">
      <c r="CA23712" s="136"/>
    </row>
    <row r="23713" spans="79:79" ht="24" thickBot="1">
      <c r="CA23713" s="136"/>
    </row>
    <row r="23714" spans="79:79" ht="24" thickBot="1">
      <c r="CA23714" s="136"/>
    </row>
    <row r="23715" spans="79:79" ht="24" thickBot="1">
      <c r="CA23715" s="136"/>
    </row>
    <row r="23716" spans="79:79" ht="24" thickBot="1">
      <c r="CA23716" s="136"/>
    </row>
    <row r="23717" spans="79:79" ht="24" thickBot="1">
      <c r="CA23717" s="136"/>
    </row>
    <row r="23718" spans="79:79" ht="24" thickBot="1">
      <c r="CA23718" s="136"/>
    </row>
    <row r="23719" spans="79:79" ht="24" thickBot="1">
      <c r="CA23719" s="136"/>
    </row>
    <row r="23720" spans="79:79" ht="24" thickBot="1">
      <c r="CA23720" s="136"/>
    </row>
    <row r="23721" spans="79:79" ht="24" thickBot="1">
      <c r="CA23721" s="136"/>
    </row>
    <row r="23722" spans="79:79" ht="24" thickBot="1">
      <c r="CA23722" s="136"/>
    </row>
    <row r="23723" spans="79:79" ht="24" thickBot="1">
      <c r="CA23723" s="136"/>
    </row>
    <row r="23724" spans="79:79" ht="24" thickBot="1">
      <c r="CA23724" s="136"/>
    </row>
    <row r="23725" spans="79:79" ht="24" thickBot="1">
      <c r="CA23725" s="136"/>
    </row>
    <row r="23726" spans="79:79" ht="24" thickBot="1">
      <c r="CA23726" s="136"/>
    </row>
    <row r="23727" spans="79:79" ht="24" thickBot="1">
      <c r="CA23727" s="136"/>
    </row>
    <row r="23728" spans="79:79" ht="24" thickBot="1">
      <c r="CA23728" s="136"/>
    </row>
    <row r="23729" spans="79:79" ht="24" thickBot="1">
      <c r="CA23729" s="136"/>
    </row>
    <row r="23730" spans="79:79" ht="24" thickBot="1">
      <c r="CA23730" s="136"/>
    </row>
    <row r="23731" spans="79:79" ht="24" thickBot="1">
      <c r="CA23731" s="136"/>
    </row>
    <row r="23732" spans="79:79" ht="24" thickBot="1">
      <c r="CA23732" s="136"/>
    </row>
    <row r="23733" spans="79:79" ht="24" thickBot="1">
      <c r="CA23733" s="136"/>
    </row>
    <row r="23734" spans="79:79" ht="24" thickBot="1">
      <c r="CA23734" s="136"/>
    </row>
    <row r="23735" spans="79:79" ht="24" thickBot="1">
      <c r="CA23735" s="136"/>
    </row>
    <row r="23736" spans="79:79" ht="24" thickBot="1">
      <c r="CA23736" s="136"/>
    </row>
    <row r="23737" spans="79:79" ht="24" thickBot="1">
      <c r="CA23737" s="136"/>
    </row>
    <row r="23738" spans="79:79" ht="24" thickBot="1">
      <c r="CA23738" s="136"/>
    </row>
    <row r="23739" spans="79:79" ht="24" thickBot="1">
      <c r="CA23739" s="136"/>
    </row>
    <row r="23740" spans="79:79" ht="24" thickBot="1">
      <c r="CA23740" s="136"/>
    </row>
    <row r="23741" spans="79:79" ht="24" thickBot="1">
      <c r="CA23741" s="136"/>
    </row>
    <row r="23742" spans="79:79" ht="24" thickBot="1">
      <c r="CA23742" s="136"/>
    </row>
    <row r="23743" spans="79:79" ht="24" thickBot="1">
      <c r="CA23743" s="136"/>
    </row>
    <row r="23744" spans="79:79" ht="24" thickBot="1">
      <c r="CA23744" s="136"/>
    </row>
    <row r="23745" spans="79:79" ht="24" thickBot="1">
      <c r="CA23745" s="136"/>
    </row>
    <row r="23746" spans="79:79" ht="24" thickBot="1">
      <c r="CA23746" s="136"/>
    </row>
    <row r="23747" spans="79:79" ht="24" thickBot="1">
      <c r="CA23747" s="136"/>
    </row>
    <row r="23748" spans="79:79" ht="24" thickBot="1">
      <c r="CA23748" s="136"/>
    </row>
    <row r="23749" spans="79:79" ht="24" thickBot="1">
      <c r="CA23749" s="136"/>
    </row>
    <row r="23750" spans="79:79" ht="24" thickBot="1">
      <c r="CA23750" s="136"/>
    </row>
    <row r="23751" spans="79:79" ht="24" thickBot="1">
      <c r="CA23751" s="136"/>
    </row>
    <row r="23752" spans="79:79" ht="24" thickBot="1">
      <c r="CA23752" s="136"/>
    </row>
    <row r="23753" spans="79:79" ht="24" thickBot="1">
      <c r="CA23753" s="136"/>
    </row>
    <row r="23754" spans="79:79" ht="24" thickBot="1">
      <c r="CA23754" s="136"/>
    </row>
    <row r="23755" spans="79:79" ht="24" thickBot="1">
      <c r="CA23755" s="136"/>
    </row>
    <row r="23756" spans="79:79" ht="24" thickBot="1">
      <c r="CA23756" s="136"/>
    </row>
    <row r="23757" spans="79:79" ht="24" thickBot="1">
      <c r="CA23757" s="136"/>
    </row>
    <row r="23758" spans="79:79" ht="24" thickBot="1">
      <c r="CA23758" s="136"/>
    </row>
    <row r="23759" spans="79:79" ht="24" thickBot="1">
      <c r="CA23759" s="136"/>
    </row>
    <row r="23760" spans="79:79" ht="24" thickBot="1">
      <c r="CA23760" s="136"/>
    </row>
    <row r="23761" spans="79:79" ht="24" thickBot="1">
      <c r="CA23761" s="136"/>
    </row>
    <row r="23762" spans="79:79" ht="24" thickBot="1">
      <c r="CA23762" s="136"/>
    </row>
    <row r="23763" spans="79:79" ht="24" thickBot="1">
      <c r="CA23763" s="136"/>
    </row>
    <row r="23764" spans="79:79" ht="24" thickBot="1">
      <c r="CA23764" s="136"/>
    </row>
    <row r="23765" spans="79:79" ht="24" thickBot="1">
      <c r="CA23765" s="136"/>
    </row>
    <row r="23766" spans="79:79" ht="24" thickBot="1">
      <c r="CA23766" s="136"/>
    </row>
    <row r="23767" spans="79:79" ht="24" thickBot="1">
      <c r="CA23767" s="136"/>
    </row>
    <row r="23768" spans="79:79" ht="24" thickBot="1">
      <c r="CA23768" s="136"/>
    </row>
    <row r="23769" spans="79:79" ht="24" thickBot="1">
      <c r="CA23769" s="136"/>
    </row>
    <row r="23770" spans="79:79" ht="24" thickBot="1">
      <c r="CA23770" s="136"/>
    </row>
    <row r="23771" spans="79:79" ht="24" thickBot="1">
      <c r="CA23771" s="136"/>
    </row>
    <row r="23772" spans="79:79" ht="24" thickBot="1">
      <c r="CA23772" s="136"/>
    </row>
    <row r="23773" spans="79:79" ht="24" thickBot="1">
      <c r="CA23773" s="136"/>
    </row>
    <row r="23774" spans="79:79" ht="24" thickBot="1">
      <c r="CA23774" s="136"/>
    </row>
    <row r="23775" spans="79:79" ht="24" thickBot="1">
      <c r="CA23775" s="136"/>
    </row>
    <row r="23776" spans="79:79" ht="24" thickBot="1">
      <c r="CA23776" s="136"/>
    </row>
    <row r="23777" spans="79:79" ht="24" thickBot="1">
      <c r="CA23777" s="136"/>
    </row>
    <row r="23778" spans="79:79" ht="24" thickBot="1">
      <c r="CA23778" s="136"/>
    </row>
    <row r="23779" spans="79:79" ht="24" thickBot="1">
      <c r="CA23779" s="136"/>
    </row>
    <row r="23780" spans="79:79" ht="24" thickBot="1">
      <c r="CA23780" s="136"/>
    </row>
    <row r="23781" spans="79:79" ht="24" thickBot="1">
      <c r="CA23781" s="136"/>
    </row>
    <row r="23782" spans="79:79" ht="24" thickBot="1">
      <c r="CA23782" s="136"/>
    </row>
    <row r="23783" spans="79:79" ht="24" thickBot="1">
      <c r="CA23783" s="136"/>
    </row>
    <row r="23784" spans="79:79" ht="24" thickBot="1">
      <c r="CA23784" s="136"/>
    </row>
    <row r="23785" spans="79:79" ht="24" thickBot="1">
      <c r="CA23785" s="136"/>
    </row>
    <row r="23786" spans="79:79" ht="24" thickBot="1">
      <c r="CA23786" s="136"/>
    </row>
    <row r="23787" spans="79:79" ht="24" thickBot="1">
      <c r="CA23787" s="136"/>
    </row>
    <row r="23788" spans="79:79" ht="24" thickBot="1">
      <c r="CA23788" s="136"/>
    </row>
    <row r="23789" spans="79:79" ht="24" thickBot="1">
      <c r="CA23789" s="136"/>
    </row>
    <row r="23790" spans="79:79" ht="24" thickBot="1">
      <c r="CA23790" s="136"/>
    </row>
    <row r="23791" spans="79:79" ht="24" thickBot="1">
      <c r="CA23791" s="136"/>
    </row>
    <row r="23792" spans="79:79" ht="24" thickBot="1">
      <c r="CA23792" s="136"/>
    </row>
    <row r="23793" spans="79:79" ht="24" thickBot="1">
      <c r="CA23793" s="136"/>
    </row>
    <row r="23794" spans="79:79" ht="24" thickBot="1">
      <c r="CA23794" s="136"/>
    </row>
    <row r="23795" spans="79:79" ht="24" thickBot="1">
      <c r="CA23795" s="136"/>
    </row>
    <row r="23796" spans="79:79" ht="24" thickBot="1">
      <c r="CA23796" s="136"/>
    </row>
    <row r="23797" spans="79:79" ht="24" thickBot="1">
      <c r="CA23797" s="136"/>
    </row>
    <row r="23798" spans="79:79" ht="24" thickBot="1">
      <c r="CA23798" s="136"/>
    </row>
    <row r="23799" spans="79:79" ht="24" thickBot="1">
      <c r="CA23799" s="136"/>
    </row>
    <row r="23800" spans="79:79" ht="24" thickBot="1">
      <c r="CA23800" s="136"/>
    </row>
    <row r="23801" spans="79:79" ht="24" thickBot="1">
      <c r="CA23801" s="136"/>
    </row>
    <row r="23802" spans="79:79" ht="24" thickBot="1">
      <c r="CA23802" s="136"/>
    </row>
    <row r="23803" spans="79:79" ht="24" thickBot="1">
      <c r="CA23803" s="136"/>
    </row>
    <row r="23804" spans="79:79" ht="24" thickBot="1">
      <c r="CA23804" s="136"/>
    </row>
    <row r="23805" spans="79:79" ht="24" thickBot="1">
      <c r="CA23805" s="136"/>
    </row>
    <row r="23806" spans="79:79" ht="24" thickBot="1">
      <c r="CA23806" s="136"/>
    </row>
    <row r="23807" spans="79:79" ht="24" thickBot="1">
      <c r="CA23807" s="136"/>
    </row>
    <row r="23808" spans="79:79" ht="24" thickBot="1">
      <c r="CA23808" s="136"/>
    </row>
    <row r="23809" spans="79:79" ht="24" thickBot="1">
      <c r="CA23809" s="136"/>
    </row>
    <row r="23810" spans="79:79" ht="24" thickBot="1">
      <c r="CA23810" s="136"/>
    </row>
    <row r="23811" spans="79:79" ht="24" thickBot="1">
      <c r="CA23811" s="136"/>
    </row>
    <row r="23812" spans="79:79" ht="24" thickBot="1">
      <c r="CA23812" s="136"/>
    </row>
    <row r="23813" spans="79:79" ht="24" thickBot="1">
      <c r="CA23813" s="136"/>
    </row>
    <row r="23814" spans="79:79" ht="24" thickBot="1">
      <c r="CA23814" s="136"/>
    </row>
    <row r="23815" spans="79:79" ht="24" thickBot="1">
      <c r="CA23815" s="136"/>
    </row>
    <row r="23816" spans="79:79" ht="24" thickBot="1">
      <c r="CA23816" s="136"/>
    </row>
    <row r="23817" spans="79:79" ht="24" thickBot="1">
      <c r="CA23817" s="136"/>
    </row>
    <row r="23818" spans="79:79" ht="24" thickBot="1">
      <c r="CA23818" s="136"/>
    </row>
    <row r="23819" spans="79:79" ht="24" thickBot="1">
      <c r="CA23819" s="136"/>
    </row>
    <row r="23820" spans="79:79" ht="24" thickBot="1">
      <c r="CA23820" s="136"/>
    </row>
    <row r="23821" spans="79:79" ht="24" thickBot="1">
      <c r="CA23821" s="136"/>
    </row>
    <row r="23822" spans="79:79" ht="24" thickBot="1">
      <c r="CA23822" s="136"/>
    </row>
    <row r="23823" spans="79:79" ht="24" thickBot="1">
      <c r="CA23823" s="136"/>
    </row>
    <row r="23824" spans="79:79" ht="24" thickBot="1">
      <c r="CA23824" s="136"/>
    </row>
    <row r="23825" spans="79:79" ht="24" thickBot="1">
      <c r="CA23825" s="136"/>
    </row>
    <row r="23826" spans="79:79" ht="24" thickBot="1">
      <c r="CA23826" s="136"/>
    </row>
    <row r="23827" spans="79:79" ht="24" thickBot="1">
      <c r="CA23827" s="136"/>
    </row>
    <row r="23828" spans="79:79" ht="24" thickBot="1">
      <c r="CA23828" s="136"/>
    </row>
    <row r="23829" spans="79:79" ht="24" thickBot="1">
      <c r="CA23829" s="136"/>
    </row>
    <row r="23830" spans="79:79" ht="24" thickBot="1">
      <c r="CA23830" s="136"/>
    </row>
    <row r="23831" spans="79:79" ht="24" thickBot="1">
      <c r="CA23831" s="136"/>
    </row>
    <row r="23832" spans="79:79" ht="24" thickBot="1">
      <c r="CA23832" s="136"/>
    </row>
    <row r="23833" spans="79:79" ht="24" thickBot="1">
      <c r="CA23833" s="136"/>
    </row>
    <row r="23834" spans="79:79" ht="24" thickBot="1">
      <c r="CA23834" s="136"/>
    </row>
    <row r="23835" spans="79:79" ht="24" thickBot="1">
      <c r="CA23835" s="136"/>
    </row>
    <row r="23836" spans="79:79" ht="24" thickBot="1">
      <c r="CA23836" s="136"/>
    </row>
    <row r="23837" spans="79:79" ht="24" thickBot="1">
      <c r="CA23837" s="136"/>
    </row>
    <row r="23838" spans="79:79" ht="24" thickBot="1">
      <c r="CA23838" s="136"/>
    </row>
    <row r="23839" spans="79:79" ht="24" thickBot="1">
      <c r="CA23839" s="136"/>
    </row>
    <row r="23840" spans="79:79" ht="24" thickBot="1">
      <c r="CA23840" s="136"/>
    </row>
    <row r="23841" spans="79:79" ht="24" thickBot="1">
      <c r="CA23841" s="136"/>
    </row>
    <row r="23842" spans="79:79" ht="24" thickBot="1">
      <c r="CA23842" s="136"/>
    </row>
    <row r="23843" spans="79:79" ht="24" thickBot="1">
      <c r="CA23843" s="136"/>
    </row>
    <row r="23844" spans="79:79" ht="24" thickBot="1">
      <c r="CA23844" s="136"/>
    </row>
    <row r="23845" spans="79:79" ht="24" thickBot="1">
      <c r="CA23845" s="136"/>
    </row>
    <row r="23846" spans="79:79" ht="24" thickBot="1">
      <c r="CA23846" s="136"/>
    </row>
    <row r="23847" spans="79:79" ht="24" thickBot="1">
      <c r="CA23847" s="136"/>
    </row>
    <row r="23848" spans="79:79" ht="24" thickBot="1">
      <c r="CA23848" s="136"/>
    </row>
    <row r="23849" spans="79:79" ht="24" thickBot="1">
      <c r="CA23849" s="136"/>
    </row>
    <row r="23850" spans="79:79" ht="24" thickBot="1">
      <c r="CA23850" s="136"/>
    </row>
    <row r="23851" spans="79:79" ht="24" thickBot="1">
      <c r="CA23851" s="136"/>
    </row>
    <row r="23852" spans="79:79" ht="24" thickBot="1">
      <c r="CA23852" s="136"/>
    </row>
    <row r="23853" spans="79:79" ht="24" thickBot="1">
      <c r="CA23853" s="136"/>
    </row>
    <row r="23854" spans="79:79" ht="24" thickBot="1">
      <c r="CA23854" s="136"/>
    </row>
    <row r="23855" spans="79:79" ht="24" thickBot="1">
      <c r="CA23855" s="136"/>
    </row>
    <row r="23856" spans="79:79" ht="24" thickBot="1">
      <c r="CA23856" s="136"/>
    </row>
    <row r="23857" spans="79:79" ht="24" thickBot="1">
      <c r="CA23857" s="136"/>
    </row>
    <row r="23858" spans="79:79" ht="24" thickBot="1">
      <c r="CA23858" s="136"/>
    </row>
    <row r="23859" spans="79:79" ht="24" thickBot="1">
      <c r="CA23859" s="136"/>
    </row>
    <row r="23860" spans="79:79" ht="24" thickBot="1">
      <c r="CA23860" s="136"/>
    </row>
    <row r="23861" spans="79:79" ht="24" thickBot="1">
      <c r="CA23861" s="136"/>
    </row>
    <row r="23862" spans="79:79" ht="24" thickBot="1">
      <c r="CA23862" s="136"/>
    </row>
    <row r="23863" spans="79:79" ht="24" thickBot="1">
      <c r="CA23863" s="136"/>
    </row>
    <row r="23864" spans="79:79" ht="24" thickBot="1">
      <c r="CA23864" s="136"/>
    </row>
    <row r="23865" spans="79:79" ht="24" thickBot="1">
      <c r="CA23865" s="136"/>
    </row>
    <row r="23866" spans="79:79" ht="24" thickBot="1">
      <c r="CA23866" s="136"/>
    </row>
    <row r="23867" spans="79:79" ht="24" thickBot="1">
      <c r="CA23867" s="136"/>
    </row>
    <row r="23868" spans="79:79" ht="24" thickBot="1">
      <c r="CA23868" s="136"/>
    </row>
    <row r="23869" spans="79:79" ht="24" thickBot="1">
      <c r="CA23869" s="136"/>
    </row>
    <row r="23870" spans="79:79" ht="24" thickBot="1">
      <c r="CA23870" s="136"/>
    </row>
    <row r="23871" spans="79:79" ht="24" thickBot="1">
      <c r="CA23871" s="136"/>
    </row>
    <row r="23872" spans="79:79" ht="24" thickBot="1">
      <c r="CA23872" s="136"/>
    </row>
    <row r="23873" spans="79:79" ht="24" thickBot="1">
      <c r="CA23873" s="136"/>
    </row>
    <row r="23874" spans="79:79" ht="24" thickBot="1">
      <c r="CA23874" s="136"/>
    </row>
    <row r="23875" spans="79:79" ht="24" thickBot="1">
      <c r="CA23875" s="136"/>
    </row>
    <row r="23876" spans="79:79" ht="24" thickBot="1">
      <c r="CA23876" s="136"/>
    </row>
    <row r="23877" spans="79:79" ht="24" thickBot="1">
      <c r="CA23877" s="136"/>
    </row>
    <row r="23878" spans="79:79" ht="24" thickBot="1">
      <c r="CA23878" s="136"/>
    </row>
    <row r="23879" spans="79:79" ht="24" thickBot="1">
      <c r="CA23879" s="136"/>
    </row>
    <row r="23880" spans="79:79" ht="24" thickBot="1">
      <c r="CA23880" s="136"/>
    </row>
    <row r="23881" spans="79:79" ht="24" thickBot="1">
      <c r="CA23881" s="136"/>
    </row>
    <row r="23882" spans="79:79" ht="24" thickBot="1">
      <c r="CA23882" s="136"/>
    </row>
    <row r="23883" spans="79:79" ht="24" thickBot="1">
      <c r="CA23883" s="136"/>
    </row>
    <row r="23884" spans="79:79" ht="24" thickBot="1">
      <c r="CA23884" s="136"/>
    </row>
    <row r="23885" spans="79:79" ht="24" thickBot="1">
      <c r="CA23885" s="136"/>
    </row>
    <row r="23886" spans="79:79" ht="24" thickBot="1">
      <c r="CA23886" s="136"/>
    </row>
    <row r="23887" spans="79:79" ht="24" thickBot="1">
      <c r="CA23887" s="136"/>
    </row>
    <row r="23888" spans="79:79" ht="24" thickBot="1">
      <c r="CA23888" s="136"/>
    </row>
    <row r="23889" spans="79:79" ht="24" thickBot="1">
      <c r="CA23889" s="136"/>
    </row>
    <row r="23890" spans="79:79" ht="24" thickBot="1">
      <c r="CA23890" s="136"/>
    </row>
    <row r="23891" spans="79:79" ht="24" thickBot="1">
      <c r="CA23891" s="136"/>
    </row>
    <row r="23892" spans="79:79" ht="24" thickBot="1">
      <c r="CA23892" s="136"/>
    </row>
    <row r="23893" spans="79:79" ht="24" thickBot="1">
      <c r="CA23893" s="136"/>
    </row>
    <row r="23894" spans="79:79" ht="24" thickBot="1">
      <c r="CA23894" s="136"/>
    </row>
    <row r="23895" spans="79:79" ht="24" thickBot="1">
      <c r="CA23895" s="136"/>
    </row>
    <row r="23896" spans="79:79" ht="24" thickBot="1">
      <c r="CA23896" s="136"/>
    </row>
    <row r="23897" spans="79:79" ht="24" thickBot="1">
      <c r="CA23897" s="136"/>
    </row>
    <row r="23898" spans="79:79" ht="24" thickBot="1">
      <c r="CA23898" s="136"/>
    </row>
    <row r="23899" spans="79:79" ht="24" thickBot="1">
      <c r="CA23899" s="136"/>
    </row>
    <row r="23900" spans="79:79" ht="24" thickBot="1">
      <c r="CA23900" s="136"/>
    </row>
    <row r="23901" spans="79:79" ht="24" thickBot="1">
      <c r="CA23901" s="136"/>
    </row>
    <row r="23902" spans="79:79" ht="24" thickBot="1">
      <c r="CA23902" s="136"/>
    </row>
    <row r="23903" spans="79:79" ht="24" thickBot="1">
      <c r="CA23903" s="136"/>
    </row>
    <row r="23904" spans="79:79" ht="24" thickBot="1">
      <c r="CA23904" s="136"/>
    </row>
    <row r="23905" spans="79:79" ht="24" thickBot="1">
      <c r="CA23905" s="136"/>
    </row>
    <row r="23906" spans="79:79" ht="24" thickBot="1">
      <c r="CA23906" s="136"/>
    </row>
    <row r="23907" spans="79:79" ht="24" thickBot="1">
      <c r="CA23907" s="136"/>
    </row>
    <row r="23908" spans="79:79" ht="24" thickBot="1">
      <c r="CA23908" s="136"/>
    </row>
    <row r="23909" spans="79:79" ht="24" thickBot="1">
      <c r="CA23909" s="136"/>
    </row>
    <row r="23910" spans="79:79" ht="24" thickBot="1">
      <c r="CA23910" s="136"/>
    </row>
    <row r="23911" spans="79:79" ht="24" thickBot="1">
      <c r="CA23911" s="136"/>
    </row>
    <row r="23912" spans="79:79" ht="24" thickBot="1">
      <c r="CA23912" s="136"/>
    </row>
    <row r="23913" spans="79:79" ht="24" thickBot="1">
      <c r="CA23913" s="136"/>
    </row>
    <row r="23914" spans="79:79" ht="24" thickBot="1">
      <c r="CA23914" s="136"/>
    </row>
    <row r="23915" spans="79:79" ht="24" thickBot="1">
      <c r="CA23915" s="136"/>
    </row>
    <row r="23916" spans="79:79" ht="24" thickBot="1">
      <c r="CA23916" s="136"/>
    </row>
    <row r="23917" spans="79:79" ht="24" thickBot="1">
      <c r="CA23917" s="136"/>
    </row>
    <row r="23918" spans="79:79" ht="24" thickBot="1">
      <c r="CA23918" s="136"/>
    </row>
    <row r="23919" spans="79:79" ht="24" thickBot="1">
      <c r="CA23919" s="136"/>
    </row>
    <row r="23920" spans="79:79" ht="24" thickBot="1">
      <c r="CA23920" s="136"/>
    </row>
    <row r="23921" spans="79:79" ht="24" thickBot="1">
      <c r="CA23921" s="136"/>
    </row>
    <row r="23922" spans="79:79" ht="24" thickBot="1">
      <c r="CA23922" s="136"/>
    </row>
    <row r="23923" spans="79:79" ht="24" thickBot="1">
      <c r="CA23923" s="136"/>
    </row>
    <row r="23924" spans="79:79" ht="24" thickBot="1">
      <c r="CA23924" s="136"/>
    </row>
    <row r="23925" spans="79:79" ht="24" thickBot="1">
      <c r="CA23925" s="136"/>
    </row>
    <row r="23926" spans="79:79" ht="24" thickBot="1">
      <c r="CA23926" s="136"/>
    </row>
    <row r="23927" spans="79:79" ht="24" thickBot="1">
      <c r="CA23927" s="136"/>
    </row>
    <row r="23928" spans="79:79" ht="24" thickBot="1">
      <c r="CA23928" s="136"/>
    </row>
    <row r="23929" spans="79:79" ht="24" thickBot="1">
      <c r="CA23929" s="136"/>
    </row>
    <row r="23930" spans="79:79" ht="24" thickBot="1">
      <c r="CA23930" s="136"/>
    </row>
    <row r="23931" spans="79:79" ht="24" thickBot="1">
      <c r="CA23931" s="136"/>
    </row>
    <row r="23932" spans="79:79" ht="24" thickBot="1">
      <c r="CA23932" s="136"/>
    </row>
    <row r="23933" spans="79:79" ht="24" thickBot="1">
      <c r="CA23933" s="136"/>
    </row>
    <row r="23934" spans="79:79" ht="24" thickBot="1">
      <c r="CA23934" s="136"/>
    </row>
    <row r="23935" spans="79:79" ht="24" thickBot="1">
      <c r="CA23935" s="136"/>
    </row>
    <row r="23936" spans="79:79" ht="24" thickBot="1">
      <c r="CA23936" s="136"/>
    </row>
    <row r="23937" spans="79:79" ht="24" thickBot="1">
      <c r="CA23937" s="136"/>
    </row>
    <row r="23938" spans="79:79" ht="24" thickBot="1">
      <c r="CA23938" s="136"/>
    </row>
    <row r="23939" spans="79:79" ht="24" thickBot="1">
      <c r="CA23939" s="136"/>
    </row>
    <row r="23940" spans="79:79" ht="24" thickBot="1">
      <c r="CA23940" s="136"/>
    </row>
    <row r="23941" spans="79:79" ht="24" thickBot="1">
      <c r="CA23941" s="136"/>
    </row>
    <row r="23942" spans="79:79" ht="24" thickBot="1">
      <c r="CA23942" s="136"/>
    </row>
    <row r="23943" spans="79:79" ht="24" thickBot="1">
      <c r="CA23943" s="136"/>
    </row>
    <row r="23944" spans="79:79" ht="24" thickBot="1">
      <c r="CA23944" s="136"/>
    </row>
    <row r="23945" spans="79:79" ht="24" thickBot="1">
      <c r="CA23945" s="136"/>
    </row>
    <row r="23946" spans="79:79" ht="24" thickBot="1">
      <c r="CA23946" s="136"/>
    </row>
    <row r="23947" spans="79:79" ht="24" thickBot="1">
      <c r="CA23947" s="136"/>
    </row>
    <row r="23948" spans="79:79" ht="24" thickBot="1">
      <c r="CA23948" s="136"/>
    </row>
    <row r="23949" spans="79:79" ht="24" thickBot="1">
      <c r="CA23949" s="136"/>
    </row>
    <row r="23950" spans="79:79" ht="24" thickBot="1">
      <c r="CA23950" s="136"/>
    </row>
    <row r="23951" spans="79:79" ht="24" thickBot="1">
      <c r="CA23951" s="136"/>
    </row>
    <row r="23952" spans="79:79" ht="24" thickBot="1">
      <c r="CA23952" s="136"/>
    </row>
    <row r="23953" spans="79:79" ht="24" thickBot="1">
      <c r="CA23953" s="136"/>
    </row>
    <row r="23954" spans="79:79" ht="24" thickBot="1">
      <c r="CA23954" s="136"/>
    </row>
    <row r="23955" spans="79:79" ht="24" thickBot="1">
      <c r="CA23955" s="136"/>
    </row>
    <row r="23956" spans="79:79" ht="24" thickBot="1">
      <c r="CA23956" s="136"/>
    </row>
    <row r="23957" spans="79:79" ht="24" thickBot="1">
      <c r="CA23957" s="136"/>
    </row>
    <row r="23958" spans="79:79" ht="24" thickBot="1">
      <c r="CA23958" s="136"/>
    </row>
    <row r="23959" spans="79:79" ht="24" thickBot="1">
      <c r="CA23959" s="136"/>
    </row>
    <row r="23960" spans="79:79" ht="24" thickBot="1">
      <c r="CA23960" s="136"/>
    </row>
    <row r="23961" spans="79:79" ht="24" thickBot="1">
      <c r="CA23961" s="136"/>
    </row>
    <row r="23962" spans="79:79" ht="24" thickBot="1">
      <c r="CA23962" s="136"/>
    </row>
    <row r="23963" spans="79:79" ht="24" thickBot="1">
      <c r="CA23963" s="136"/>
    </row>
    <row r="23964" spans="79:79" ht="24" thickBot="1">
      <c r="CA23964" s="136"/>
    </row>
    <row r="23965" spans="79:79" ht="24" thickBot="1">
      <c r="CA23965" s="136"/>
    </row>
    <row r="23966" spans="79:79" ht="24" thickBot="1">
      <c r="CA23966" s="136"/>
    </row>
    <row r="23967" spans="79:79" ht="24" thickBot="1">
      <c r="CA23967" s="136"/>
    </row>
    <row r="23968" spans="79:79" ht="24" thickBot="1">
      <c r="CA23968" s="136"/>
    </row>
    <row r="23969" spans="79:79" ht="24" thickBot="1">
      <c r="CA23969" s="136"/>
    </row>
    <row r="23970" spans="79:79" ht="24" thickBot="1">
      <c r="CA23970" s="136"/>
    </row>
    <row r="23971" spans="79:79" ht="24" thickBot="1">
      <c r="CA23971" s="136"/>
    </row>
    <row r="23972" spans="79:79" ht="24" thickBot="1">
      <c r="CA23972" s="136"/>
    </row>
    <row r="23973" spans="79:79" ht="24" thickBot="1">
      <c r="CA23973" s="136"/>
    </row>
    <row r="23974" spans="79:79" ht="24" thickBot="1">
      <c r="CA23974" s="136"/>
    </row>
    <row r="23975" spans="79:79" ht="24" thickBot="1">
      <c r="CA23975" s="136"/>
    </row>
    <row r="23976" spans="79:79" ht="24" thickBot="1">
      <c r="CA23976" s="136"/>
    </row>
    <row r="23977" spans="79:79" ht="24" thickBot="1">
      <c r="CA23977" s="136"/>
    </row>
    <row r="23978" spans="79:79" ht="24" thickBot="1">
      <c r="CA23978" s="136"/>
    </row>
    <row r="23979" spans="79:79" ht="24" thickBot="1">
      <c r="CA23979" s="136"/>
    </row>
    <row r="23980" spans="79:79" ht="24" thickBot="1">
      <c r="CA23980" s="136"/>
    </row>
    <row r="23981" spans="79:79" ht="24" thickBot="1">
      <c r="CA23981" s="136"/>
    </row>
    <row r="23982" spans="79:79" ht="24" thickBot="1">
      <c r="CA23982" s="136"/>
    </row>
    <row r="23983" spans="79:79" ht="24" thickBot="1">
      <c r="CA23983" s="136"/>
    </row>
    <row r="23984" spans="79:79" ht="24" thickBot="1">
      <c r="CA23984" s="136"/>
    </row>
    <row r="23985" spans="79:79" ht="24" thickBot="1">
      <c r="CA23985" s="136"/>
    </row>
    <row r="23986" spans="79:79" ht="24" thickBot="1">
      <c r="CA23986" s="136"/>
    </row>
    <row r="23987" spans="79:79" ht="24" thickBot="1">
      <c r="CA23987" s="136"/>
    </row>
    <row r="23988" spans="79:79" ht="24" thickBot="1">
      <c r="CA23988" s="136"/>
    </row>
    <row r="23989" spans="79:79" ht="24" thickBot="1">
      <c r="CA23989" s="136"/>
    </row>
    <row r="23990" spans="79:79" ht="24" thickBot="1">
      <c r="CA23990" s="136"/>
    </row>
    <row r="23991" spans="79:79" ht="24" thickBot="1">
      <c r="CA23991" s="136"/>
    </row>
    <row r="23992" spans="79:79" ht="24" thickBot="1">
      <c r="CA23992" s="136"/>
    </row>
    <row r="23993" spans="79:79" ht="24" thickBot="1">
      <c r="CA23993" s="136"/>
    </row>
    <row r="23994" spans="79:79" ht="24" thickBot="1">
      <c r="CA23994" s="136"/>
    </row>
    <row r="23995" spans="79:79" ht="24" thickBot="1">
      <c r="CA23995" s="136"/>
    </row>
    <row r="23996" spans="79:79" ht="24" thickBot="1">
      <c r="CA23996" s="136"/>
    </row>
    <row r="23997" spans="79:79" ht="24" thickBot="1">
      <c r="CA23997" s="136"/>
    </row>
    <row r="23998" spans="79:79" ht="24" thickBot="1">
      <c r="CA23998" s="136"/>
    </row>
    <row r="23999" spans="79:79" ht="24" thickBot="1">
      <c r="CA23999" s="136"/>
    </row>
    <row r="24000" spans="79:79" ht="24" thickBot="1">
      <c r="CA24000" s="136"/>
    </row>
    <row r="24001" spans="79:79" ht="24" thickBot="1">
      <c r="CA24001" s="136"/>
    </row>
    <row r="24002" spans="79:79" ht="24" thickBot="1">
      <c r="CA24002" s="136"/>
    </row>
    <row r="24003" spans="79:79" ht="24" thickBot="1">
      <c r="CA24003" s="136"/>
    </row>
    <row r="24004" spans="79:79" ht="24" thickBot="1">
      <c r="CA24004" s="136"/>
    </row>
    <row r="24005" spans="79:79" ht="24" thickBot="1">
      <c r="CA24005" s="136"/>
    </row>
    <row r="24006" spans="79:79" ht="24" thickBot="1">
      <c r="CA24006" s="136"/>
    </row>
    <row r="24007" spans="79:79" ht="24" thickBot="1">
      <c r="CA24007" s="136"/>
    </row>
    <row r="24008" spans="79:79" ht="24" thickBot="1">
      <c r="CA24008" s="136"/>
    </row>
    <row r="24009" spans="79:79" ht="24" thickBot="1">
      <c r="CA24009" s="136"/>
    </row>
    <row r="24010" spans="79:79" ht="24" thickBot="1">
      <c r="CA24010" s="136"/>
    </row>
    <row r="24011" spans="79:79" ht="24" thickBot="1">
      <c r="CA24011" s="136"/>
    </row>
    <row r="24012" spans="79:79" ht="24" thickBot="1">
      <c r="CA24012" s="136"/>
    </row>
    <row r="24013" spans="79:79" ht="24" thickBot="1">
      <c r="CA24013" s="136"/>
    </row>
    <row r="24014" spans="79:79" ht="24" thickBot="1">
      <c r="CA24014" s="136"/>
    </row>
    <row r="24015" spans="79:79" ht="24" thickBot="1">
      <c r="CA24015" s="136"/>
    </row>
    <row r="24016" spans="79:79" ht="24" thickBot="1">
      <c r="CA24016" s="136"/>
    </row>
    <row r="24017" spans="79:79" ht="24" thickBot="1">
      <c r="CA24017" s="136"/>
    </row>
    <row r="24018" spans="79:79" ht="24" thickBot="1">
      <c r="CA24018" s="136"/>
    </row>
    <row r="24019" spans="79:79" ht="24" thickBot="1">
      <c r="CA24019" s="136"/>
    </row>
    <row r="24020" spans="79:79" ht="24" thickBot="1">
      <c r="CA24020" s="136"/>
    </row>
    <row r="24021" spans="79:79" ht="24" thickBot="1">
      <c r="CA24021" s="136"/>
    </row>
    <row r="24022" spans="79:79" ht="24" thickBot="1">
      <c r="CA24022" s="136"/>
    </row>
    <row r="24023" spans="79:79" ht="24" thickBot="1">
      <c r="CA24023" s="136"/>
    </row>
    <row r="24024" spans="79:79" ht="24" thickBot="1">
      <c r="CA24024" s="136"/>
    </row>
    <row r="24025" spans="79:79" ht="24" thickBot="1">
      <c r="CA24025" s="136"/>
    </row>
    <row r="24026" spans="79:79" ht="24" thickBot="1">
      <c r="CA24026" s="136"/>
    </row>
    <row r="24027" spans="79:79" ht="24" thickBot="1">
      <c r="CA24027" s="136"/>
    </row>
    <row r="24028" spans="79:79" ht="24" thickBot="1">
      <c r="CA24028" s="136"/>
    </row>
    <row r="24029" spans="79:79" ht="24" thickBot="1">
      <c r="CA24029" s="136"/>
    </row>
    <row r="24030" spans="79:79" ht="24" thickBot="1">
      <c r="CA24030" s="136"/>
    </row>
    <row r="24031" spans="79:79" ht="24" thickBot="1">
      <c r="CA24031" s="136"/>
    </row>
    <row r="24032" spans="79:79" ht="24" thickBot="1">
      <c r="CA24032" s="136"/>
    </row>
    <row r="24033" spans="79:79" ht="24" thickBot="1">
      <c r="CA24033" s="136"/>
    </row>
    <row r="24034" spans="79:79" ht="24" thickBot="1">
      <c r="CA24034" s="136"/>
    </row>
    <row r="24035" spans="79:79" ht="24" thickBot="1">
      <c r="CA24035" s="136"/>
    </row>
    <row r="24036" spans="79:79" ht="24" thickBot="1">
      <c r="CA24036" s="136"/>
    </row>
    <row r="24037" spans="79:79" ht="24" thickBot="1">
      <c r="CA24037" s="136"/>
    </row>
    <row r="24038" spans="79:79" ht="24" thickBot="1">
      <c r="CA24038" s="136"/>
    </row>
    <row r="24039" spans="79:79" ht="24" thickBot="1">
      <c r="CA24039" s="136"/>
    </row>
    <row r="24040" spans="79:79" ht="24" thickBot="1">
      <c r="CA24040" s="136"/>
    </row>
    <row r="24041" spans="79:79" ht="24" thickBot="1">
      <c r="CA24041" s="136"/>
    </row>
    <row r="24042" spans="79:79" ht="24" thickBot="1">
      <c r="CA24042" s="136"/>
    </row>
    <row r="24043" spans="79:79" ht="24" thickBot="1">
      <c r="CA24043" s="136"/>
    </row>
    <row r="24044" spans="79:79" ht="24" thickBot="1">
      <c r="CA24044" s="136"/>
    </row>
    <row r="24045" spans="79:79" ht="24" thickBot="1">
      <c r="CA24045" s="136"/>
    </row>
    <row r="24046" spans="79:79" ht="24" thickBot="1">
      <c r="CA24046" s="136"/>
    </row>
    <row r="24047" spans="79:79" ht="24" thickBot="1">
      <c r="CA24047" s="136"/>
    </row>
    <row r="24048" spans="79:79" ht="24" thickBot="1">
      <c r="CA24048" s="136"/>
    </row>
    <row r="24049" spans="79:79" ht="24" thickBot="1">
      <c r="CA24049" s="136"/>
    </row>
    <row r="24050" spans="79:79" ht="24" thickBot="1">
      <c r="CA24050" s="136"/>
    </row>
    <row r="24051" spans="79:79" ht="24" thickBot="1">
      <c r="CA24051" s="136"/>
    </row>
    <row r="24052" spans="79:79" ht="24" thickBot="1">
      <c r="CA24052" s="136"/>
    </row>
    <row r="24053" spans="79:79" ht="24" thickBot="1">
      <c r="CA24053" s="136"/>
    </row>
    <row r="24054" spans="79:79" ht="24" thickBot="1">
      <c r="CA24054" s="136"/>
    </row>
    <row r="24055" spans="79:79" ht="24" thickBot="1">
      <c r="CA24055" s="136"/>
    </row>
    <row r="24056" spans="79:79" ht="24" thickBot="1">
      <c r="CA24056" s="136"/>
    </row>
    <row r="24057" spans="79:79" ht="24" thickBot="1">
      <c r="CA24057" s="136"/>
    </row>
    <row r="24058" spans="79:79" ht="24" thickBot="1">
      <c r="CA24058" s="136"/>
    </row>
    <row r="24059" spans="79:79" ht="24" thickBot="1">
      <c r="CA24059" s="136"/>
    </row>
    <row r="24060" spans="79:79" ht="24" thickBot="1">
      <c r="CA24060" s="136"/>
    </row>
    <row r="24061" spans="79:79" ht="24" thickBot="1">
      <c r="CA24061" s="136"/>
    </row>
    <row r="24062" spans="79:79" ht="24" thickBot="1">
      <c r="CA24062" s="136"/>
    </row>
    <row r="24063" spans="79:79" ht="24" thickBot="1">
      <c r="CA24063" s="136"/>
    </row>
    <row r="24064" spans="79:79" ht="24" thickBot="1">
      <c r="CA24064" s="136"/>
    </row>
    <row r="24065" spans="79:79" ht="24" thickBot="1">
      <c r="CA24065" s="136"/>
    </row>
    <row r="24066" spans="79:79" ht="24" thickBot="1">
      <c r="CA24066" s="136"/>
    </row>
    <row r="24067" spans="79:79" ht="24" thickBot="1">
      <c r="CA24067" s="136"/>
    </row>
    <row r="24068" spans="79:79" ht="24" thickBot="1">
      <c r="CA24068" s="136"/>
    </row>
    <row r="24069" spans="79:79" ht="24" thickBot="1">
      <c r="CA24069" s="136"/>
    </row>
    <row r="24070" spans="79:79" ht="24" thickBot="1">
      <c r="CA24070" s="136"/>
    </row>
    <row r="24071" spans="79:79" ht="24" thickBot="1">
      <c r="CA24071" s="136"/>
    </row>
    <row r="24072" spans="79:79" ht="24" thickBot="1">
      <c r="CA24072" s="136"/>
    </row>
    <row r="24073" spans="79:79" ht="24" thickBot="1">
      <c r="CA24073" s="136"/>
    </row>
    <row r="24074" spans="79:79" ht="24" thickBot="1">
      <c r="CA24074" s="136"/>
    </row>
    <row r="24075" spans="79:79" ht="24" thickBot="1">
      <c r="CA24075" s="136"/>
    </row>
    <row r="24076" spans="79:79" ht="24" thickBot="1">
      <c r="CA24076" s="136"/>
    </row>
    <row r="24077" spans="79:79" ht="24" thickBot="1">
      <c r="CA24077" s="136"/>
    </row>
    <row r="24078" spans="79:79" ht="24" thickBot="1">
      <c r="CA24078" s="136"/>
    </row>
    <row r="24079" spans="79:79" ht="24" thickBot="1">
      <c r="CA24079" s="136"/>
    </row>
    <row r="24080" spans="79:79" ht="24" thickBot="1">
      <c r="CA24080" s="136"/>
    </row>
    <row r="24081" spans="79:79" ht="24" thickBot="1">
      <c r="CA24081" s="136"/>
    </row>
    <row r="24082" spans="79:79" ht="24" thickBot="1">
      <c r="CA24082" s="136"/>
    </row>
    <row r="24083" spans="79:79" ht="24" thickBot="1">
      <c r="CA24083" s="136"/>
    </row>
    <row r="24084" spans="79:79" ht="24" thickBot="1">
      <c r="CA24084" s="136"/>
    </row>
    <row r="24085" spans="79:79" ht="24" thickBot="1">
      <c r="CA24085" s="136"/>
    </row>
    <row r="24086" spans="79:79" ht="24" thickBot="1">
      <c r="CA24086" s="136"/>
    </row>
    <row r="24087" spans="79:79" ht="24" thickBot="1">
      <c r="CA24087" s="136"/>
    </row>
    <row r="24088" spans="79:79" ht="24" thickBot="1">
      <c r="CA24088" s="136"/>
    </row>
    <row r="24089" spans="79:79" ht="24" thickBot="1">
      <c r="CA24089" s="136"/>
    </row>
    <row r="24090" spans="79:79" ht="24" thickBot="1">
      <c r="CA24090" s="136"/>
    </row>
    <row r="24091" spans="79:79" ht="24" thickBot="1">
      <c r="CA24091" s="136"/>
    </row>
    <row r="24092" spans="79:79" ht="24" thickBot="1">
      <c r="CA24092" s="136"/>
    </row>
    <row r="24093" spans="79:79" ht="24" thickBot="1">
      <c r="CA24093" s="136"/>
    </row>
    <row r="24094" spans="79:79" ht="24" thickBot="1">
      <c r="CA24094" s="136"/>
    </row>
    <row r="24095" spans="79:79" ht="24" thickBot="1">
      <c r="CA24095" s="136"/>
    </row>
    <row r="24096" spans="79:79" ht="24" thickBot="1">
      <c r="CA24096" s="136"/>
    </row>
    <row r="24097" spans="79:79" ht="24" thickBot="1">
      <c r="CA24097" s="136"/>
    </row>
    <row r="24098" spans="79:79" ht="24" thickBot="1">
      <c r="CA24098" s="136"/>
    </row>
    <row r="24099" spans="79:79" ht="24" thickBot="1">
      <c r="CA24099" s="136"/>
    </row>
    <row r="24100" spans="79:79" ht="24" thickBot="1">
      <c r="CA24100" s="136"/>
    </row>
    <row r="24101" spans="79:79" ht="24" thickBot="1">
      <c r="CA24101" s="136"/>
    </row>
    <row r="24102" spans="79:79" ht="24" thickBot="1">
      <c r="CA24102" s="136"/>
    </row>
    <row r="24103" spans="79:79" ht="24" thickBot="1">
      <c r="CA24103" s="136"/>
    </row>
    <row r="24104" spans="79:79" ht="24" thickBot="1">
      <c r="CA24104" s="136"/>
    </row>
    <row r="24105" spans="79:79" ht="24" thickBot="1">
      <c r="CA24105" s="136"/>
    </row>
    <row r="24106" spans="79:79" ht="24" thickBot="1">
      <c r="CA24106" s="136"/>
    </row>
    <row r="24107" spans="79:79" ht="24" thickBot="1">
      <c r="CA24107" s="136"/>
    </row>
    <row r="24108" spans="79:79" ht="24" thickBot="1">
      <c r="CA24108" s="136"/>
    </row>
    <row r="24109" spans="79:79" ht="24" thickBot="1">
      <c r="CA24109" s="136"/>
    </row>
    <row r="24110" spans="79:79" ht="24" thickBot="1">
      <c r="CA24110" s="136"/>
    </row>
    <row r="24111" spans="79:79" ht="24" thickBot="1">
      <c r="CA24111" s="136"/>
    </row>
    <row r="24112" spans="79:79" ht="24" thickBot="1">
      <c r="CA24112" s="136"/>
    </row>
    <row r="24113" spans="79:79" ht="24" thickBot="1">
      <c r="CA24113" s="136"/>
    </row>
    <row r="24114" spans="79:79" ht="24" thickBot="1">
      <c r="CA24114" s="136"/>
    </row>
    <row r="24115" spans="79:79" ht="24" thickBot="1">
      <c r="CA24115" s="136"/>
    </row>
    <row r="24116" spans="79:79" ht="24" thickBot="1">
      <c r="CA24116" s="136"/>
    </row>
    <row r="24117" spans="79:79" ht="24" thickBot="1">
      <c r="CA24117" s="136"/>
    </row>
    <row r="24118" spans="79:79" ht="24" thickBot="1">
      <c r="CA24118" s="136"/>
    </row>
    <row r="24119" spans="79:79" ht="24" thickBot="1">
      <c r="CA24119" s="136"/>
    </row>
    <row r="24120" spans="79:79" ht="24" thickBot="1">
      <c r="CA24120" s="136"/>
    </row>
    <row r="24121" spans="79:79" ht="24" thickBot="1">
      <c r="CA24121" s="136"/>
    </row>
    <row r="24122" spans="79:79" ht="24" thickBot="1">
      <c r="CA24122" s="136"/>
    </row>
    <row r="24123" spans="79:79" ht="24" thickBot="1">
      <c r="CA24123" s="136"/>
    </row>
    <row r="24124" spans="79:79" ht="24" thickBot="1">
      <c r="CA24124" s="136"/>
    </row>
    <row r="24125" spans="79:79" ht="24" thickBot="1">
      <c r="CA24125" s="136"/>
    </row>
    <row r="24126" spans="79:79" ht="24" thickBot="1">
      <c r="CA24126" s="136"/>
    </row>
    <row r="24127" spans="79:79" ht="24" thickBot="1">
      <c r="CA24127" s="136"/>
    </row>
    <row r="24128" spans="79:79" ht="24" thickBot="1">
      <c r="CA24128" s="136"/>
    </row>
    <row r="24129" spans="79:79" ht="24" thickBot="1">
      <c r="CA24129" s="136"/>
    </row>
    <row r="24130" spans="79:79" ht="24" thickBot="1">
      <c r="CA24130" s="136"/>
    </row>
    <row r="24131" spans="79:79" ht="24" thickBot="1">
      <c r="CA24131" s="136"/>
    </row>
    <row r="24132" spans="79:79" ht="24" thickBot="1">
      <c r="CA24132" s="136"/>
    </row>
    <row r="24133" spans="79:79" ht="24" thickBot="1">
      <c r="CA24133" s="136"/>
    </row>
    <row r="24134" spans="79:79" ht="24" thickBot="1">
      <c r="CA24134" s="136"/>
    </row>
    <row r="24135" spans="79:79" ht="24" thickBot="1">
      <c r="CA24135" s="136"/>
    </row>
    <row r="24136" spans="79:79" ht="24" thickBot="1">
      <c r="CA24136" s="136"/>
    </row>
    <row r="24137" spans="79:79" ht="24" thickBot="1">
      <c r="CA24137" s="136"/>
    </row>
    <row r="24138" spans="79:79" ht="24" thickBot="1">
      <c r="CA24138" s="136"/>
    </row>
    <row r="24139" spans="79:79" ht="24" thickBot="1">
      <c r="CA24139" s="136"/>
    </row>
    <row r="24140" spans="79:79" ht="24" thickBot="1">
      <c r="CA24140" s="136"/>
    </row>
    <row r="24141" spans="79:79" ht="24" thickBot="1">
      <c r="CA24141" s="136"/>
    </row>
    <row r="24142" spans="79:79" ht="24" thickBot="1">
      <c r="CA24142" s="136"/>
    </row>
    <row r="24143" spans="79:79" ht="24" thickBot="1">
      <c r="CA24143" s="136"/>
    </row>
    <row r="24144" spans="79:79" ht="24" thickBot="1">
      <c r="CA24144" s="136"/>
    </row>
    <row r="24145" spans="79:79" ht="24" thickBot="1">
      <c r="CA24145" s="136"/>
    </row>
    <row r="24146" spans="79:79" ht="24" thickBot="1">
      <c r="CA24146" s="136"/>
    </row>
    <row r="24147" spans="79:79" ht="24" thickBot="1">
      <c r="CA24147" s="136"/>
    </row>
    <row r="24148" spans="79:79" ht="24" thickBot="1">
      <c r="CA24148" s="136"/>
    </row>
    <row r="24149" spans="79:79" ht="24" thickBot="1">
      <c r="CA24149" s="136"/>
    </row>
    <row r="24150" spans="79:79" ht="24" thickBot="1">
      <c r="CA24150" s="136"/>
    </row>
    <row r="24151" spans="79:79" ht="24" thickBot="1">
      <c r="CA24151" s="136"/>
    </row>
    <row r="24152" spans="79:79" ht="24" thickBot="1">
      <c r="CA24152" s="136"/>
    </row>
    <row r="24153" spans="79:79" ht="24" thickBot="1">
      <c r="CA24153" s="136"/>
    </row>
    <row r="24154" spans="79:79" ht="24" thickBot="1">
      <c r="CA24154" s="136"/>
    </row>
    <row r="24155" spans="79:79" ht="24" thickBot="1">
      <c r="CA24155" s="136"/>
    </row>
    <row r="24156" spans="79:79" ht="24" thickBot="1">
      <c r="CA24156" s="136"/>
    </row>
    <row r="24157" spans="79:79" ht="24" thickBot="1">
      <c r="CA24157" s="136"/>
    </row>
    <row r="24158" spans="79:79" ht="24" thickBot="1">
      <c r="CA24158" s="136"/>
    </row>
    <row r="24159" spans="79:79" ht="24" thickBot="1">
      <c r="CA24159" s="136"/>
    </row>
    <row r="24160" spans="79:79" ht="24" thickBot="1">
      <c r="CA24160" s="136"/>
    </row>
    <row r="24161" spans="79:79" ht="24" thickBot="1">
      <c r="CA24161" s="136"/>
    </row>
    <row r="24162" spans="79:79" ht="24" thickBot="1">
      <c r="CA24162" s="136"/>
    </row>
    <row r="24163" spans="79:79" ht="24" thickBot="1">
      <c r="CA24163" s="136"/>
    </row>
    <row r="24164" spans="79:79" ht="24" thickBot="1">
      <c r="CA24164" s="136"/>
    </row>
    <row r="24165" spans="79:79" ht="24" thickBot="1">
      <c r="CA24165" s="136"/>
    </row>
    <row r="24166" spans="79:79" ht="24" thickBot="1">
      <c r="CA24166" s="136"/>
    </row>
    <row r="24167" spans="79:79" ht="24" thickBot="1">
      <c r="CA24167" s="136"/>
    </row>
    <row r="24168" spans="79:79" ht="24" thickBot="1">
      <c r="CA24168" s="136"/>
    </row>
    <row r="24169" spans="79:79" ht="24" thickBot="1">
      <c r="CA24169" s="136"/>
    </row>
    <row r="24170" spans="79:79" ht="24" thickBot="1">
      <c r="CA24170" s="136"/>
    </row>
    <row r="24171" spans="79:79" ht="24" thickBot="1">
      <c r="CA24171" s="136"/>
    </row>
    <row r="24172" spans="79:79" ht="24" thickBot="1">
      <c r="CA24172" s="136"/>
    </row>
    <row r="24173" spans="79:79" ht="24" thickBot="1">
      <c r="CA24173" s="136"/>
    </row>
    <row r="24174" spans="79:79" ht="24" thickBot="1">
      <c r="CA24174" s="136"/>
    </row>
    <row r="24175" spans="79:79" ht="24" thickBot="1">
      <c r="CA24175" s="136"/>
    </row>
    <row r="24176" spans="79:79" ht="24" thickBot="1">
      <c r="CA24176" s="136"/>
    </row>
    <row r="24177" spans="79:79" ht="24" thickBot="1">
      <c r="CA24177" s="136"/>
    </row>
    <row r="24178" spans="79:79" ht="24" thickBot="1">
      <c r="CA24178" s="136"/>
    </row>
    <row r="24179" spans="79:79" ht="24" thickBot="1">
      <c r="CA24179" s="136"/>
    </row>
    <row r="24180" spans="79:79" ht="24" thickBot="1">
      <c r="CA24180" s="136"/>
    </row>
    <row r="24181" spans="79:79" ht="24" thickBot="1">
      <c r="CA24181" s="136"/>
    </row>
    <row r="24182" spans="79:79" ht="24" thickBot="1">
      <c r="CA24182" s="136"/>
    </row>
    <row r="24183" spans="79:79" ht="24" thickBot="1">
      <c r="CA24183" s="136"/>
    </row>
    <row r="24184" spans="79:79" ht="24" thickBot="1">
      <c r="CA24184" s="136"/>
    </row>
    <row r="24185" spans="79:79" ht="24" thickBot="1">
      <c r="CA24185" s="136"/>
    </row>
    <row r="24186" spans="79:79" ht="24" thickBot="1">
      <c r="CA24186" s="136"/>
    </row>
    <row r="24187" spans="79:79" ht="24" thickBot="1">
      <c r="CA24187" s="136"/>
    </row>
    <row r="24188" spans="79:79" ht="24" thickBot="1">
      <c r="CA24188" s="136"/>
    </row>
    <row r="24189" spans="79:79" ht="24" thickBot="1">
      <c r="CA24189" s="136"/>
    </row>
    <row r="24190" spans="79:79" ht="24" thickBot="1">
      <c r="CA24190" s="136"/>
    </row>
    <row r="24191" spans="79:79" ht="24" thickBot="1">
      <c r="CA24191" s="136"/>
    </row>
    <row r="24192" spans="79:79" ht="24" thickBot="1">
      <c r="CA24192" s="136"/>
    </row>
    <row r="24193" spans="79:79" ht="24" thickBot="1">
      <c r="CA24193" s="136"/>
    </row>
    <row r="24194" spans="79:79" ht="24" thickBot="1">
      <c r="CA24194" s="136"/>
    </row>
    <row r="24195" spans="79:79" ht="24" thickBot="1">
      <c r="CA24195" s="136"/>
    </row>
    <row r="24196" spans="79:79" ht="24" thickBot="1">
      <c r="CA24196" s="136"/>
    </row>
    <row r="24197" spans="79:79" ht="24" thickBot="1">
      <c r="CA24197" s="136"/>
    </row>
    <row r="24198" spans="79:79" ht="24" thickBot="1">
      <c r="CA24198" s="136"/>
    </row>
    <row r="24199" spans="79:79" ht="24" thickBot="1">
      <c r="CA24199" s="136"/>
    </row>
    <row r="24200" spans="79:79" ht="24" thickBot="1">
      <c r="CA24200" s="136"/>
    </row>
    <row r="24201" spans="79:79" ht="24" thickBot="1">
      <c r="CA24201" s="136"/>
    </row>
    <row r="24202" spans="79:79" ht="24" thickBot="1">
      <c r="CA24202" s="136"/>
    </row>
    <row r="24203" spans="79:79" ht="24" thickBot="1">
      <c r="CA24203" s="136"/>
    </row>
    <row r="24204" spans="79:79" ht="24" thickBot="1">
      <c r="CA24204" s="136"/>
    </row>
    <row r="24205" spans="79:79" ht="24" thickBot="1">
      <c r="CA24205" s="136"/>
    </row>
    <row r="24206" spans="79:79" ht="24" thickBot="1">
      <c r="CA24206" s="136"/>
    </row>
    <row r="24207" spans="79:79" ht="24" thickBot="1">
      <c r="CA24207" s="136"/>
    </row>
    <row r="24208" spans="79:79" ht="24" thickBot="1">
      <c r="CA24208" s="136"/>
    </row>
    <row r="24209" spans="79:79" ht="24" thickBot="1">
      <c r="CA24209" s="136"/>
    </row>
    <row r="24210" spans="79:79" ht="24" thickBot="1">
      <c r="CA24210" s="136"/>
    </row>
    <row r="24211" spans="79:79" ht="24" thickBot="1">
      <c r="CA24211" s="136"/>
    </row>
    <row r="24212" spans="79:79" ht="24" thickBot="1">
      <c r="CA24212" s="136"/>
    </row>
    <row r="24213" spans="79:79" ht="24" thickBot="1">
      <c r="CA24213" s="136"/>
    </row>
    <row r="24214" spans="79:79" ht="24" thickBot="1">
      <c r="CA24214" s="136"/>
    </row>
    <row r="24215" spans="79:79" ht="24" thickBot="1">
      <c r="CA24215" s="136"/>
    </row>
    <row r="24216" spans="79:79" ht="24" thickBot="1">
      <c r="CA24216" s="136"/>
    </row>
    <row r="24217" spans="79:79" ht="24" thickBot="1">
      <c r="CA24217" s="136"/>
    </row>
    <row r="24218" spans="79:79" ht="24" thickBot="1">
      <c r="CA24218" s="136"/>
    </row>
    <row r="24219" spans="79:79" ht="24" thickBot="1">
      <c r="CA24219" s="136"/>
    </row>
    <row r="24220" spans="79:79" ht="24" thickBot="1">
      <c r="CA24220" s="136"/>
    </row>
    <row r="24221" spans="79:79" ht="24" thickBot="1">
      <c r="CA24221" s="136"/>
    </row>
    <row r="24222" spans="79:79" ht="24" thickBot="1">
      <c r="CA24222" s="136"/>
    </row>
    <row r="24223" spans="79:79" ht="24" thickBot="1">
      <c r="CA24223" s="136"/>
    </row>
    <row r="24224" spans="79:79" ht="24" thickBot="1">
      <c r="CA24224" s="136"/>
    </row>
    <row r="24225" spans="79:79" ht="24" thickBot="1">
      <c r="CA24225" s="136"/>
    </row>
    <row r="24226" spans="79:79" ht="24" thickBot="1">
      <c r="CA24226" s="136"/>
    </row>
    <row r="24227" spans="79:79" ht="24" thickBot="1">
      <c r="CA24227" s="136"/>
    </row>
    <row r="24228" spans="79:79" ht="24" thickBot="1">
      <c r="CA24228" s="136"/>
    </row>
    <row r="24229" spans="79:79" ht="24" thickBot="1">
      <c r="CA24229" s="136"/>
    </row>
    <row r="24230" spans="79:79" ht="24" thickBot="1">
      <c r="CA24230" s="136"/>
    </row>
    <row r="24231" spans="79:79" ht="24" thickBot="1">
      <c r="CA24231" s="136"/>
    </row>
    <row r="24232" spans="79:79" ht="24" thickBot="1">
      <c r="CA24232" s="136"/>
    </row>
    <row r="24233" spans="79:79" ht="24" thickBot="1">
      <c r="CA24233" s="136"/>
    </row>
    <row r="24234" spans="79:79" ht="24" thickBot="1">
      <c r="CA24234" s="136"/>
    </row>
    <row r="24235" spans="79:79" ht="24" thickBot="1">
      <c r="CA24235" s="136"/>
    </row>
    <row r="24236" spans="79:79" ht="24" thickBot="1">
      <c r="CA24236" s="136"/>
    </row>
    <row r="24237" spans="79:79" ht="24" thickBot="1">
      <c r="CA24237" s="136"/>
    </row>
    <row r="24238" spans="79:79" ht="24" thickBot="1">
      <c r="CA24238" s="136"/>
    </row>
    <row r="24239" spans="79:79" ht="24" thickBot="1">
      <c r="CA24239" s="136"/>
    </row>
    <row r="24240" spans="79:79" ht="24" thickBot="1">
      <c r="CA24240" s="136"/>
    </row>
    <row r="24241" spans="79:79" ht="24" thickBot="1">
      <c r="CA24241" s="136"/>
    </row>
    <row r="24242" spans="79:79" ht="24" thickBot="1">
      <c r="CA24242" s="136"/>
    </row>
    <row r="24243" spans="79:79" ht="24" thickBot="1">
      <c r="CA24243" s="136"/>
    </row>
    <row r="24244" spans="79:79" ht="24" thickBot="1">
      <c r="CA24244" s="136"/>
    </row>
    <row r="24245" spans="79:79" ht="24" thickBot="1">
      <c r="CA24245" s="136"/>
    </row>
    <row r="24246" spans="79:79" ht="24" thickBot="1">
      <c r="CA24246" s="136"/>
    </row>
    <row r="24247" spans="79:79" ht="24" thickBot="1">
      <c r="CA24247" s="136"/>
    </row>
    <row r="24248" spans="79:79" ht="24" thickBot="1">
      <c r="CA24248" s="136"/>
    </row>
    <row r="24249" spans="79:79" ht="24" thickBot="1">
      <c r="CA24249" s="136"/>
    </row>
    <row r="24250" spans="79:79" ht="24" thickBot="1">
      <c r="CA24250" s="136"/>
    </row>
    <row r="24251" spans="79:79" ht="24" thickBot="1">
      <c r="CA24251" s="136"/>
    </row>
    <row r="24252" spans="79:79" ht="24" thickBot="1">
      <c r="CA24252" s="136"/>
    </row>
    <row r="24253" spans="79:79" ht="24" thickBot="1">
      <c r="CA24253" s="136"/>
    </row>
    <row r="24254" spans="79:79" ht="24" thickBot="1">
      <c r="CA24254" s="136"/>
    </row>
    <row r="24255" spans="79:79" ht="24" thickBot="1">
      <c r="CA24255" s="136"/>
    </row>
    <row r="24256" spans="79:79" ht="24" thickBot="1">
      <c r="CA24256" s="136"/>
    </row>
    <row r="24257" spans="79:79" ht="24" thickBot="1">
      <c r="CA24257" s="136"/>
    </row>
    <row r="24258" spans="79:79" ht="24" thickBot="1">
      <c r="CA24258" s="136"/>
    </row>
    <row r="24259" spans="79:79" ht="24" thickBot="1">
      <c r="CA24259" s="136"/>
    </row>
    <row r="24260" spans="79:79" ht="24" thickBot="1">
      <c r="CA24260" s="136"/>
    </row>
    <row r="24261" spans="79:79" ht="24" thickBot="1">
      <c r="CA24261" s="136"/>
    </row>
    <row r="24262" spans="79:79" ht="24" thickBot="1">
      <c r="CA24262" s="136"/>
    </row>
    <row r="24263" spans="79:79" ht="24" thickBot="1">
      <c r="CA24263" s="136"/>
    </row>
    <row r="24264" spans="79:79" ht="24" thickBot="1">
      <c r="CA24264" s="136"/>
    </row>
    <row r="24265" spans="79:79" ht="24" thickBot="1">
      <c r="CA24265" s="136"/>
    </row>
    <row r="24266" spans="79:79" ht="24" thickBot="1">
      <c r="CA24266" s="136"/>
    </row>
    <row r="24267" spans="79:79" ht="24" thickBot="1">
      <c r="CA24267" s="136"/>
    </row>
    <row r="24268" spans="79:79" ht="24" thickBot="1">
      <c r="CA24268" s="136"/>
    </row>
    <row r="24269" spans="79:79" ht="24" thickBot="1">
      <c r="CA24269" s="136"/>
    </row>
    <row r="24270" spans="79:79" ht="24" thickBot="1">
      <c r="CA24270" s="136"/>
    </row>
    <row r="24271" spans="79:79" ht="24" thickBot="1">
      <c r="CA24271" s="136"/>
    </row>
    <row r="24272" spans="79:79" ht="24" thickBot="1">
      <c r="CA24272" s="136"/>
    </row>
    <row r="24273" spans="79:79" ht="24" thickBot="1">
      <c r="CA24273" s="136"/>
    </row>
    <row r="24274" spans="79:79" ht="24" thickBot="1">
      <c r="CA24274" s="136"/>
    </row>
    <row r="24275" spans="79:79" ht="24" thickBot="1">
      <c r="CA24275" s="136"/>
    </row>
    <row r="24276" spans="79:79" ht="24" thickBot="1">
      <c r="CA24276" s="136"/>
    </row>
    <row r="24277" spans="79:79" ht="24" thickBot="1">
      <c r="CA24277" s="136"/>
    </row>
    <row r="24278" spans="79:79" ht="24" thickBot="1">
      <c r="CA24278" s="136"/>
    </row>
    <row r="24279" spans="79:79" ht="24" thickBot="1">
      <c r="CA24279" s="136"/>
    </row>
    <row r="24280" spans="79:79" ht="24" thickBot="1">
      <c r="CA24280" s="136"/>
    </row>
    <row r="24281" spans="79:79" ht="24" thickBot="1">
      <c r="CA24281" s="136"/>
    </row>
    <row r="24282" spans="79:79" ht="24" thickBot="1">
      <c r="CA24282" s="136"/>
    </row>
    <row r="24283" spans="79:79" ht="24" thickBot="1">
      <c r="CA24283" s="136"/>
    </row>
    <row r="24284" spans="79:79" ht="24" thickBot="1">
      <c r="CA24284" s="136"/>
    </row>
    <row r="24285" spans="79:79" ht="24" thickBot="1">
      <c r="CA24285" s="136"/>
    </row>
    <row r="24286" spans="79:79" ht="24" thickBot="1">
      <c r="CA24286" s="136"/>
    </row>
    <row r="24287" spans="79:79" ht="24" thickBot="1">
      <c r="CA24287" s="136"/>
    </row>
    <row r="24288" spans="79:79" ht="24" thickBot="1">
      <c r="CA24288" s="136"/>
    </row>
    <row r="24289" spans="79:79" ht="24" thickBot="1">
      <c r="CA24289" s="136"/>
    </row>
    <row r="24290" spans="79:79" ht="24" thickBot="1">
      <c r="CA24290" s="136"/>
    </row>
    <row r="24291" spans="79:79" ht="24" thickBot="1">
      <c r="CA24291" s="136"/>
    </row>
    <row r="24292" spans="79:79" ht="24" thickBot="1">
      <c r="CA24292" s="136"/>
    </row>
    <row r="24293" spans="79:79" ht="24" thickBot="1">
      <c r="CA24293" s="136"/>
    </row>
    <row r="24294" spans="79:79" ht="24" thickBot="1">
      <c r="CA24294" s="136"/>
    </row>
    <row r="24295" spans="79:79" ht="24" thickBot="1">
      <c r="CA24295" s="136"/>
    </row>
    <row r="24296" spans="79:79" ht="24" thickBot="1">
      <c r="CA24296" s="136"/>
    </row>
    <row r="24297" spans="79:79" ht="24" thickBot="1">
      <c r="CA24297" s="136"/>
    </row>
    <row r="24298" spans="79:79" ht="24" thickBot="1">
      <c r="CA24298" s="136"/>
    </row>
    <row r="24299" spans="79:79" ht="24" thickBot="1">
      <c r="CA24299" s="136"/>
    </row>
    <row r="24300" spans="79:79" ht="24" thickBot="1">
      <c r="CA24300" s="136"/>
    </row>
    <row r="24301" spans="79:79" ht="24" thickBot="1">
      <c r="CA24301" s="136"/>
    </row>
    <row r="24302" spans="79:79" ht="24" thickBot="1">
      <c r="CA24302" s="136"/>
    </row>
    <row r="24303" spans="79:79" ht="24" thickBot="1">
      <c r="CA24303" s="136"/>
    </row>
    <row r="24304" spans="79:79" ht="24" thickBot="1">
      <c r="CA24304" s="136"/>
    </row>
    <row r="24305" spans="79:79" ht="24" thickBot="1">
      <c r="CA24305" s="136"/>
    </row>
    <row r="24306" spans="79:79" ht="24" thickBot="1">
      <c r="CA24306" s="136"/>
    </row>
    <row r="24307" spans="79:79" ht="24" thickBot="1">
      <c r="CA24307" s="136"/>
    </row>
    <row r="24308" spans="79:79" ht="24" thickBot="1">
      <c r="CA24308" s="136"/>
    </row>
    <row r="24309" spans="79:79" ht="24" thickBot="1">
      <c r="CA24309" s="136"/>
    </row>
    <row r="24310" spans="79:79" ht="24" thickBot="1">
      <c r="CA24310" s="136"/>
    </row>
    <row r="24311" spans="79:79" ht="24" thickBot="1">
      <c r="CA24311" s="136"/>
    </row>
    <row r="24312" spans="79:79" ht="24" thickBot="1">
      <c r="CA24312" s="136"/>
    </row>
    <row r="24313" spans="79:79" ht="24" thickBot="1">
      <c r="CA24313" s="136"/>
    </row>
    <row r="24314" spans="79:79" ht="24" thickBot="1">
      <c r="CA24314" s="136"/>
    </row>
    <row r="24315" spans="79:79" ht="24" thickBot="1">
      <c r="CA24315" s="136"/>
    </row>
    <row r="24316" spans="79:79" ht="24" thickBot="1">
      <c r="CA24316" s="136"/>
    </row>
    <row r="24317" spans="79:79" ht="24" thickBot="1">
      <c r="CA24317" s="136"/>
    </row>
    <row r="24318" spans="79:79" ht="24" thickBot="1">
      <c r="CA24318" s="136"/>
    </row>
    <row r="24319" spans="79:79" ht="24" thickBot="1">
      <c r="CA24319" s="136"/>
    </row>
    <row r="24320" spans="79:79" ht="24" thickBot="1">
      <c r="CA24320" s="136"/>
    </row>
    <row r="24321" spans="79:79" ht="24" thickBot="1">
      <c r="CA24321" s="136"/>
    </row>
    <row r="24322" spans="79:79" ht="24" thickBot="1">
      <c r="CA24322" s="136"/>
    </row>
    <row r="24323" spans="79:79" ht="24" thickBot="1">
      <c r="CA24323" s="136"/>
    </row>
    <row r="24324" spans="79:79" ht="24" thickBot="1">
      <c r="CA24324" s="136"/>
    </row>
    <row r="24325" spans="79:79" ht="24" thickBot="1">
      <c r="CA24325" s="136"/>
    </row>
    <row r="24326" spans="79:79" ht="24" thickBot="1">
      <c r="CA24326" s="136"/>
    </row>
    <row r="24327" spans="79:79" ht="24" thickBot="1">
      <c r="CA24327" s="136"/>
    </row>
    <row r="24328" spans="79:79" ht="24" thickBot="1">
      <c r="CA24328" s="136"/>
    </row>
    <row r="24329" spans="79:79" ht="24" thickBot="1">
      <c r="CA24329" s="136"/>
    </row>
    <row r="24330" spans="79:79" ht="24" thickBot="1">
      <c r="CA24330" s="136"/>
    </row>
    <row r="24331" spans="79:79" ht="24" thickBot="1">
      <c r="CA24331" s="136"/>
    </row>
    <row r="24332" spans="79:79" ht="24" thickBot="1">
      <c r="CA24332" s="136"/>
    </row>
    <row r="24333" spans="79:79" ht="24" thickBot="1">
      <c r="CA24333" s="136"/>
    </row>
    <row r="24334" spans="79:79" ht="24" thickBot="1">
      <c r="CA24334" s="136"/>
    </row>
    <row r="24335" spans="79:79" ht="24" thickBot="1">
      <c r="CA24335" s="136"/>
    </row>
    <row r="24336" spans="79:79" ht="24" thickBot="1">
      <c r="CA24336" s="136"/>
    </row>
    <row r="24337" spans="79:79" ht="24" thickBot="1">
      <c r="CA24337" s="136"/>
    </row>
    <row r="24338" spans="79:79" ht="24" thickBot="1">
      <c r="CA24338" s="136"/>
    </row>
    <row r="24339" spans="79:79" ht="24" thickBot="1">
      <c r="CA24339" s="136"/>
    </row>
    <row r="24340" spans="79:79" ht="24" thickBot="1">
      <c r="CA24340" s="136"/>
    </row>
    <row r="24341" spans="79:79" ht="24" thickBot="1">
      <c r="CA24341" s="136"/>
    </row>
    <row r="24342" spans="79:79" ht="24" thickBot="1">
      <c r="CA24342" s="136"/>
    </row>
    <row r="24343" spans="79:79" ht="24" thickBot="1">
      <c r="CA24343" s="136"/>
    </row>
    <row r="24344" spans="79:79" ht="24" thickBot="1">
      <c r="CA24344" s="136"/>
    </row>
    <row r="24345" spans="79:79" ht="24" thickBot="1">
      <c r="CA24345" s="136"/>
    </row>
    <row r="24346" spans="79:79" ht="24" thickBot="1">
      <c r="CA24346" s="136"/>
    </row>
    <row r="24347" spans="79:79" ht="24" thickBot="1">
      <c r="CA24347" s="136"/>
    </row>
    <row r="24348" spans="79:79" ht="24" thickBot="1">
      <c r="CA24348" s="136"/>
    </row>
    <row r="24349" spans="79:79" ht="24" thickBot="1">
      <c r="CA24349" s="136"/>
    </row>
    <row r="24350" spans="79:79" ht="24" thickBot="1">
      <c r="CA24350" s="136"/>
    </row>
    <row r="24351" spans="79:79" ht="24" thickBot="1">
      <c r="CA24351" s="136"/>
    </row>
    <row r="24352" spans="79:79" ht="24" thickBot="1">
      <c r="CA24352" s="136"/>
    </row>
    <row r="24353" spans="79:79" ht="24" thickBot="1">
      <c r="CA24353" s="136"/>
    </row>
    <row r="24354" spans="79:79" ht="24" thickBot="1">
      <c r="CA24354" s="136"/>
    </row>
    <row r="24355" spans="79:79" ht="24" thickBot="1">
      <c r="CA24355" s="136"/>
    </row>
    <row r="24356" spans="79:79" ht="24" thickBot="1">
      <c r="CA24356" s="136"/>
    </row>
    <row r="24357" spans="79:79" ht="24" thickBot="1">
      <c r="CA24357" s="136"/>
    </row>
    <row r="24358" spans="79:79" ht="24" thickBot="1">
      <c r="CA24358" s="136"/>
    </row>
    <row r="24359" spans="79:79" ht="24" thickBot="1">
      <c r="CA24359" s="136"/>
    </row>
    <row r="24360" spans="79:79" ht="24" thickBot="1">
      <c r="CA24360" s="136"/>
    </row>
    <row r="24361" spans="79:79" ht="24" thickBot="1">
      <c r="CA24361" s="136"/>
    </row>
    <row r="24362" spans="79:79" ht="24" thickBot="1">
      <c r="CA24362" s="136"/>
    </row>
    <row r="24363" spans="79:79" ht="24" thickBot="1">
      <c r="CA24363" s="136"/>
    </row>
    <row r="24364" spans="79:79" ht="24" thickBot="1">
      <c r="CA24364" s="136"/>
    </row>
    <row r="24365" spans="79:79" ht="24" thickBot="1">
      <c r="CA24365" s="136"/>
    </row>
    <row r="24366" spans="79:79" ht="24" thickBot="1">
      <c r="CA24366" s="136"/>
    </row>
    <row r="24367" spans="79:79" ht="24" thickBot="1">
      <c r="CA24367" s="136"/>
    </row>
    <row r="24368" spans="79:79" ht="24" thickBot="1">
      <c r="CA24368" s="136"/>
    </row>
    <row r="24369" spans="79:79" ht="24" thickBot="1">
      <c r="CA24369" s="136"/>
    </row>
    <row r="24370" spans="79:79" ht="24" thickBot="1">
      <c r="CA24370" s="136"/>
    </row>
    <row r="24371" spans="79:79" ht="24" thickBot="1">
      <c r="CA24371" s="136"/>
    </row>
    <row r="24372" spans="79:79" ht="24" thickBot="1">
      <c r="CA24372" s="136"/>
    </row>
    <row r="24373" spans="79:79" ht="24" thickBot="1">
      <c r="CA24373" s="136"/>
    </row>
    <row r="24374" spans="79:79" ht="24" thickBot="1">
      <c r="CA24374" s="136"/>
    </row>
    <row r="24375" spans="79:79" ht="24" thickBot="1">
      <c r="CA24375" s="136"/>
    </row>
    <row r="24376" spans="79:79" ht="24" thickBot="1">
      <c r="CA24376" s="136"/>
    </row>
    <row r="24377" spans="79:79" ht="24" thickBot="1">
      <c r="CA24377" s="136"/>
    </row>
    <row r="24378" spans="79:79" ht="24" thickBot="1">
      <c r="CA24378" s="136"/>
    </row>
    <row r="24379" spans="79:79" ht="24" thickBot="1">
      <c r="CA24379" s="136"/>
    </row>
    <row r="24380" spans="79:79" ht="24" thickBot="1">
      <c r="CA24380" s="136"/>
    </row>
    <row r="24381" spans="79:79" ht="24" thickBot="1">
      <c r="CA24381" s="136"/>
    </row>
    <row r="24382" spans="79:79" ht="24" thickBot="1">
      <c r="CA24382" s="136"/>
    </row>
    <row r="24383" spans="79:79" ht="24" thickBot="1">
      <c r="CA24383" s="136"/>
    </row>
    <row r="24384" spans="79:79" ht="24" thickBot="1">
      <c r="CA24384" s="136"/>
    </row>
    <row r="24385" spans="79:79" ht="24" thickBot="1">
      <c r="CA24385" s="136"/>
    </row>
    <row r="24386" spans="79:79" ht="24" thickBot="1">
      <c r="CA24386" s="136"/>
    </row>
    <row r="24387" spans="79:79" ht="24" thickBot="1">
      <c r="CA24387" s="136"/>
    </row>
    <row r="24388" spans="79:79" ht="24" thickBot="1">
      <c r="CA24388" s="136"/>
    </row>
    <row r="24389" spans="79:79" ht="24" thickBot="1">
      <c r="CA24389" s="136"/>
    </row>
    <row r="24390" spans="79:79" ht="24" thickBot="1">
      <c r="CA24390" s="136"/>
    </row>
    <row r="24391" spans="79:79" ht="24" thickBot="1">
      <c r="CA24391" s="136"/>
    </row>
    <row r="24392" spans="79:79" ht="24" thickBot="1">
      <c r="CA24392" s="136"/>
    </row>
    <row r="24393" spans="79:79" ht="24" thickBot="1">
      <c r="CA24393" s="136"/>
    </row>
    <row r="24394" spans="79:79" ht="24" thickBot="1">
      <c r="CA24394" s="136"/>
    </row>
    <row r="24395" spans="79:79" ht="24" thickBot="1">
      <c r="CA24395" s="136"/>
    </row>
    <row r="24396" spans="79:79" ht="24" thickBot="1">
      <c r="CA24396" s="136"/>
    </row>
    <row r="24397" spans="79:79" ht="24" thickBot="1">
      <c r="CA24397" s="136"/>
    </row>
    <row r="24398" spans="79:79" ht="24" thickBot="1">
      <c r="CA24398" s="136"/>
    </row>
    <row r="24399" spans="79:79" ht="24" thickBot="1">
      <c r="CA24399" s="136"/>
    </row>
    <row r="24400" spans="79:79" ht="24" thickBot="1">
      <c r="CA24400" s="136"/>
    </row>
    <row r="24401" spans="79:79" ht="24" thickBot="1">
      <c r="CA24401" s="136"/>
    </row>
    <row r="24402" spans="79:79" ht="24" thickBot="1">
      <c r="CA24402" s="136"/>
    </row>
    <row r="24403" spans="79:79" ht="24" thickBot="1">
      <c r="CA24403" s="136"/>
    </row>
    <row r="24404" spans="79:79" ht="24" thickBot="1">
      <c r="CA24404" s="136"/>
    </row>
    <row r="24405" spans="79:79" ht="24" thickBot="1">
      <c r="CA24405" s="136"/>
    </row>
    <row r="24406" spans="79:79" ht="24" thickBot="1">
      <c r="CA24406" s="136"/>
    </row>
    <row r="24407" spans="79:79" ht="24" thickBot="1">
      <c r="CA24407" s="136"/>
    </row>
    <row r="24408" spans="79:79" ht="24" thickBot="1">
      <c r="CA24408" s="136"/>
    </row>
    <row r="24409" spans="79:79" ht="24" thickBot="1">
      <c r="CA24409" s="136"/>
    </row>
    <row r="24410" spans="79:79" ht="24" thickBot="1">
      <c r="CA24410" s="136"/>
    </row>
    <row r="24411" spans="79:79" ht="24" thickBot="1">
      <c r="CA24411" s="136"/>
    </row>
    <row r="24412" spans="79:79" ht="24" thickBot="1">
      <c r="CA24412" s="136"/>
    </row>
    <row r="24413" spans="79:79" ht="24" thickBot="1">
      <c r="CA24413" s="136"/>
    </row>
    <row r="24414" spans="79:79" ht="24" thickBot="1">
      <c r="CA24414" s="136"/>
    </row>
    <row r="24415" spans="79:79" ht="24" thickBot="1">
      <c r="CA24415" s="136"/>
    </row>
    <row r="24416" spans="79:79" ht="24" thickBot="1">
      <c r="CA24416" s="136"/>
    </row>
    <row r="24417" spans="79:79" ht="24" thickBot="1">
      <c r="CA24417" s="136"/>
    </row>
    <row r="24418" spans="79:79" ht="24" thickBot="1">
      <c r="CA24418" s="136"/>
    </row>
    <row r="24419" spans="79:79" ht="24" thickBot="1">
      <c r="CA24419" s="136"/>
    </row>
    <row r="24420" spans="79:79" ht="24" thickBot="1">
      <c r="CA24420" s="136"/>
    </row>
    <row r="24421" spans="79:79" ht="24" thickBot="1">
      <c r="CA24421" s="136"/>
    </row>
    <row r="24422" spans="79:79" ht="24" thickBot="1">
      <c r="CA24422" s="136"/>
    </row>
    <row r="24423" spans="79:79" ht="24" thickBot="1">
      <c r="CA24423" s="136"/>
    </row>
    <row r="24424" spans="79:79" ht="24" thickBot="1">
      <c r="CA24424" s="136"/>
    </row>
    <row r="24425" spans="79:79" ht="24" thickBot="1">
      <c r="CA24425" s="136"/>
    </row>
    <row r="24426" spans="79:79" ht="24" thickBot="1">
      <c r="CA24426" s="136"/>
    </row>
    <row r="24427" spans="79:79" ht="24" thickBot="1">
      <c r="CA24427" s="136"/>
    </row>
    <row r="24428" spans="79:79" ht="24" thickBot="1">
      <c r="CA24428" s="136"/>
    </row>
    <row r="24429" spans="79:79" ht="24" thickBot="1">
      <c r="CA24429" s="136"/>
    </row>
    <row r="24430" spans="79:79" ht="24" thickBot="1">
      <c r="CA24430" s="136"/>
    </row>
    <row r="24431" spans="79:79" ht="24" thickBot="1">
      <c r="CA24431" s="136"/>
    </row>
    <row r="24432" spans="79:79" ht="24" thickBot="1">
      <c r="CA24432" s="136"/>
    </row>
    <row r="24433" spans="79:79" ht="24" thickBot="1">
      <c r="CA24433" s="136"/>
    </row>
    <row r="24434" spans="79:79" ht="24" thickBot="1">
      <c r="CA24434" s="136"/>
    </row>
    <row r="24435" spans="79:79" ht="24" thickBot="1">
      <c r="CA24435" s="136"/>
    </row>
    <row r="24436" spans="79:79" ht="24" thickBot="1">
      <c r="CA24436" s="136"/>
    </row>
    <row r="24437" spans="79:79" ht="24" thickBot="1">
      <c r="CA24437" s="136"/>
    </row>
    <row r="24438" spans="79:79" ht="24" thickBot="1">
      <c r="CA24438" s="136"/>
    </row>
    <row r="24439" spans="79:79" ht="24" thickBot="1">
      <c r="CA24439" s="136"/>
    </row>
    <row r="24440" spans="79:79" ht="24" thickBot="1">
      <c r="CA24440" s="136"/>
    </row>
    <row r="24441" spans="79:79" ht="24" thickBot="1">
      <c r="CA24441" s="136"/>
    </row>
    <row r="24442" spans="79:79" ht="24" thickBot="1">
      <c r="CA24442" s="136"/>
    </row>
    <row r="24443" spans="79:79" ht="24" thickBot="1">
      <c r="CA24443" s="136"/>
    </row>
    <row r="24444" spans="79:79" ht="24" thickBot="1">
      <c r="CA24444" s="136"/>
    </row>
    <row r="24445" spans="79:79" ht="24" thickBot="1">
      <c r="CA24445" s="136"/>
    </row>
    <row r="24446" spans="79:79" ht="24" thickBot="1">
      <c r="CA24446" s="136"/>
    </row>
    <row r="24447" spans="79:79" ht="24" thickBot="1">
      <c r="CA24447" s="136"/>
    </row>
    <row r="24448" spans="79:79" ht="24" thickBot="1">
      <c r="CA24448" s="136"/>
    </row>
    <row r="24449" spans="79:79" ht="24" thickBot="1">
      <c r="CA24449" s="136"/>
    </row>
    <row r="24450" spans="79:79" ht="24" thickBot="1">
      <c r="CA24450" s="136"/>
    </row>
    <row r="24451" spans="79:79" ht="24" thickBot="1">
      <c r="CA24451" s="136"/>
    </row>
    <row r="24452" spans="79:79" ht="24" thickBot="1">
      <c r="CA24452" s="136"/>
    </row>
    <row r="24453" spans="79:79" ht="24" thickBot="1">
      <c r="CA24453" s="136"/>
    </row>
    <row r="24454" spans="79:79" ht="24" thickBot="1">
      <c r="CA24454" s="136"/>
    </row>
    <row r="24455" spans="79:79" ht="24" thickBot="1">
      <c r="CA24455" s="136"/>
    </row>
    <row r="24456" spans="79:79" ht="24" thickBot="1">
      <c r="CA24456" s="136"/>
    </row>
    <row r="24457" spans="79:79" ht="24" thickBot="1">
      <c r="CA24457" s="136"/>
    </row>
    <row r="24458" spans="79:79" ht="24" thickBot="1">
      <c r="CA24458" s="136"/>
    </row>
    <row r="24459" spans="79:79" ht="24" thickBot="1">
      <c r="CA24459" s="136"/>
    </row>
    <row r="24460" spans="79:79" ht="24" thickBot="1">
      <c r="CA24460" s="136"/>
    </row>
    <row r="24461" spans="79:79" ht="24" thickBot="1">
      <c r="CA24461" s="136"/>
    </row>
    <row r="24462" spans="79:79" ht="24" thickBot="1">
      <c r="CA24462" s="136"/>
    </row>
    <row r="24463" spans="79:79" ht="24" thickBot="1">
      <c r="CA24463" s="136"/>
    </row>
    <row r="24464" spans="79:79" ht="24" thickBot="1">
      <c r="CA24464" s="136"/>
    </row>
    <row r="24465" spans="79:79" ht="24" thickBot="1">
      <c r="CA24465" s="136"/>
    </row>
    <row r="24466" spans="79:79" ht="24" thickBot="1">
      <c r="CA24466" s="136"/>
    </row>
    <row r="24467" spans="79:79" ht="24" thickBot="1">
      <c r="CA24467" s="136"/>
    </row>
    <row r="24468" spans="79:79" ht="24" thickBot="1">
      <c r="CA24468" s="136"/>
    </row>
    <row r="24469" spans="79:79" ht="24" thickBot="1">
      <c r="CA24469" s="136"/>
    </row>
    <row r="24470" spans="79:79" ht="24" thickBot="1">
      <c r="CA24470" s="136"/>
    </row>
    <row r="24471" spans="79:79" ht="24" thickBot="1">
      <c r="CA24471" s="136"/>
    </row>
    <row r="24472" spans="79:79" ht="24" thickBot="1">
      <c r="CA24472" s="136"/>
    </row>
    <row r="24473" spans="79:79" ht="24" thickBot="1">
      <c r="CA24473" s="136"/>
    </row>
    <row r="24474" spans="79:79" ht="24" thickBot="1">
      <c r="CA24474" s="136"/>
    </row>
    <row r="24475" spans="79:79" ht="24" thickBot="1">
      <c r="CA24475" s="136"/>
    </row>
    <row r="24476" spans="79:79" ht="24" thickBot="1">
      <c r="CA24476" s="136"/>
    </row>
    <row r="24477" spans="79:79" ht="24" thickBot="1">
      <c r="CA24477" s="136"/>
    </row>
    <row r="24478" spans="79:79" ht="24" thickBot="1">
      <c r="CA24478" s="136"/>
    </row>
    <row r="24479" spans="79:79" ht="24" thickBot="1">
      <c r="CA24479" s="136"/>
    </row>
    <row r="24480" spans="79:79" ht="24" thickBot="1">
      <c r="CA24480" s="136"/>
    </row>
    <row r="24481" spans="79:79" ht="24" thickBot="1">
      <c r="CA24481" s="136"/>
    </row>
    <row r="24482" spans="79:79" ht="24" thickBot="1">
      <c r="CA24482" s="136"/>
    </row>
    <row r="24483" spans="79:79" ht="24" thickBot="1">
      <c r="CA24483" s="136"/>
    </row>
    <row r="24484" spans="79:79" ht="24" thickBot="1">
      <c r="CA24484" s="136"/>
    </row>
    <row r="24485" spans="79:79" ht="24" thickBot="1">
      <c r="CA24485" s="136"/>
    </row>
    <row r="24486" spans="79:79" ht="24" thickBot="1">
      <c r="CA24486" s="136"/>
    </row>
    <row r="24487" spans="79:79" ht="24" thickBot="1">
      <c r="CA24487" s="136"/>
    </row>
    <row r="24488" spans="79:79" ht="24" thickBot="1">
      <c r="CA24488" s="136"/>
    </row>
    <row r="24489" spans="79:79" ht="24" thickBot="1">
      <c r="CA24489" s="136"/>
    </row>
    <row r="24490" spans="79:79" ht="24" thickBot="1">
      <c r="CA24490" s="136"/>
    </row>
    <row r="24491" spans="79:79" ht="24" thickBot="1">
      <c r="CA24491" s="136"/>
    </row>
    <row r="24492" spans="79:79" ht="24" thickBot="1">
      <c r="CA24492" s="136"/>
    </row>
    <row r="24493" spans="79:79" ht="24" thickBot="1">
      <c r="CA24493" s="136"/>
    </row>
    <row r="24494" spans="79:79" ht="24" thickBot="1">
      <c r="CA24494" s="136"/>
    </row>
    <row r="24495" spans="79:79" ht="24" thickBot="1">
      <c r="CA24495" s="136"/>
    </row>
    <row r="24496" spans="79:79" ht="24" thickBot="1">
      <c r="CA24496" s="136"/>
    </row>
    <row r="24497" spans="79:79" ht="24" thickBot="1">
      <c r="CA24497" s="136"/>
    </row>
    <row r="24498" spans="79:79" ht="24" thickBot="1">
      <c r="CA24498" s="136"/>
    </row>
    <row r="24499" spans="79:79" ht="24" thickBot="1">
      <c r="CA24499" s="136"/>
    </row>
    <row r="24500" spans="79:79" ht="24" thickBot="1">
      <c r="CA24500" s="136"/>
    </row>
    <row r="24501" spans="79:79" ht="24" thickBot="1">
      <c r="CA24501" s="136"/>
    </row>
    <row r="24502" spans="79:79" ht="24" thickBot="1">
      <c r="CA24502" s="136"/>
    </row>
    <row r="24503" spans="79:79" ht="24" thickBot="1">
      <c r="CA24503" s="136"/>
    </row>
    <row r="24504" spans="79:79" ht="24" thickBot="1">
      <c r="CA24504" s="136"/>
    </row>
    <row r="24505" spans="79:79" ht="24" thickBot="1">
      <c r="CA24505" s="136"/>
    </row>
    <row r="24506" spans="79:79" ht="24" thickBot="1">
      <c r="CA24506" s="136"/>
    </row>
    <row r="24507" spans="79:79" ht="24" thickBot="1">
      <c r="CA24507" s="136"/>
    </row>
    <row r="24508" spans="79:79" ht="24" thickBot="1">
      <c r="CA24508" s="136"/>
    </row>
    <row r="24509" spans="79:79" ht="24" thickBot="1">
      <c r="CA24509" s="136"/>
    </row>
    <row r="24510" spans="79:79" ht="24" thickBot="1">
      <c r="CA24510" s="136"/>
    </row>
    <row r="24511" spans="79:79" ht="24" thickBot="1">
      <c r="CA24511" s="136"/>
    </row>
    <row r="24512" spans="79:79" ht="24" thickBot="1">
      <c r="CA24512" s="136"/>
    </row>
    <row r="24513" spans="79:79" ht="24" thickBot="1">
      <c r="CA24513" s="136"/>
    </row>
    <row r="24514" spans="79:79" ht="24" thickBot="1">
      <c r="CA24514" s="136"/>
    </row>
    <row r="24515" spans="79:79" ht="24" thickBot="1">
      <c r="CA24515" s="136"/>
    </row>
    <row r="24516" spans="79:79" ht="24" thickBot="1">
      <c r="CA24516" s="136"/>
    </row>
    <row r="24517" spans="79:79" ht="24" thickBot="1">
      <c r="CA24517" s="136"/>
    </row>
    <row r="24518" spans="79:79" ht="24" thickBot="1">
      <c r="CA24518" s="136"/>
    </row>
    <row r="24519" spans="79:79" ht="24" thickBot="1">
      <c r="CA24519" s="136"/>
    </row>
    <row r="24520" spans="79:79" ht="24" thickBot="1">
      <c r="CA24520" s="136"/>
    </row>
    <row r="24521" spans="79:79" ht="24" thickBot="1">
      <c r="CA24521" s="136"/>
    </row>
    <row r="24522" spans="79:79" ht="24" thickBot="1">
      <c r="CA24522" s="136"/>
    </row>
    <row r="24523" spans="79:79" ht="24" thickBot="1">
      <c r="CA24523" s="136"/>
    </row>
    <row r="24524" spans="79:79" ht="24" thickBot="1">
      <c r="CA24524" s="136"/>
    </row>
    <row r="24525" spans="79:79" ht="24" thickBot="1">
      <c r="CA24525" s="136"/>
    </row>
    <row r="24526" spans="79:79" ht="24" thickBot="1">
      <c r="CA24526" s="136"/>
    </row>
    <row r="24527" spans="79:79" ht="24" thickBot="1">
      <c r="CA24527" s="136"/>
    </row>
    <row r="24528" spans="79:79" ht="24" thickBot="1">
      <c r="CA24528" s="136"/>
    </row>
    <row r="24529" spans="79:79" ht="24" thickBot="1">
      <c r="CA24529" s="136"/>
    </row>
    <row r="24530" spans="79:79" ht="24" thickBot="1">
      <c r="CA24530" s="136"/>
    </row>
    <row r="24531" spans="79:79" ht="24" thickBot="1">
      <c r="CA24531" s="136"/>
    </row>
    <row r="24532" spans="79:79" ht="24" thickBot="1">
      <c r="CA24532" s="136"/>
    </row>
    <row r="24533" spans="79:79" ht="24" thickBot="1">
      <c r="CA24533" s="136"/>
    </row>
    <row r="24534" spans="79:79" ht="24" thickBot="1">
      <c r="CA24534" s="136"/>
    </row>
    <row r="24535" spans="79:79" ht="24" thickBot="1">
      <c r="CA24535" s="136"/>
    </row>
    <row r="24536" spans="79:79" ht="24" thickBot="1">
      <c r="CA24536" s="136"/>
    </row>
    <row r="24537" spans="79:79" ht="24" thickBot="1">
      <c r="CA24537" s="136"/>
    </row>
    <row r="24538" spans="79:79" ht="24" thickBot="1">
      <c r="CA24538" s="136"/>
    </row>
    <row r="24539" spans="79:79" ht="24" thickBot="1">
      <c r="CA24539" s="136"/>
    </row>
    <row r="24540" spans="79:79" ht="24" thickBot="1">
      <c r="CA24540" s="136"/>
    </row>
    <row r="24541" spans="79:79" ht="24" thickBot="1">
      <c r="CA24541" s="136"/>
    </row>
    <row r="24542" spans="79:79" ht="24" thickBot="1">
      <c r="CA24542" s="136"/>
    </row>
    <row r="24543" spans="79:79" ht="24" thickBot="1">
      <c r="CA24543" s="136"/>
    </row>
    <row r="24544" spans="79:79" ht="24" thickBot="1">
      <c r="CA24544" s="136"/>
    </row>
    <row r="24545" spans="79:79" ht="24" thickBot="1">
      <c r="CA24545" s="136"/>
    </row>
    <row r="24546" spans="79:79" ht="24" thickBot="1">
      <c r="CA24546" s="136"/>
    </row>
    <row r="24547" spans="79:79" ht="24" thickBot="1">
      <c r="CA24547" s="136"/>
    </row>
    <row r="24548" spans="79:79" ht="24" thickBot="1">
      <c r="CA24548" s="136"/>
    </row>
    <row r="24549" spans="79:79" ht="24" thickBot="1">
      <c r="CA24549" s="136"/>
    </row>
    <row r="24550" spans="79:79" ht="24" thickBot="1">
      <c r="CA24550" s="136"/>
    </row>
    <row r="24551" spans="79:79" ht="24" thickBot="1">
      <c r="CA24551" s="136"/>
    </row>
    <row r="24552" spans="79:79" ht="24" thickBot="1">
      <c r="CA24552" s="136"/>
    </row>
    <row r="24553" spans="79:79" ht="24" thickBot="1">
      <c r="CA24553" s="136"/>
    </row>
    <row r="24554" spans="79:79" ht="24" thickBot="1">
      <c r="CA24554" s="136"/>
    </row>
    <row r="24555" spans="79:79" ht="24" thickBot="1">
      <c r="CA24555" s="136"/>
    </row>
    <row r="24556" spans="79:79" ht="24" thickBot="1">
      <c r="CA24556" s="136"/>
    </row>
    <row r="24557" spans="79:79" ht="24" thickBot="1">
      <c r="CA24557" s="136"/>
    </row>
    <row r="24558" spans="79:79" ht="24" thickBot="1">
      <c r="CA24558" s="136"/>
    </row>
    <row r="24559" spans="79:79" ht="24" thickBot="1">
      <c r="CA24559" s="136"/>
    </row>
    <row r="24560" spans="79:79" ht="24" thickBot="1">
      <c r="CA24560" s="136"/>
    </row>
    <row r="24561" spans="79:79" ht="24" thickBot="1">
      <c r="CA24561" s="136"/>
    </row>
    <row r="24562" spans="79:79" ht="24" thickBot="1">
      <c r="CA24562" s="136"/>
    </row>
    <row r="24563" spans="79:79" ht="24" thickBot="1">
      <c r="CA24563" s="136"/>
    </row>
    <row r="24564" spans="79:79" ht="24" thickBot="1">
      <c r="CA24564" s="136"/>
    </row>
    <row r="24565" spans="79:79" ht="24" thickBot="1">
      <c r="CA24565" s="136"/>
    </row>
    <row r="24566" spans="79:79" ht="24" thickBot="1">
      <c r="CA24566" s="136"/>
    </row>
    <row r="24567" spans="79:79" ht="24" thickBot="1">
      <c r="CA24567" s="136"/>
    </row>
    <row r="24568" spans="79:79" ht="24" thickBot="1">
      <c r="CA24568" s="136"/>
    </row>
    <row r="24569" spans="79:79" ht="24" thickBot="1">
      <c r="CA24569" s="136"/>
    </row>
    <row r="24570" spans="79:79" ht="24" thickBot="1">
      <c r="CA24570" s="136"/>
    </row>
    <row r="24571" spans="79:79" ht="24" thickBot="1">
      <c r="CA24571" s="136"/>
    </row>
    <row r="24572" spans="79:79" ht="24" thickBot="1">
      <c r="CA24572" s="136"/>
    </row>
    <row r="24573" spans="79:79" ht="24" thickBot="1">
      <c r="CA24573" s="136"/>
    </row>
    <row r="24574" spans="79:79" ht="24" thickBot="1">
      <c r="CA24574" s="136"/>
    </row>
    <row r="24575" spans="79:79" ht="24" thickBot="1">
      <c r="CA24575" s="136"/>
    </row>
    <row r="24576" spans="79:79" ht="24" thickBot="1">
      <c r="CA24576" s="136"/>
    </row>
    <row r="24577" spans="79:79" ht="24" thickBot="1">
      <c r="CA24577" s="136"/>
    </row>
    <row r="24578" spans="79:79" ht="24" thickBot="1">
      <c r="CA24578" s="136"/>
    </row>
    <row r="24579" spans="79:79" ht="24" thickBot="1">
      <c r="CA24579" s="136"/>
    </row>
    <row r="24580" spans="79:79" ht="24" thickBot="1">
      <c r="CA24580" s="136"/>
    </row>
    <row r="24581" spans="79:79" ht="24" thickBot="1">
      <c r="CA24581" s="136"/>
    </row>
    <row r="24582" spans="79:79" ht="24" thickBot="1">
      <c r="CA24582" s="136"/>
    </row>
    <row r="24583" spans="79:79" ht="24" thickBot="1">
      <c r="CA24583" s="136"/>
    </row>
    <row r="24584" spans="79:79" ht="24" thickBot="1">
      <c r="CA24584" s="136"/>
    </row>
    <row r="24585" spans="79:79" ht="24" thickBot="1">
      <c r="CA24585" s="136"/>
    </row>
    <row r="24586" spans="79:79" ht="24" thickBot="1">
      <c r="CA24586" s="136"/>
    </row>
    <row r="24587" spans="79:79" ht="24" thickBot="1">
      <c r="CA24587" s="136"/>
    </row>
    <row r="24588" spans="79:79" ht="24" thickBot="1">
      <c r="CA24588" s="136"/>
    </row>
    <row r="24589" spans="79:79" ht="24" thickBot="1">
      <c r="CA24589" s="136"/>
    </row>
    <row r="24590" spans="79:79" ht="24" thickBot="1">
      <c r="CA24590" s="136"/>
    </row>
    <row r="24591" spans="79:79" ht="24" thickBot="1">
      <c r="CA24591" s="136"/>
    </row>
    <row r="24592" spans="79:79" ht="24" thickBot="1">
      <c r="CA24592" s="136"/>
    </row>
    <row r="24593" spans="79:79" ht="24" thickBot="1">
      <c r="CA24593" s="136"/>
    </row>
    <row r="24594" spans="79:79" ht="24" thickBot="1">
      <c r="CA24594" s="136"/>
    </row>
    <row r="24595" spans="79:79" ht="24" thickBot="1">
      <c r="CA24595" s="136"/>
    </row>
    <row r="24596" spans="79:79" ht="24" thickBot="1">
      <c r="CA24596" s="136"/>
    </row>
    <row r="24597" spans="79:79" ht="24" thickBot="1">
      <c r="CA24597" s="136"/>
    </row>
    <row r="24598" spans="79:79" ht="24" thickBot="1">
      <c r="CA24598" s="136"/>
    </row>
    <row r="24599" spans="79:79" ht="24" thickBot="1">
      <c r="CA24599" s="136"/>
    </row>
    <row r="24600" spans="79:79" ht="24" thickBot="1">
      <c r="CA24600" s="136"/>
    </row>
    <row r="24601" spans="79:79" ht="24" thickBot="1">
      <c r="CA24601" s="136"/>
    </row>
    <row r="24602" spans="79:79" ht="24" thickBot="1">
      <c r="CA24602" s="136"/>
    </row>
    <row r="24603" spans="79:79" ht="24" thickBot="1">
      <c r="CA24603" s="136"/>
    </row>
    <row r="24604" spans="79:79" ht="24" thickBot="1">
      <c r="CA24604" s="136"/>
    </row>
    <row r="24605" spans="79:79" ht="24" thickBot="1">
      <c r="CA24605" s="136"/>
    </row>
    <row r="24606" spans="79:79" ht="24" thickBot="1">
      <c r="CA24606" s="136"/>
    </row>
    <row r="24607" spans="79:79" ht="24" thickBot="1">
      <c r="CA24607" s="136"/>
    </row>
    <row r="24608" spans="79:79" ht="24" thickBot="1">
      <c r="CA24608" s="136"/>
    </row>
    <row r="24609" spans="79:79" ht="24" thickBot="1">
      <c r="CA24609" s="136"/>
    </row>
    <row r="24610" spans="79:79" ht="24" thickBot="1">
      <c r="CA24610" s="136"/>
    </row>
    <row r="24611" spans="79:79" ht="24" thickBot="1">
      <c r="CA24611" s="136"/>
    </row>
    <row r="24612" spans="79:79" ht="24" thickBot="1">
      <c r="CA24612" s="136"/>
    </row>
    <row r="24613" spans="79:79" ht="24" thickBot="1">
      <c r="CA24613" s="136"/>
    </row>
    <row r="24614" spans="79:79" ht="24" thickBot="1">
      <c r="CA24614" s="136"/>
    </row>
    <row r="24615" spans="79:79" ht="24" thickBot="1">
      <c r="CA24615" s="136"/>
    </row>
    <row r="24616" spans="79:79" ht="24" thickBot="1">
      <c r="CA24616" s="136"/>
    </row>
    <row r="24617" spans="79:79" ht="24" thickBot="1">
      <c r="CA24617" s="136"/>
    </row>
    <row r="24618" spans="79:79" ht="24" thickBot="1">
      <c r="CA24618" s="136"/>
    </row>
    <row r="24619" spans="79:79" ht="24" thickBot="1">
      <c r="CA24619" s="136"/>
    </row>
    <row r="24620" spans="79:79" ht="24" thickBot="1">
      <c r="CA24620" s="136"/>
    </row>
    <row r="24621" spans="79:79" ht="24" thickBot="1">
      <c r="CA24621" s="136"/>
    </row>
    <row r="24622" spans="79:79" ht="24" thickBot="1">
      <c r="CA24622" s="136"/>
    </row>
    <row r="24623" spans="79:79" ht="24" thickBot="1">
      <c r="CA24623" s="136"/>
    </row>
    <row r="24624" spans="79:79" ht="24" thickBot="1">
      <c r="CA24624" s="136"/>
    </row>
    <row r="24625" spans="79:79" ht="24" thickBot="1">
      <c r="CA24625" s="136"/>
    </row>
    <row r="24626" spans="79:79" ht="24" thickBot="1">
      <c r="CA24626" s="136"/>
    </row>
    <row r="24627" spans="79:79" ht="24" thickBot="1">
      <c r="CA24627" s="136"/>
    </row>
    <row r="24628" spans="79:79" ht="24" thickBot="1">
      <c r="CA24628" s="136"/>
    </row>
    <row r="24629" spans="79:79" ht="24" thickBot="1">
      <c r="CA24629" s="136"/>
    </row>
    <row r="24630" spans="79:79" ht="24" thickBot="1">
      <c r="CA24630" s="136"/>
    </row>
    <row r="24631" spans="79:79" ht="24" thickBot="1">
      <c r="CA24631" s="136"/>
    </row>
    <row r="24632" spans="79:79" ht="24" thickBot="1">
      <c r="CA24632" s="136"/>
    </row>
    <row r="24633" spans="79:79" ht="24" thickBot="1">
      <c r="CA24633" s="136"/>
    </row>
    <row r="24634" spans="79:79" ht="24" thickBot="1">
      <c r="CA24634" s="136"/>
    </row>
    <row r="24635" spans="79:79" ht="24" thickBot="1">
      <c r="CA24635" s="136"/>
    </row>
    <row r="24636" spans="79:79" ht="24" thickBot="1">
      <c r="CA24636" s="136"/>
    </row>
    <row r="24637" spans="79:79" ht="24" thickBot="1">
      <c r="CA24637" s="136"/>
    </row>
    <row r="24638" spans="79:79" ht="24" thickBot="1">
      <c r="CA24638" s="136"/>
    </row>
    <row r="24639" spans="79:79" ht="24" thickBot="1">
      <c r="CA24639" s="136"/>
    </row>
    <row r="24640" spans="79:79" ht="24" thickBot="1">
      <c r="CA24640" s="136"/>
    </row>
    <row r="24641" spans="79:79" ht="24" thickBot="1">
      <c r="CA24641" s="136"/>
    </row>
    <row r="24642" spans="79:79" ht="24" thickBot="1">
      <c r="CA24642" s="136"/>
    </row>
    <row r="24643" spans="79:79" ht="24" thickBot="1">
      <c r="CA24643" s="136"/>
    </row>
    <row r="24644" spans="79:79" ht="24" thickBot="1">
      <c r="CA24644" s="136"/>
    </row>
    <row r="24645" spans="79:79" ht="24" thickBot="1">
      <c r="CA24645" s="136"/>
    </row>
    <row r="24646" spans="79:79" ht="24" thickBot="1">
      <c r="CA24646" s="136"/>
    </row>
    <row r="24647" spans="79:79" ht="24" thickBot="1">
      <c r="CA24647" s="136"/>
    </row>
    <row r="24648" spans="79:79" ht="24" thickBot="1">
      <c r="CA24648" s="136"/>
    </row>
    <row r="24649" spans="79:79" ht="24" thickBot="1">
      <c r="CA24649" s="136"/>
    </row>
    <row r="24650" spans="79:79" ht="24" thickBot="1">
      <c r="CA24650" s="136"/>
    </row>
    <row r="24651" spans="79:79" ht="24" thickBot="1">
      <c r="CA24651" s="136"/>
    </row>
    <row r="24652" spans="79:79" ht="24" thickBot="1">
      <c r="CA24652" s="136"/>
    </row>
    <row r="24653" spans="79:79" ht="24" thickBot="1">
      <c r="CA24653" s="136"/>
    </row>
    <row r="24654" spans="79:79" ht="24" thickBot="1">
      <c r="CA24654" s="136"/>
    </row>
    <row r="24655" spans="79:79" ht="24" thickBot="1">
      <c r="CA24655" s="136"/>
    </row>
    <row r="24656" spans="79:79" ht="24" thickBot="1">
      <c r="CA24656" s="136"/>
    </row>
    <row r="24657" spans="79:79" ht="24" thickBot="1">
      <c r="CA24657" s="136"/>
    </row>
    <row r="24658" spans="79:79" ht="24" thickBot="1">
      <c r="CA24658" s="136"/>
    </row>
    <row r="24659" spans="79:79" ht="24" thickBot="1">
      <c r="CA24659" s="136"/>
    </row>
    <row r="24660" spans="79:79" ht="24" thickBot="1">
      <c r="CA24660" s="136"/>
    </row>
    <row r="24661" spans="79:79" ht="24" thickBot="1">
      <c r="CA24661" s="136"/>
    </row>
    <row r="24662" spans="79:79" ht="24" thickBot="1">
      <c r="CA24662" s="136"/>
    </row>
    <row r="24663" spans="79:79" ht="24" thickBot="1">
      <c r="CA24663" s="136"/>
    </row>
    <row r="24664" spans="79:79" ht="24" thickBot="1">
      <c r="CA24664" s="136"/>
    </row>
    <row r="24665" spans="79:79" ht="24" thickBot="1">
      <c r="CA24665" s="136"/>
    </row>
    <row r="24666" spans="79:79" ht="24" thickBot="1">
      <c r="CA24666" s="136"/>
    </row>
    <row r="24667" spans="79:79" ht="24" thickBot="1">
      <c r="CA24667" s="136"/>
    </row>
    <row r="24668" spans="79:79" ht="24" thickBot="1">
      <c r="CA24668" s="136"/>
    </row>
    <row r="24669" spans="79:79" ht="24" thickBot="1">
      <c r="CA24669" s="136"/>
    </row>
    <row r="24670" spans="79:79" ht="24" thickBot="1">
      <c r="CA24670" s="136"/>
    </row>
    <row r="24671" spans="79:79" ht="24" thickBot="1">
      <c r="CA24671" s="136"/>
    </row>
    <row r="24672" spans="79:79" ht="24" thickBot="1">
      <c r="CA24672" s="136"/>
    </row>
    <row r="24673" spans="79:79" ht="24" thickBot="1">
      <c r="CA24673" s="136"/>
    </row>
    <row r="24674" spans="79:79" ht="24" thickBot="1">
      <c r="CA24674" s="136"/>
    </row>
    <row r="24675" spans="79:79" ht="24" thickBot="1">
      <c r="CA24675" s="136"/>
    </row>
    <row r="24676" spans="79:79" ht="24" thickBot="1">
      <c r="CA24676" s="136"/>
    </row>
    <row r="24677" spans="79:79" ht="24" thickBot="1">
      <c r="CA24677" s="136"/>
    </row>
    <row r="24678" spans="79:79" ht="24" thickBot="1">
      <c r="CA24678" s="136"/>
    </row>
    <row r="24679" spans="79:79" ht="24" thickBot="1">
      <c r="CA24679" s="136"/>
    </row>
    <row r="24680" spans="79:79" ht="24" thickBot="1">
      <c r="CA24680" s="136"/>
    </row>
    <row r="24681" spans="79:79" ht="24" thickBot="1">
      <c r="CA24681" s="136"/>
    </row>
    <row r="24682" spans="79:79" ht="24" thickBot="1">
      <c r="CA24682" s="136"/>
    </row>
    <row r="24683" spans="79:79" ht="24" thickBot="1">
      <c r="CA24683" s="136"/>
    </row>
    <row r="24684" spans="79:79" ht="24" thickBot="1">
      <c r="CA24684" s="136"/>
    </row>
    <row r="24685" spans="79:79" ht="24" thickBot="1">
      <c r="CA24685" s="136"/>
    </row>
    <row r="24686" spans="79:79" ht="24" thickBot="1">
      <c r="CA24686" s="136"/>
    </row>
    <row r="24687" spans="79:79" ht="24" thickBot="1">
      <c r="CA24687" s="136"/>
    </row>
    <row r="24688" spans="79:79" ht="24" thickBot="1">
      <c r="CA24688" s="136"/>
    </row>
    <row r="24689" spans="79:79" ht="24" thickBot="1">
      <c r="CA24689" s="136"/>
    </row>
    <row r="24690" spans="79:79" ht="24" thickBot="1">
      <c r="CA24690" s="136"/>
    </row>
    <row r="24691" spans="79:79" ht="24" thickBot="1">
      <c r="CA24691" s="136"/>
    </row>
    <row r="24692" spans="79:79" ht="24" thickBot="1">
      <c r="CA24692" s="136"/>
    </row>
    <row r="24693" spans="79:79" ht="24" thickBot="1">
      <c r="CA24693" s="136"/>
    </row>
    <row r="24694" spans="79:79" ht="24" thickBot="1">
      <c r="CA24694" s="136"/>
    </row>
    <row r="24695" spans="79:79" ht="24" thickBot="1">
      <c r="CA24695" s="136"/>
    </row>
    <row r="24696" spans="79:79" ht="24" thickBot="1">
      <c r="CA24696" s="136"/>
    </row>
    <row r="24697" spans="79:79" ht="24" thickBot="1">
      <c r="CA24697" s="136"/>
    </row>
    <row r="24698" spans="79:79" ht="24" thickBot="1">
      <c r="CA24698" s="136"/>
    </row>
    <row r="24699" spans="79:79" ht="24" thickBot="1">
      <c r="CA24699" s="136"/>
    </row>
    <row r="24700" spans="79:79" ht="24" thickBot="1">
      <c r="CA24700" s="136"/>
    </row>
    <row r="24701" spans="79:79" ht="24" thickBot="1">
      <c r="CA24701" s="136"/>
    </row>
    <row r="24702" spans="79:79" ht="24" thickBot="1">
      <c r="CA24702" s="136"/>
    </row>
    <row r="24703" spans="79:79" ht="24" thickBot="1">
      <c r="CA24703" s="136"/>
    </row>
    <row r="24704" spans="79:79" ht="24" thickBot="1">
      <c r="CA24704" s="136"/>
    </row>
    <row r="24705" spans="79:79" ht="24" thickBot="1">
      <c r="CA24705" s="136"/>
    </row>
    <row r="24706" spans="79:79" ht="24" thickBot="1">
      <c r="CA24706" s="136"/>
    </row>
    <row r="24707" spans="79:79" ht="24" thickBot="1">
      <c r="CA24707" s="136"/>
    </row>
    <row r="24708" spans="79:79" ht="24" thickBot="1">
      <c r="CA24708" s="136"/>
    </row>
    <row r="24709" spans="79:79" ht="24" thickBot="1">
      <c r="CA24709" s="136"/>
    </row>
    <row r="24710" spans="79:79" ht="24" thickBot="1">
      <c r="CA24710" s="136"/>
    </row>
    <row r="24711" spans="79:79" ht="24" thickBot="1">
      <c r="CA24711" s="136"/>
    </row>
    <row r="24712" spans="79:79" ht="24" thickBot="1">
      <c r="CA24712" s="136"/>
    </row>
    <row r="24713" spans="79:79" ht="24" thickBot="1">
      <c r="CA24713" s="136"/>
    </row>
    <row r="24714" spans="79:79" ht="24" thickBot="1">
      <c r="CA24714" s="136"/>
    </row>
    <row r="24715" spans="79:79" ht="24" thickBot="1">
      <c r="CA24715" s="136"/>
    </row>
    <row r="24716" spans="79:79" ht="24" thickBot="1">
      <c r="CA24716" s="136"/>
    </row>
    <row r="24717" spans="79:79" ht="24" thickBot="1">
      <c r="CA24717" s="136"/>
    </row>
    <row r="24718" spans="79:79" ht="24" thickBot="1">
      <c r="CA24718" s="136"/>
    </row>
    <row r="24719" spans="79:79" ht="24" thickBot="1">
      <c r="CA24719" s="136"/>
    </row>
    <row r="24720" spans="79:79" ht="24" thickBot="1">
      <c r="CA24720" s="136"/>
    </row>
    <row r="24721" spans="79:79" ht="24" thickBot="1">
      <c r="CA24721" s="136"/>
    </row>
    <row r="24722" spans="79:79" ht="24" thickBot="1">
      <c r="CA24722" s="136"/>
    </row>
    <row r="24723" spans="79:79" ht="24" thickBot="1">
      <c r="CA24723" s="136"/>
    </row>
    <row r="24724" spans="79:79" ht="24" thickBot="1">
      <c r="CA24724" s="136"/>
    </row>
    <row r="24725" spans="79:79" ht="24" thickBot="1">
      <c r="CA24725" s="136"/>
    </row>
    <row r="24726" spans="79:79" ht="24" thickBot="1">
      <c r="CA24726" s="136"/>
    </row>
    <row r="24727" spans="79:79" ht="24" thickBot="1">
      <c r="CA24727" s="136"/>
    </row>
    <row r="24728" spans="79:79" ht="24" thickBot="1">
      <c r="CA24728" s="136"/>
    </row>
    <row r="24729" spans="79:79" ht="24" thickBot="1">
      <c r="CA24729" s="136"/>
    </row>
    <row r="24730" spans="79:79" ht="24" thickBot="1">
      <c r="CA24730" s="136"/>
    </row>
    <row r="24731" spans="79:79" ht="24" thickBot="1">
      <c r="CA24731" s="136"/>
    </row>
    <row r="24732" spans="79:79" ht="24" thickBot="1">
      <c r="CA24732" s="136"/>
    </row>
    <row r="24733" spans="79:79" ht="24" thickBot="1">
      <c r="CA24733" s="136"/>
    </row>
    <row r="24734" spans="79:79" ht="24" thickBot="1">
      <c r="CA24734" s="136"/>
    </row>
    <row r="24735" spans="79:79" ht="24" thickBot="1">
      <c r="CA24735" s="136"/>
    </row>
    <row r="24736" spans="79:79" ht="24" thickBot="1">
      <c r="CA24736" s="136"/>
    </row>
    <row r="24737" spans="79:79" ht="24" thickBot="1">
      <c r="CA24737" s="136"/>
    </row>
    <row r="24738" spans="79:79" ht="24" thickBot="1">
      <c r="CA24738" s="136"/>
    </row>
    <row r="24739" spans="79:79" ht="24" thickBot="1">
      <c r="CA24739" s="136"/>
    </row>
    <row r="24740" spans="79:79" ht="24" thickBot="1">
      <c r="CA24740" s="136"/>
    </row>
    <row r="24741" spans="79:79" ht="24" thickBot="1">
      <c r="CA24741" s="136"/>
    </row>
    <row r="24742" spans="79:79" ht="24" thickBot="1">
      <c r="CA24742" s="136"/>
    </row>
    <row r="24743" spans="79:79" ht="24" thickBot="1">
      <c r="CA24743" s="136"/>
    </row>
    <row r="24744" spans="79:79" ht="24" thickBot="1">
      <c r="CA24744" s="136"/>
    </row>
    <row r="24745" spans="79:79" ht="24" thickBot="1">
      <c r="CA24745" s="136"/>
    </row>
    <row r="24746" spans="79:79" ht="24" thickBot="1">
      <c r="CA24746" s="136"/>
    </row>
    <row r="24747" spans="79:79" ht="24" thickBot="1">
      <c r="CA24747" s="136"/>
    </row>
    <row r="24748" spans="79:79" ht="24" thickBot="1">
      <c r="CA24748" s="136"/>
    </row>
    <row r="24749" spans="79:79" ht="24" thickBot="1">
      <c r="CA24749" s="136"/>
    </row>
    <row r="24750" spans="79:79" ht="24" thickBot="1">
      <c r="CA24750" s="136"/>
    </row>
    <row r="24751" spans="79:79" ht="24" thickBot="1">
      <c r="CA24751" s="136"/>
    </row>
    <row r="24752" spans="79:79" ht="24" thickBot="1">
      <c r="CA24752" s="136"/>
    </row>
    <row r="24753" spans="79:79" ht="24" thickBot="1">
      <c r="CA24753" s="136"/>
    </row>
    <row r="24754" spans="79:79" ht="24" thickBot="1">
      <c r="CA24754" s="136"/>
    </row>
    <row r="24755" spans="79:79" ht="24" thickBot="1">
      <c r="CA24755" s="136"/>
    </row>
    <row r="24756" spans="79:79" ht="24" thickBot="1">
      <c r="CA24756" s="136"/>
    </row>
    <row r="24757" spans="79:79" ht="24" thickBot="1">
      <c r="CA24757" s="136"/>
    </row>
    <row r="24758" spans="79:79" ht="24" thickBot="1">
      <c r="CA24758" s="136"/>
    </row>
    <row r="24759" spans="79:79" ht="24" thickBot="1">
      <c r="CA24759" s="136"/>
    </row>
    <row r="24760" spans="79:79" ht="24" thickBot="1">
      <c r="CA24760" s="136"/>
    </row>
    <row r="24761" spans="79:79" ht="24" thickBot="1">
      <c r="CA24761" s="136"/>
    </row>
    <row r="24762" spans="79:79" ht="24" thickBot="1">
      <c r="CA24762" s="136"/>
    </row>
    <row r="24763" spans="79:79" ht="24" thickBot="1">
      <c r="CA24763" s="136"/>
    </row>
    <row r="24764" spans="79:79" ht="24" thickBot="1">
      <c r="CA24764" s="136"/>
    </row>
    <row r="24765" spans="79:79" ht="24" thickBot="1">
      <c r="CA24765" s="136"/>
    </row>
    <row r="24766" spans="79:79" ht="24" thickBot="1">
      <c r="CA24766" s="136"/>
    </row>
    <row r="24767" spans="79:79" ht="24" thickBot="1">
      <c r="CA24767" s="136"/>
    </row>
    <row r="24768" spans="79:79" ht="24" thickBot="1">
      <c r="CA24768" s="136"/>
    </row>
    <row r="24769" spans="79:79" ht="24" thickBot="1">
      <c r="CA24769" s="136"/>
    </row>
    <row r="24770" spans="79:79" ht="24" thickBot="1">
      <c r="CA24770" s="136"/>
    </row>
    <row r="24771" spans="79:79" ht="24" thickBot="1">
      <c r="CA24771" s="136"/>
    </row>
    <row r="24772" spans="79:79" ht="24" thickBot="1">
      <c r="CA24772" s="136"/>
    </row>
    <row r="24773" spans="79:79" ht="24" thickBot="1">
      <c r="CA24773" s="136"/>
    </row>
    <row r="24774" spans="79:79" ht="24" thickBot="1">
      <c r="CA24774" s="136"/>
    </row>
    <row r="24775" spans="79:79" ht="24" thickBot="1">
      <c r="CA24775" s="136"/>
    </row>
    <row r="24776" spans="79:79" ht="24" thickBot="1">
      <c r="CA24776" s="136"/>
    </row>
    <row r="24777" spans="79:79" ht="24" thickBot="1">
      <c r="CA24777" s="136"/>
    </row>
    <row r="24778" spans="79:79" ht="24" thickBot="1">
      <c r="CA24778" s="136"/>
    </row>
    <row r="24779" spans="79:79" ht="24" thickBot="1">
      <c r="CA24779" s="136"/>
    </row>
    <row r="24780" spans="79:79" ht="24" thickBot="1">
      <c r="CA24780" s="136"/>
    </row>
    <row r="24781" spans="79:79" ht="24" thickBot="1">
      <c r="CA24781" s="136"/>
    </row>
    <row r="24782" spans="79:79" ht="24" thickBot="1">
      <c r="CA24782" s="136"/>
    </row>
    <row r="24783" spans="79:79" ht="24" thickBot="1">
      <c r="CA24783" s="136"/>
    </row>
    <row r="24784" spans="79:79" ht="24" thickBot="1">
      <c r="CA24784" s="136"/>
    </row>
    <row r="24785" spans="79:79" ht="24" thickBot="1">
      <c r="CA24785" s="136"/>
    </row>
    <row r="24786" spans="79:79" ht="24" thickBot="1">
      <c r="CA24786" s="136"/>
    </row>
    <row r="24787" spans="79:79" ht="24" thickBot="1">
      <c r="CA24787" s="136"/>
    </row>
    <row r="24788" spans="79:79" ht="24" thickBot="1">
      <c r="CA24788" s="136"/>
    </row>
    <row r="24789" spans="79:79" ht="24" thickBot="1">
      <c r="CA24789" s="136"/>
    </row>
    <row r="24790" spans="79:79" ht="24" thickBot="1">
      <c r="CA24790" s="136"/>
    </row>
    <row r="24791" spans="79:79" ht="24" thickBot="1">
      <c r="CA24791" s="136"/>
    </row>
    <row r="24792" spans="79:79" ht="24" thickBot="1">
      <c r="CA24792" s="136"/>
    </row>
    <row r="24793" spans="79:79" ht="24" thickBot="1">
      <c r="CA24793" s="136"/>
    </row>
    <row r="24794" spans="79:79" ht="24" thickBot="1">
      <c r="CA24794" s="136"/>
    </row>
    <row r="24795" spans="79:79" ht="24" thickBot="1">
      <c r="CA24795" s="136"/>
    </row>
    <row r="24796" spans="79:79" ht="24" thickBot="1">
      <c r="CA24796" s="136"/>
    </row>
    <row r="24797" spans="79:79" ht="24" thickBot="1">
      <c r="CA24797" s="136"/>
    </row>
    <row r="24798" spans="79:79" ht="24" thickBot="1">
      <c r="CA24798" s="136"/>
    </row>
    <row r="24799" spans="79:79" ht="24" thickBot="1">
      <c r="CA24799" s="136"/>
    </row>
    <row r="24800" spans="79:79" ht="24" thickBot="1">
      <c r="CA24800" s="136"/>
    </row>
    <row r="24801" spans="79:79" ht="24" thickBot="1">
      <c r="CA24801" s="136"/>
    </row>
    <row r="24802" spans="79:79" ht="24" thickBot="1">
      <c r="CA24802" s="136"/>
    </row>
    <row r="24803" spans="79:79" ht="24" thickBot="1">
      <c r="CA24803" s="136"/>
    </row>
    <row r="24804" spans="79:79" ht="24" thickBot="1">
      <c r="CA24804" s="136"/>
    </row>
    <row r="24805" spans="79:79" ht="24" thickBot="1">
      <c r="CA24805" s="136"/>
    </row>
    <row r="24806" spans="79:79" ht="24" thickBot="1">
      <c r="CA24806" s="136"/>
    </row>
    <row r="24807" spans="79:79" ht="24" thickBot="1">
      <c r="CA24807" s="136"/>
    </row>
    <row r="24808" spans="79:79" ht="24" thickBot="1">
      <c r="CA24808" s="136"/>
    </row>
    <row r="24809" spans="79:79" ht="24" thickBot="1">
      <c r="CA24809" s="136"/>
    </row>
    <row r="24810" spans="79:79" ht="24" thickBot="1">
      <c r="CA24810" s="136"/>
    </row>
    <row r="24811" spans="79:79" ht="24" thickBot="1">
      <c r="CA24811" s="136"/>
    </row>
    <row r="24812" spans="79:79" ht="24" thickBot="1">
      <c r="CA24812" s="136"/>
    </row>
    <row r="24813" spans="79:79" ht="24" thickBot="1">
      <c r="CA24813" s="136"/>
    </row>
    <row r="24814" spans="79:79" ht="24" thickBot="1">
      <c r="CA24814" s="136"/>
    </row>
    <row r="24815" spans="79:79" ht="24" thickBot="1">
      <c r="CA24815" s="136"/>
    </row>
    <row r="24816" spans="79:79" ht="24" thickBot="1">
      <c r="CA24816" s="136"/>
    </row>
    <row r="24817" spans="79:79" ht="24" thickBot="1">
      <c r="CA24817" s="136"/>
    </row>
    <row r="24818" spans="79:79" ht="24" thickBot="1">
      <c r="CA24818" s="136"/>
    </row>
    <row r="24819" spans="79:79" ht="24" thickBot="1">
      <c r="CA24819" s="136"/>
    </row>
    <row r="24820" spans="79:79" ht="24" thickBot="1">
      <c r="CA24820" s="136"/>
    </row>
    <row r="24821" spans="79:79" ht="24" thickBot="1">
      <c r="CA24821" s="136"/>
    </row>
    <row r="24822" spans="79:79" ht="24" thickBot="1">
      <c r="CA24822" s="136"/>
    </row>
    <row r="24823" spans="79:79" ht="24" thickBot="1">
      <c r="CA24823" s="136"/>
    </row>
    <row r="24824" spans="79:79" ht="24" thickBot="1">
      <c r="CA24824" s="136"/>
    </row>
    <row r="24825" spans="79:79" ht="24" thickBot="1">
      <c r="CA24825" s="136"/>
    </row>
    <row r="24826" spans="79:79" ht="24" thickBot="1">
      <c r="CA24826" s="136"/>
    </row>
    <row r="24827" spans="79:79" ht="24" thickBot="1">
      <c r="CA24827" s="136"/>
    </row>
    <row r="24828" spans="79:79" ht="24" thickBot="1">
      <c r="CA24828" s="136"/>
    </row>
    <row r="24829" spans="79:79" ht="24" thickBot="1">
      <c r="CA24829" s="136"/>
    </row>
    <row r="24830" spans="79:79" ht="24" thickBot="1">
      <c r="CA24830" s="136"/>
    </row>
    <row r="24831" spans="79:79" ht="24" thickBot="1">
      <c r="CA24831" s="136"/>
    </row>
    <row r="24832" spans="79:79" ht="24" thickBot="1">
      <c r="CA24832" s="136"/>
    </row>
    <row r="24833" spans="79:79" ht="24" thickBot="1">
      <c r="CA24833" s="136"/>
    </row>
    <row r="24834" spans="79:79" ht="24" thickBot="1">
      <c r="CA24834" s="136"/>
    </row>
    <row r="24835" spans="79:79" ht="24" thickBot="1">
      <c r="CA24835" s="136"/>
    </row>
    <row r="24836" spans="79:79" ht="24" thickBot="1">
      <c r="CA24836" s="136"/>
    </row>
    <row r="24837" spans="79:79" ht="24" thickBot="1">
      <c r="CA24837" s="136"/>
    </row>
    <row r="24838" spans="79:79" ht="24" thickBot="1">
      <c r="CA24838" s="136"/>
    </row>
    <row r="24839" spans="79:79" ht="24" thickBot="1">
      <c r="CA24839" s="136"/>
    </row>
    <row r="24840" spans="79:79" ht="24" thickBot="1">
      <c r="CA24840" s="136"/>
    </row>
    <row r="24841" spans="79:79" ht="24" thickBot="1">
      <c r="CA24841" s="136"/>
    </row>
    <row r="24842" spans="79:79" ht="24" thickBot="1">
      <c r="CA24842" s="136"/>
    </row>
    <row r="24843" spans="79:79" ht="24" thickBot="1">
      <c r="CA24843" s="136"/>
    </row>
    <row r="24844" spans="79:79" ht="24" thickBot="1">
      <c r="CA24844" s="136"/>
    </row>
    <row r="24845" spans="79:79" ht="24" thickBot="1">
      <c r="CA24845" s="136"/>
    </row>
    <row r="24846" spans="79:79" ht="24" thickBot="1">
      <c r="CA24846" s="136"/>
    </row>
    <row r="24847" spans="79:79" ht="24" thickBot="1">
      <c r="CA24847" s="136"/>
    </row>
    <row r="24848" spans="79:79" ht="24" thickBot="1">
      <c r="CA24848" s="136"/>
    </row>
    <row r="24849" spans="79:79" ht="24" thickBot="1">
      <c r="CA24849" s="136"/>
    </row>
    <row r="24850" spans="79:79" ht="24" thickBot="1">
      <c r="CA24850" s="136"/>
    </row>
    <row r="24851" spans="79:79" ht="24" thickBot="1">
      <c r="CA24851" s="136"/>
    </row>
    <row r="24852" spans="79:79" ht="24" thickBot="1">
      <c r="CA24852" s="136"/>
    </row>
    <row r="24853" spans="79:79" ht="24" thickBot="1">
      <c r="CA24853" s="136"/>
    </row>
    <row r="24854" spans="79:79" ht="24" thickBot="1">
      <c r="CA24854" s="136"/>
    </row>
    <row r="24855" spans="79:79" ht="24" thickBot="1">
      <c r="CA24855" s="136"/>
    </row>
    <row r="24856" spans="79:79" ht="24" thickBot="1">
      <c r="CA24856" s="136"/>
    </row>
    <row r="24857" spans="79:79" ht="24" thickBot="1">
      <c r="CA24857" s="136"/>
    </row>
    <row r="24858" spans="79:79" ht="24" thickBot="1">
      <c r="CA24858" s="136"/>
    </row>
    <row r="24859" spans="79:79" ht="24" thickBot="1">
      <c r="CA24859" s="136"/>
    </row>
    <row r="24860" spans="79:79" ht="24" thickBot="1">
      <c r="CA24860" s="136"/>
    </row>
    <row r="24861" spans="79:79" ht="24" thickBot="1">
      <c r="CA24861" s="136"/>
    </row>
    <row r="24862" spans="79:79" ht="24" thickBot="1">
      <c r="CA24862" s="136"/>
    </row>
    <row r="24863" spans="79:79" ht="24" thickBot="1">
      <c r="CA24863" s="136"/>
    </row>
    <row r="24864" spans="79:79" ht="24" thickBot="1">
      <c r="CA24864" s="136"/>
    </row>
    <row r="24865" spans="79:79" ht="24" thickBot="1">
      <c r="CA24865" s="136"/>
    </row>
    <row r="24866" spans="79:79" ht="24" thickBot="1">
      <c r="CA24866" s="136"/>
    </row>
    <row r="24867" spans="79:79" ht="24" thickBot="1">
      <c r="CA24867" s="136"/>
    </row>
    <row r="24868" spans="79:79" ht="24" thickBot="1">
      <c r="CA24868" s="136"/>
    </row>
    <row r="24869" spans="79:79" ht="24" thickBot="1">
      <c r="CA24869" s="136"/>
    </row>
    <row r="24870" spans="79:79" ht="24" thickBot="1">
      <c r="CA24870" s="136"/>
    </row>
    <row r="24871" spans="79:79" ht="24" thickBot="1">
      <c r="CA24871" s="136"/>
    </row>
    <row r="24872" spans="79:79" ht="24" thickBot="1">
      <c r="CA24872" s="136"/>
    </row>
    <row r="24873" spans="79:79" ht="24" thickBot="1">
      <c r="CA24873" s="136"/>
    </row>
    <row r="24874" spans="79:79" ht="24" thickBot="1">
      <c r="CA24874" s="136"/>
    </row>
    <row r="24875" spans="79:79" ht="24" thickBot="1">
      <c r="CA24875" s="136"/>
    </row>
    <row r="24876" spans="79:79" ht="24" thickBot="1">
      <c r="CA24876" s="136"/>
    </row>
    <row r="24877" spans="79:79" ht="24" thickBot="1">
      <c r="CA24877" s="136"/>
    </row>
    <row r="24878" spans="79:79" ht="24" thickBot="1">
      <c r="CA24878" s="136"/>
    </row>
    <row r="24879" spans="79:79" ht="24" thickBot="1">
      <c r="CA24879" s="136"/>
    </row>
    <row r="24880" spans="79:79" ht="24" thickBot="1">
      <c r="CA24880" s="136"/>
    </row>
    <row r="24881" spans="79:79" ht="24" thickBot="1">
      <c r="CA24881" s="136"/>
    </row>
    <row r="24882" spans="79:79" ht="24" thickBot="1">
      <c r="CA24882" s="136"/>
    </row>
    <row r="24883" spans="79:79" ht="24" thickBot="1">
      <c r="CA24883" s="136"/>
    </row>
    <row r="24884" spans="79:79" ht="24" thickBot="1">
      <c r="CA24884" s="136"/>
    </row>
    <row r="24885" spans="79:79" ht="24" thickBot="1">
      <c r="CA24885" s="136"/>
    </row>
    <row r="24886" spans="79:79" ht="24" thickBot="1">
      <c r="CA24886" s="136"/>
    </row>
    <row r="24887" spans="79:79" ht="24" thickBot="1">
      <c r="CA24887" s="136"/>
    </row>
    <row r="24888" spans="79:79" ht="24" thickBot="1">
      <c r="CA24888" s="136"/>
    </row>
    <row r="24889" spans="79:79" ht="24" thickBot="1">
      <c r="CA24889" s="136"/>
    </row>
    <row r="24890" spans="79:79" ht="24" thickBot="1">
      <c r="CA24890" s="136"/>
    </row>
    <row r="24891" spans="79:79" ht="24" thickBot="1">
      <c r="CA24891" s="136"/>
    </row>
    <row r="24892" spans="79:79" ht="24" thickBot="1">
      <c r="CA24892" s="136"/>
    </row>
    <row r="24893" spans="79:79" ht="24" thickBot="1">
      <c r="CA24893" s="136"/>
    </row>
    <row r="24894" spans="79:79" ht="24" thickBot="1">
      <c r="CA24894" s="136"/>
    </row>
    <row r="24895" spans="79:79" ht="24" thickBot="1">
      <c r="CA24895" s="136"/>
    </row>
    <row r="24896" spans="79:79" ht="24" thickBot="1">
      <c r="CA24896" s="136"/>
    </row>
    <row r="24897" spans="79:79" ht="24" thickBot="1">
      <c r="CA24897" s="136"/>
    </row>
    <row r="24898" spans="79:79" ht="24" thickBot="1">
      <c r="CA24898" s="136"/>
    </row>
    <row r="24899" spans="79:79" ht="24" thickBot="1">
      <c r="CA24899" s="136"/>
    </row>
    <row r="24900" spans="79:79" ht="24" thickBot="1">
      <c r="CA24900" s="136"/>
    </row>
    <row r="24901" spans="79:79" ht="24" thickBot="1">
      <c r="CA24901" s="136"/>
    </row>
    <row r="24902" spans="79:79" ht="24" thickBot="1">
      <c r="CA24902" s="136"/>
    </row>
    <row r="24903" spans="79:79" ht="24" thickBot="1">
      <c r="CA24903" s="136"/>
    </row>
    <row r="24904" spans="79:79" ht="24" thickBot="1">
      <c r="CA24904" s="136"/>
    </row>
    <row r="24905" spans="79:79" ht="24" thickBot="1">
      <c r="CA24905" s="136"/>
    </row>
    <row r="24906" spans="79:79" ht="24" thickBot="1">
      <c r="CA24906" s="136"/>
    </row>
    <row r="24907" spans="79:79" ht="24" thickBot="1">
      <c r="CA24907" s="136"/>
    </row>
    <row r="24908" spans="79:79" ht="24" thickBot="1">
      <c r="CA24908" s="136"/>
    </row>
    <row r="24909" spans="79:79" ht="24" thickBot="1">
      <c r="CA24909" s="136"/>
    </row>
    <row r="24910" spans="79:79" ht="24" thickBot="1">
      <c r="CA24910" s="136"/>
    </row>
    <row r="24911" spans="79:79" ht="24" thickBot="1">
      <c r="CA24911" s="136"/>
    </row>
    <row r="24912" spans="79:79" ht="24" thickBot="1">
      <c r="CA24912" s="136"/>
    </row>
    <row r="24913" spans="79:79" ht="24" thickBot="1">
      <c r="CA24913" s="136"/>
    </row>
    <row r="24914" spans="79:79" ht="24" thickBot="1">
      <c r="CA24914" s="136"/>
    </row>
    <row r="24915" spans="79:79" ht="24" thickBot="1">
      <c r="CA24915" s="136"/>
    </row>
    <row r="24916" spans="79:79" ht="24" thickBot="1">
      <c r="CA24916" s="136"/>
    </row>
    <row r="24917" spans="79:79" ht="24" thickBot="1">
      <c r="CA24917" s="136"/>
    </row>
    <row r="24918" spans="79:79" ht="24" thickBot="1">
      <c r="CA24918" s="136"/>
    </row>
    <row r="24919" spans="79:79" ht="24" thickBot="1">
      <c r="CA24919" s="136"/>
    </row>
    <row r="24920" spans="79:79" ht="24" thickBot="1">
      <c r="CA24920" s="136"/>
    </row>
    <row r="24921" spans="79:79" ht="24" thickBot="1">
      <c r="CA24921" s="136"/>
    </row>
    <row r="24922" spans="79:79" ht="24" thickBot="1">
      <c r="CA24922" s="136"/>
    </row>
    <row r="24923" spans="79:79" ht="24" thickBot="1">
      <c r="CA24923" s="136"/>
    </row>
    <row r="24924" spans="79:79" ht="24" thickBot="1">
      <c r="CA24924" s="136"/>
    </row>
    <row r="24925" spans="79:79" ht="24" thickBot="1">
      <c r="CA24925" s="136"/>
    </row>
    <row r="24926" spans="79:79" ht="24" thickBot="1">
      <c r="CA24926" s="136"/>
    </row>
    <row r="24927" spans="79:79" ht="24" thickBot="1">
      <c r="CA24927" s="136"/>
    </row>
    <row r="24928" spans="79:79" ht="24" thickBot="1">
      <c r="CA24928" s="136"/>
    </row>
    <row r="24929" spans="79:79" ht="24" thickBot="1">
      <c r="CA24929" s="136"/>
    </row>
    <row r="24930" spans="79:79" ht="24" thickBot="1">
      <c r="CA24930" s="136"/>
    </row>
    <row r="24931" spans="79:79" ht="24" thickBot="1">
      <c r="CA24931" s="136"/>
    </row>
    <row r="24932" spans="79:79" ht="24" thickBot="1">
      <c r="CA24932" s="136"/>
    </row>
    <row r="24933" spans="79:79" ht="24" thickBot="1">
      <c r="CA24933" s="136"/>
    </row>
    <row r="24934" spans="79:79" ht="24" thickBot="1">
      <c r="CA24934" s="136"/>
    </row>
    <row r="24935" spans="79:79" ht="24" thickBot="1">
      <c r="CA24935" s="136"/>
    </row>
    <row r="24936" spans="79:79" ht="24" thickBot="1">
      <c r="CA24936" s="136"/>
    </row>
    <row r="24937" spans="79:79" ht="24" thickBot="1">
      <c r="CA24937" s="136"/>
    </row>
    <row r="24938" spans="79:79" ht="24" thickBot="1">
      <c r="CA24938" s="136"/>
    </row>
    <row r="24939" spans="79:79" ht="24" thickBot="1">
      <c r="CA24939" s="136"/>
    </row>
    <row r="24940" spans="79:79" ht="24" thickBot="1">
      <c r="CA24940" s="136"/>
    </row>
    <row r="24941" spans="79:79" ht="24" thickBot="1">
      <c r="CA24941" s="136"/>
    </row>
    <row r="24942" spans="79:79" ht="24" thickBot="1">
      <c r="CA24942" s="136"/>
    </row>
    <row r="24943" spans="79:79" ht="24" thickBot="1">
      <c r="CA24943" s="136"/>
    </row>
    <row r="24944" spans="79:79" ht="24" thickBot="1">
      <c r="CA24944" s="136"/>
    </row>
    <row r="24945" spans="79:79" ht="24" thickBot="1">
      <c r="CA24945" s="136"/>
    </row>
    <row r="24946" spans="79:79" ht="24" thickBot="1">
      <c r="CA24946" s="136"/>
    </row>
    <row r="24947" spans="79:79" ht="24" thickBot="1">
      <c r="CA24947" s="136"/>
    </row>
    <row r="24948" spans="79:79" ht="24" thickBot="1">
      <c r="CA24948" s="136"/>
    </row>
    <row r="24949" spans="79:79" ht="24" thickBot="1">
      <c r="CA24949" s="136"/>
    </row>
    <row r="24950" spans="79:79" ht="24" thickBot="1">
      <c r="CA24950" s="136"/>
    </row>
    <row r="24951" spans="79:79" ht="24" thickBot="1">
      <c r="CA24951" s="136"/>
    </row>
    <row r="24952" spans="79:79" ht="24" thickBot="1">
      <c r="CA24952" s="136"/>
    </row>
    <row r="24953" spans="79:79" ht="24" thickBot="1">
      <c r="CA24953" s="136"/>
    </row>
    <row r="24954" spans="79:79" ht="24" thickBot="1">
      <c r="CA24954" s="136"/>
    </row>
    <row r="24955" spans="79:79" ht="24" thickBot="1">
      <c r="CA24955" s="136"/>
    </row>
    <row r="24956" spans="79:79" ht="24" thickBot="1">
      <c r="CA24956" s="136"/>
    </row>
    <row r="24957" spans="79:79" ht="24" thickBot="1">
      <c r="CA24957" s="136"/>
    </row>
    <row r="24958" spans="79:79" ht="24" thickBot="1">
      <c r="CA24958" s="136"/>
    </row>
    <row r="24959" spans="79:79" ht="24" thickBot="1">
      <c r="CA24959" s="136"/>
    </row>
    <row r="24960" spans="79:79" ht="24" thickBot="1">
      <c r="CA24960" s="136"/>
    </row>
    <row r="24961" spans="79:79" ht="24" thickBot="1">
      <c r="CA24961" s="136"/>
    </row>
    <row r="24962" spans="79:79" ht="24" thickBot="1">
      <c r="CA24962" s="136"/>
    </row>
    <row r="24963" spans="79:79" ht="24" thickBot="1">
      <c r="CA24963" s="136"/>
    </row>
    <row r="24964" spans="79:79" ht="24" thickBot="1">
      <c r="CA24964" s="136"/>
    </row>
    <row r="24965" spans="79:79" ht="24" thickBot="1">
      <c r="CA24965" s="136"/>
    </row>
    <row r="24966" spans="79:79" ht="24" thickBot="1">
      <c r="CA24966" s="136"/>
    </row>
    <row r="24967" spans="79:79" ht="24" thickBot="1">
      <c r="CA24967" s="136"/>
    </row>
    <row r="24968" spans="79:79" ht="24" thickBot="1">
      <c r="CA24968" s="136"/>
    </row>
    <row r="24969" spans="79:79" ht="24" thickBot="1">
      <c r="CA24969" s="136"/>
    </row>
    <row r="24970" spans="79:79" ht="24" thickBot="1">
      <c r="CA24970" s="136"/>
    </row>
    <row r="24971" spans="79:79" ht="24" thickBot="1">
      <c r="CA24971" s="136"/>
    </row>
    <row r="24972" spans="79:79" ht="24" thickBot="1">
      <c r="CA24972" s="136"/>
    </row>
    <row r="24973" spans="79:79" ht="24" thickBot="1">
      <c r="CA24973" s="136"/>
    </row>
    <row r="24974" spans="79:79" ht="24" thickBot="1">
      <c r="CA24974" s="136"/>
    </row>
    <row r="24975" spans="79:79" ht="24" thickBot="1">
      <c r="CA24975" s="136"/>
    </row>
    <row r="24976" spans="79:79" ht="24" thickBot="1">
      <c r="CA24976" s="136"/>
    </row>
    <row r="24977" spans="79:79" ht="24" thickBot="1">
      <c r="CA24977" s="136"/>
    </row>
    <row r="24978" spans="79:79" ht="24" thickBot="1">
      <c r="CA24978" s="136"/>
    </row>
    <row r="24979" spans="79:79" ht="24" thickBot="1">
      <c r="CA24979" s="136"/>
    </row>
    <row r="24980" spans="79:79" ht="24" thickBot="1">
      <c r="CA24980" s="136"/>
    </row>
    <row r="24981" spans="79:79" ht="24" thickBot="1">
      <c r="CA24981" s="136"/>
    </row>
    <row r="24982" spans="79:79" ht="24" thickBot="1">
      <c r="CA24982" s="136"/>
    </row>
    <row r="24983" spans="79:79" ht="24" thickBot="1">
      <c r="CA24983" s="136"/>
    </row>
    <row r="24984" spans="79:79" ht="24" thickBot="1">
      <c r="CA24984" s="136"/>
    </row>
    <row r="24985" spans="79:79" ht="24" thickBot="1">
      <c r="CA24985" s="136"/>
    </row>
    <row r="24986" spans="79:79" ht="24" thickBot="1">
      <c r="CA24986" s="136"/>
    </row>
    <row r="24987" spans="79:79" ht="24" thickBot="1">
      <c r="CA24987" s="136"/>
    </row>
    <row r="24988" spans="79:79" ht="24" thickBot="1">
      <c r="CA24988" s="136"/>
    </row>
    <row r="24989" spans="79:79" ht="24" thickBot="1">
      <c r="CA24989" s="136"/>
    </row>
    <row r="24990" spans="79:79" ht="24" thickBot="1">
      <c r="CA24990" s="136"/>
    </row>
    <row r="24991" spans="79:79" ht="24" thickBot="1">
      <c r="CA24991" s="136"/>
    </row>
    <row r="24992" spans="79:79" ht="24" thickBot="1">
      <c r="CA24992" s="136"/>
    </row>
    <row r="24993" spans="79:79" ht="24" thickBot="1">
      <c r="CA24993" s="136"/>
    </row>
    <row r="24994" spans="79:79" ht="24" thickBot="1">
      <c r="CA24994" s="136"/>
    </row>
    <row r="24995" spans="79:79" ht="24" thickBot="1">
      <c r="CA24995" s="136"/>
    </row>
    <row r="24996" spans="79:79" ht="24" thickBot="1">
      <c r="CA24996" s="136"/>
    </row>
    <row r="24997" spans="79:79" ht="24" thickBot="1">
      <c r="CA24997" s="136"/>
    </row>
    <row r="24998" spans="79:79" ht="24" thickBot="1">
      <c r="CA24998" s="136"/>
    </row>
    <row r="24999" spans="79:79" ht="24" thickBot="1">
      <c r="CA24999" s="136"/>
    </row>
    <row r="25000" spans="79:79" ht="24" thickBot="1">
      <c r="CA25000" s="136"/>
    </row>
    <row r="25001" spans="79:79" ht="24" thickBot="1">
      <c r="CA25001" s="136"/>
    </row>
    <row r="25002" spans="79:79" ht="24" thickBot="1">
      <c r="CA25002" s="136"/>
    </row>
    <row r="25003" spans="79:79" ht="24" thickBot="1">
      <c r="CA25003" s="136"/>
    </row>
    <row r="25004" spans="79:79" ht="24" thickBot="1">
      <c r="CA25004" s="136"/>
    </row>
    <row r="25005" spans="79:79" ht="24" thickBot="1">
      <c r="CA25005" s="136"/>
    </row>
    <row r="25006" spans="79:79" ht="24" thickBot="1">
      <c r="CA25006" s="136"/>
    </row>
    <row r="25007" spans="79:79" ht="24" thickBot="1">
      <c r="CA25007" s="136"/>
    </row>
    <row r="25008" spans="79:79" ht="24" thickBot="1">
      <c r="CA25008" s="136"/>
    </row>
    <row r="25009" spans="79:79" ht="24" thickBot="1">
      <c r="CA25009" s="136"/>
    </row>
    <row r="25010" spans="79:79" ht="24" thickBot="1">
      <c r="CA25010" s="136"/>
    </row>
    <row r="25011" spans="79:79" ht="24" thickBot="1">
      <c r="CA25011" s="136"/>
    </row>
    <row r="25012" spans="79:79" ht="24" thickBot="1">
      <c r="CA25012" s="136"/>
    </row>
    <row r="25013" spans="79:79" ht="24" thickBot="1">
      <c r="CA25013" s="136"/>
    </row>
    <row r="25014" spans="79:79" ht="24" thickBot="1">
      <c r="CA25014" s="136"/>
    </row>
    <row r="25015" spans="79:79" ht="24" thickBot="1">
      <c r="CA25015" s="136"/>
    </row>
    <row r="25016" spans="79:79" ht="24" thickBot="1">
      <c r="CA25016" s="136"/>
    </row>
    <row r="25017" spans="79:79" ht="24" thickBot="1">
      <c r="CA25017" s="136"/>
    </row>
    <row r="25018" spans="79:79" ht="24" thickBot="1">
      <c r="CA25018" s="136"/>
    </row>
    <row r="25019" spans="79:79" ht="24" thickBot="1">
      <c r="CA25019" s="136"/>
    </row>
    <row r="25020" spans="79:79" ht="24" thickBot="1">
      <c r="CA25020" s="136"/>
    </row>
    <row r="25021" spans="79:79" ht="24" thickBot="1">
      <c r="CA25021" s="136"/>
    </row>
    <row r="25022" spans="79:79" ht="24" thickBot="1">
      <c r="CA25022" s="136"/>
    </row>
    <row r="25023" spans="79:79" ht="24" thickBot="1">
      <c r="CA25023" s="136"/>
    </row>
    <row r="25024" spans="79:79" ht="24" thickBot="1">
      <c r="CA25024" s="136"/>
    </row>
    <row r="25025" spans="79:79" ht="24" thickBot="1">
      <c r="CA25025" s="136"/>
    </row>
    <row r="25026" spans="79:79" ht="24" thickBot="1">
      <c r="CA25026" s="136"/>
    </row>
    <row r="25027" spans="79:79" ht="24" thickBot="1">
      <c r="CA25027" s="136"/>
    </row>
    <row r="25028" spans="79:79" ht="24" thickBot="1">
      <c r="CA25028" s="136"/>
    </row>
    <row r="25029" spans="79:79" ht="24" thickBot="1">
      <c r="CA25029" s="136"/>
    </row>
    <row r="25030" spans="79:79" ht="24" thickBot="1">
      <c r="CA25030" s="136"/>
    </row>
    <row r="25031" spans="79:79" ht="24" thickBot="1">
      <c r="CA25031" s="136"/>
    </row>
    <row r="25032" spans="79:79" ht="24" thickBot="1">
      <c r="CA25032" s="136"/>
    </row>
    <row r="25033" spans="79:79" ht="24" thickBot="1">
      <c r="CA25033" s="136"/>
    </row>
    <row r="25034" spans="79:79" ht="24" thickBot="1">
      <c r="CA25034" s="136"/>
    </row>
    <row r="25035" spans="79:79" ht="24" thickBot="1">
      <c r="CA25035" s="136"/>
    </row>
    <row r="25036" spans="79:79" ht="24" thickBot="1">
      <c r="CA25036" s="136"/>
    </row>
    <row r="25037" spans="79:79" ht="24" thickBot="1">
      <c r="CA25037" s="136"/>
    </row>
    <row r="25038" spans="79:79" ht="24" thickBot="1">
      <c r="CA25038" s="136"/>
    </row>
    <row r="25039" spans="79:79" ht="24" thickBot="1">
      <c r="CA25039" s="136"/>
    </row>
    <row r="25040" spans="79:79" ht="24" thickBot="1">
      <c r="CA25040" s="136"/>
    </row>
    <row r="25041" spans="79:79" ht="24" thickBot="1">
      <c r="CA25041" s="136"/>
    </row>
    <row r="25042" spans="79:79" ht="24" thickBot="1">
      <c r="CA25042" s="136"/>
    </row>
    <row r="25043" spans="79:79" ht="24" thickBot="1">
      <c r="CA25043" s="136"/>
    </row>
    <row r="25044" spans="79:79" ht="24" thickBot="1">
      <c r="CA25044" s="136"/>
    </row>
    <row r="25045" spans="79:79" ht="24" thickBot="1">
      <c r="CA25045" s="136"/>
    </row>
    <row r="25046" spans="79:79" ht="24" thickBot="1">
      <c r="CA25046" s="136"/>
    </row>
    <row r="25047" spans="79:79" ht="24" thickBot="1">
      <c r="CA25047" s="136"/>
    </row>
    <row r="25048" spans="79:79" ht="24" thickBot="1">
      <c r="CA25048" s="136"/>
    </row>
    <row r="25049" spans="79:79" ht="24" thickBot="1">
      <c r="CA25049" s="136"/>
    </row>
    <row r="25050" spans="79:79" ht="24" thickBot="1">
      <c r="CA25050" s="136"/>
    </row>
    <row r="25051" spans="79:79" ht="24" thickBot="1">
      <c r="CA25051" s="136"/>
    </row>
    <row r="25052" spans="79:79" ht="24" thickBot="1">
      <c r="CA25052" s="136"/>
    </row>
    <row r="25053" spans="79:79" ht="24" thickBot="1">
      <c r="CA25053" s="136"/>
    </row>
    <row r="25054" spans="79:79" ht="24" thickBot="1">
      <c r="CA25054" s="136"/>
    </row>
    <row r="25055" spans="79:79" ht="24" thickBot="1">
      <c r="CA25055" s="136"/>
    </row>
    <row r="25056" spans="79:79" ht="24" thickBot="1">
      <c r="CA25056" s="136"/>
    </row>
    <row r="25057" spans="79:79" ht="24" thickBot="1">
      <c r="CA25057" s="136"/>
    </row>
    <row r="25058" spans="79:79" ht="24" thickBot="1">
      <c r="CA25058" s="136"/>
    </row>
    <row r="25059" spans="79:79" ht="24" thickBot="1">
      <c r="CA25059" s="136"/>
    </row>
    <row r="25060" spans="79:79" ht="24" thickBot="1">
      <c r="CA25060" s="136"/>
    </row>
    <row r="25061" spans="79:79" ht="24" thickBot="1">
      <c r="CA25061" s="136"/>
    </row>
    <row r="25062" spans="79:79" ht="24" thickBot="1">
      <c r="CA25062" s="136"/>
    </row>
    <row r="25063" spans="79:79" ht="24" thickBot="1">
      <c r="CA25063" s="136"/>
    </row>
    <row r="25064" spans="79:79" ht="24" thickBot="1">
      <c r="CA25064" s="136"/>
    </row>
    <row r="25065" spans="79:79" ht="24" thickBot="1">
      <c r="CA25065" s="136"/>
    </row>
    <row r="25066" spans="79:79" ht="24" thickBot="1">
      <c r="CA25066" s="136"/>
    </row>
    <row r="25067" spans="79:79" ht="24" thickBot="1">
      <c r="CA25067" s="136"/>
    </row>
    <row r="25068" spans="79:79" ht="24" thickBot="1">
      <c r="CA25068" s="136"/>
    </row>
    <row r="25069" spans="79:79" ht="24" thickBot="1">
      <c r="CA25069" s="136"/>
    </row>
    <row r="25070" spans="79:79" ht="24" thickBot="1">
      <c r="CA25070" s="136"/>
    </row>
    <row r="25071" spans="79:79" ht="24" thickBot="1">
      <c r="CA25071" s="136"/>
    </row>
    <row r="25072" spans="79:79" ht="24" thickBot="1">
      <c r="CA25072" s="136"/>
    </row>
    <row r="25073" spans="79:79" ht="24" thickBot="1">
      <c r="CA25073" s="136"/>
    </row>
    <row r="25074" spans="79:79" ht="24" thickBot="1">
      <c r="CA25074" s="136"/>
    </row>
    <row r="25075" spans="79:79" ht="24" thickBot="1">
      <c r="CA25075" s="136"/>
    </row>
    <row r="25076" spans="79:79" ht="24" thickBot="1">
      <c r="CA25076" s="136"/>
    </row>
    <row r="25077" spans="79:79" ht="24" thickBot="1">
      <c r="CA25077" s="136"/>
    </row>
    <row r="25078" spans="79:79" ht="24" thickBot="1">
      <c r="CA25078" s="136"/>
    </row>
    <row r="25079" spans="79:79" ht="24" thickBot="1">
      <c r="CA25079" s="136"/>
    </row>
    <row r="25080" spans="79:79" ht="24" thickBot="1">
      <c r="CA25080" s="136"/>
    </row>
    <row r="25081" spans="79:79" ht="24" thickBot="1">
      <c r="CA25081" s="136"/>
    </row>
    <row r="25082" spans="79:79" ht="24" thickBot="1">
      <c r="CA25082" s="136"/>
    </row>
    <row r="25083" spans="79:79" ht="24" thickBot="1">
      <c r="CA25083" s="136"/>
    </row>
    <row r="25084" spans="79:79" ht="24" thickBot="1">
      <c r="CA25084" s="136"/>
    </row>
    <row r="25085" spans="79:79" ht="24" thickBot="1">
      <c r="CA25085" s="136"/>
    </row>
    <row r="25086" spans="79:79" ht="24" thickBot="1">
      <c r="CA25086" s="136"/>
    </row>
    <row r="25087" spans="79:79" ht="24" thickBot="1">
      <c r="CA25087" s="136"/>
    </row>
    <row r="25088" spans="79:79" ht="24" thickBot="1">
      <c r="CA25088" s="136"/>
    </row>
    <row r="25089" spans="79:79" ht="24" thickBot="1">
      <c r="CA25089" s="136"/>
    </row>
    <row r="25090" spans="79:79" ht="24" thickBot="1">
      <c r="CA25090" s="136"/>
    </row>
    <row r="25091" spans="79:79" ht="24" thickBot="1">
      <c r="CA25091" s="136"/>
    </row>
    <row r="25092" spans="79:79" ht="24" thickBot="1">
      <c r="CA25092" s="136"/>
    </row>
    <row r="25093" spans="79:79" ht="24" thickBot="1">
      <c r="CA25093" s="136"/>
    </row>
    <row r="25094" spans="79:79" ht="24" thickBot="1">
      <c r="CA25094" s="136"/>
    </row>
    <row r="25095" spans="79:79" ht="24" thickBot="1">
      <c r="CA25095" s="136"/>
    </row>
    <row r="25096" spans="79:79" ht="24" thickBot="1">
      <c r="CA25096" s="136"/>
    </row>
    <row r="25097" spans="79:79" ht="24" thickBot="1">
      <c r="CA25097" s="136"/>
    </row>
    <row r="25098" spans="79:79" ht="24" thickBot="1">
      <c r="CA25098" s="136"/>
    </row>
    <row r="25099" spans="79:79" ht="24" thickBot="1">
      <c r="CA25099" s="136"/>
    </row>
    <row r="25100" spans="79:79" ht="24" thickBot="1">
      <c r="CA25100" s="136"/>
    </row>
    <row r="25101" spans="79:79" ht="24" thickBot="1">
      <c r="CA25101" s="136"/>
    </row>
    <row r="25102" spans="79:79" ht="24" thickBot="1">
      <c r="CA25102" s="136"/>
    </row>
    <row r="25103" spans="79:79" ht="24" thickBot="1">
      <c r="CA25103" s="136"/>
    </row>
    <row r="25104" spans="79:79" ht="24" thickBot="1">
      <c r="CA25104" s="136"/>
    </row>
    <row r="25105" spans="79:79" ht="24" thickBot="1">
      <c r="CA25105" s="136"/>
    </row>
    <row r="25106" spans="79:79" ht="24" thickBot="1">
      <c r="CA25106" s="136"/>
    </row>
    <row r="25107" spans="79:79" ht="24" thickBot="1">
      <c r="CA25107" s="136"/>
    </row>
    <row r="25108" spans="79:79" ht="24" thickBot="1">
      <c r="CA25108" s="136"/>
    </row>
    <row r="25109" spans="79:79" ht="24" thickBot="1">
      <c r="CA25109" s="136"/>
    </row>
    <row r="25110" spans="79:79" ht="24" thickBot="1">
      <c r="CA25110" s="136"/>
    </row>
    <row r="25111" spans="79:79" ht="24" thickBot="1">
      <c r="CA25111" s="136"/>
    </row>
    <row r="25112" spans="79:79" ht="24" thickBot="1">
      <c r="CA25112" s="136"/>
    </row>
    <row r="25113" spans="79:79" ht="24" thickBot="1">
      <c r="CA25113" s="136"/>
    </row>
    <row r="25114" spans="79:79" ht="24" thickBot="1">
      <c r="CA25114" s="136"/>
    </row>
    <row r="25115" spans="79:79" ht="24" thickBot="1">
      <c r="CA25115" s="136"/>
    </row>
    <row r="25116" spans="79:79" ht="24" thickBot="1">
      <c r="CA25116" s="136"/>
    </row>
    <row r="25117" spans="79:79" ht="24" thickBot="1">
      <c r="CA25117" s="136"/>
    </row>
    <row r="25118" spans="79:79" ht="24" thickBot="1">
      <c r="CA25118" s="136"/>
    </row>
    <row r="25119" spans="79:79" ht="24" thickBot="1">
      <c r="CA25119" s="136"/>
    </row>
    <row r="25120" spans="79:79" ht="24" thickBot="1">
      <c r="CA25120" s="136"/>
    </row>
    <row r="25121" spans="79:79" ht="24" thickBot="1">
      <c r="CA25121" s="136"/>
    </row>
    <row r="25122" spans="79:79" ht="24" thickBot="1">
      <c r="CA25122" s="136"/>
    </row>
    <row r="25123" spans="79:79" ht="24" thickBot="1">
      <c r="CA25123" s="136"/>
    </row>
    <row r="25124" spans="79:79" ht="24" thickBot="1">
      <c r="CA25124" s="136"/>
    </row>
    <row r="25125" spans="79:79" ht="24" thickBot="1">
      <c r="CA25125" s="136"/>
    </row>
    <row r="25126" spans="79:79" ht="24" thickBot="1">
      <c r="CA25126" s="136"/>
    </row>
    <row r="25127" spans="79:79" ht="24" thickBot="1">
      <c r="CA25127" s="136"/>
    </row>
    <row r="25128" spans="79:79" ht="24" thickBot="1">
      <c r="CA25128" s="136"/>
    </row>
    <row r="25129" spans="79:79" ht="24" thickBot="1">
      <c r="CA25129" s="136"/>
    </row>
    <row r="25130" spans="79:79" ht="24" thickBot="1">
      <c r="CA25130" s="136"/>
    </row>
    <row r="25131" spans="79:79" ht="24" thickBot="1">
      <c r="CA25131" s="136"/>
    </row>
    <row r="25132" spans="79:79" ht="24" thickBot="1">
      <c r="CA25132" s="136"/>
    </row>
    <row r="25133" spans="79:79" ht="24" thickBot="1">
      <c r="CA25133" s="136"/>
    </row>
    <row r="25134" spans="79:79" ht="24" thickBot="1">
      <c r="CA25134" s="136"/>
    </row>
    <row r="25135" spans="79:79" ht="24" thickBot="1">
      <c r="CA25135" s="136"/>
    </row>
    <row r="25136" spans="79:79" ht="24" thickBot="1">
      <c r="CA25136" s="136"/>
    </row>
    <row r="25137" spans="79:79" ht="24" thickBot="1">
      <c r="CA25137" s="136"/>
    </row>
    <row r="25138" spans="79:79" ht="24" thickBot="1">
      <c r="CA25138" s="136"/>
    </row>
    <row r="25139" spans="79:79" ht="24" thickBot="1">
      <c r="CA25139" s="136"/>
    </row>
    <row r="25140" spans="79:79" ht="24" thickBot="1">
      <c r="CA25140" s="136"/>
    </row>
    <row r="25141" spans="79:79" ht="24" thickBot="1">
      <c r="CA25141" s="136"/>
    </row>
    <row r="25142" spans="79:79" ht="24" thickBot="1">
      <c r="CA25142" s="136"/>
    </row>
    <row r="25143" spans="79:79" ht="24" thickBot="1">
      <c r="CA25143" s="136"/>
    </row>
    <row r="25144" spans="79:79" ht="24" thickBot="1">
      <c r="CA25144" s="136"/>
    </row>
    <row r="25145" spans="79:79" ht="24" thickBot="1">
      <c r="CA25145" s="136"/>
    </row>
    <row r="25146" spans="79:79" ht="24" thickBot="1">
      <c r="CA25146" s="136"/>
    </row>
    <row r="25147" spans="79:79" ht="24" thickBot="1">
      <c r="CA25147" s="136"/>
    </row>
    <row r="25148" spans="79:79" ht="24" thickBot="1">
      <c r="CA25148" s="136"/>
    </row>
    <row r="25149" spans="79:79" ht="24" thickBot="1">
      <c r="CA25149" s="136"/>
    </row>
    <row r="25150" spans="79:79" ht="24" thickBot="1">
      <c r="CA25150" s="136"/>
    </row>
    <row r="25151" spans="79:79" ht="24" thickBot="1">
      <c r="CA25151" s="136"/>
    </row>
    <row r="25152" spans="79:79" ht="24" thickBot="1">
      <c r="CA25152" s="136"/>
    </row>
    <row r="25153" spans="79:79" ht="24" thickBot="1">
      <c r="CA25153" s="136"/>
    </row>
    <row r="25154" spans="79:79" ht="24" thickBot="1">
      <c r="CA25154" s="136"/>
    </row>
    <row r="25155" spans="79:79" ht="24" thickBot="1">
      <c r="CA25155" s="136"/>
    </row>
    <row r="25156" spans="79:79" ht="24" thickBot="1">
      <c r="CA25156" s="136"/>
    </row>
    <row r="25157" spans="79:79" ht="24" thickBot="1">
      <c r="CA25157" s="136"/>
    </row>
    <row r="25158" spans="79:79" ht="24" thickBot="1">
      <c r="CA25158" s="136"/>
    </row>
    <row r="25159" spans="79:79" ht="24" thickBot="1">
      <c r="CA25159" s="136"/>
    </row>
    <row r="25160" spans="79:79" ht="24" thickBot="1">
      <c r="CA25160" s="136"/>
    </row>
    <row r="25161" spans="79:79" ht="24" thickBot="1">
      <c r="CA25161" s="136"/>
    </row>
    <row r="25162" spans="79:79" ht="24" thickBot="1">
      <c r="CA25162" s="136"/>
    </row>
    <row r="25163" spans="79:79" ht="24" thickBot="1">
      <c r="CA25163" s="136"/>
    </row>
    <row r="25164" spans="79:79" ht="24" thickBot="1">
      <c r="CA25164" s="136"/>
    </row>
    <row r="25165" spans="79:79" ht="24" thickBot="1">
      <c r="CA25165" s="136"/>
    </row>
    <row r="25166" spans="79:79" ht="24" thickBot="1">
      <c r="CA25166" s="136"/>
    </row>
    <row r="25167" spans="79:79" ht="24" thickBot="1">
      <c r="CA25167" s="136"/>
    </row>
    <row r="25168" spans="79:79" ht="24" thickBot="1">
      <c r="CA25168" s="136"/>
    </row>
    <row r="25169" spans="79:79" ht="24" thickBot="1">
      <c r="CA25169" s="136"/>
    </row>
    <row r="25170" spans="79:79" ht="24" thickBot="1">
      <c r="CA25170" s="136"/>
    </row>
    <row r="25171" spans="79:79" ht="24" thickBot="1">
      <c r="CA25171" s="136"/>
    </row>
    <row r="25172" spans="79:79" ht="24" thickBot="1">
      <c r="CA25172" s="136"/>
    </row>
    <row r="25173" spans="79:79" ht="24" thickBot="1">
      <c r="CA25173" s="136"/>
    </row>
    <row r="25174" spans="79:79" ht="24" thickBot="1">
      <c r="CA25174" s="136"/>
    </row>
    <row r="25175" spans="79:79" ht="24" thickBot="1">
      <c r="CA25175" s="136"/>
    </row>
    <row r="25176" spans="79:79" ht="24" thickBot="1">
      <c r="CA25176" s="136"/>
    </row>
    <row r="25177" spans="79:79" ht="24" thickBot="1">
      <c r="CA25177" s="136"/>
    </row>
    <row r="25178" spans="79:79" ht="24" thickBot="1">
      <c r="CA25178" s="136"/>
    </row>
    <row r="25179" spans="79:79" ht="24" thickBot="1">
      <c r="CA25179" s="136"/>
    </row>
    <row r="25180" spans="79:79" ht="24" thickBot="1">
      <c r="CA25180" s="136"/>
    </row>
    <row r="25181" spans="79:79" ht="24" thickBot="1">
      <c r="CA25181" s="136"/>
    </row>
    <row r="25182" spans="79:79" ht="24" thickBot="1">
      <c r="CA25182" s="136"/>
    </row>
    <row r="25183" spans="79:79" ht="24" thickBot="1">
      <c r="CA25183" s="136"/>
    </row>
    <row r="25184" spans="79:79" ht="24" thickBot="1">
      <c r="CA25184" s="136"/>
    </row>
    <row r="25185" spans="79:79" ht="24" thickBot="1">
      <c r="CA25185" s="136"/>
    </row>
    <row r="25186" spans="79:79" ht="24" thickBot="1">
      <c r="CA25186" s="136"/>
    </row>
    <row r="25187" spans="79:79" ht="24" thickBot="1">
      <c r="CA25187" s="136"/>
    </row>
    <row r="25188" spans="79:79" ht="24" thickBot="1">
      <c r="CA25188" s="136"/>
    </row>
    <row r="25189" spans="79:79" ht="24" thickBot="1">
      <c r="CA25189" s="136"/>
    </row>
    <row r="25190" spans="79:79" ht="24" thickBot="1">
      <c r="CA25190" s="136"/>
    </row>
    <row r="25191" spans="79:79" ht="24" thickBot="1">
      <c r="CA25191" s="136"/>
    </row>
    <row r="25192" spans="79:79" ht="24" thickBot="1">
      <c r="CA25192" s="136"/>
    </row>
    <row r="25193" spans="79:79" ht="24" thickBot="1">
      <c r="CA25193" s="136"/>
    </row>
    <row r="25194" spans="79:79" ht="24" thickBot="1">
      <c r="CA25194" s="136"/>
    </row>
    <row r="25195" spans="79:79" ht="24" thickBot="1">
      <c r="CA25195" s="136"/>
    </row>
    <row r="25196" spans="79:79" ht="24" thickBot="1">
      <c r="CA25196" s="136"/>
    </row>
    <row r="25197" spans="79:79" ht="24" thickBot="1">
      <c r="CA25197" s="136"/>
    </row>
    <row r="25198" spans="79:79" ht="24" thickBot="1">
      <c r="CA25198" s="136"/>
    </row>
    <row r="25199" spans="79:79" ht="24" thickBot="1">
      <c r="CA25199" s="136"/>
    </row>
    <row r="25200" spans="79:79" ht="24" thickBot="1">
      <c r="CA25200" s="136"/>
    </row>
    <row r="25201" spans="79:79" ht="24" thickBot="1">
      <c r="CA25201" s="136"/>
    </row>
    <row r="25202" spans="79:79" ht="24" thickBot="1">
      <c r="CA25202" s="136"/>
    </row>
    <row r="25203" spans="79:79" ht="24" thickBot="1">
      <c r="CA25203" s="136"/>
    </row>
    <row r="25204" spans="79:79" ht="24" thickBot="1">
      <c r="CA25204" s="136"/>
    </row>
    <row r="25205" spans="79:79" ht="24" thickBot="1">
      <c r="CA25205" s="136"/>
    </row>
    <row r="25206" spans="79:79" ht="24" thickBot="1">
      <c r="CA25206" s="136"/>
    </row>
    <row r="25207" spans="79:79" ht="24" thickBot="1">
      <c r="CA25207" s="136"/>
    </row>
    <row r="25208" spans="79:79" ht="24" thickBot="1">
      <c r="CA25208" s="136"/>
    </row>
    <row r="25209" spans="79:79" ht="24" thickBot="1">
      <c r="CA25209" s="136"/>
    </row>
    <row r="25210" spans="79:79" ht="24" thickBot="1">
      <c r="CA25210" s="136"/>
    </row>
    <row r="25211" spans="79:79" ht="24" thickBot="1">
      <c r="CA25211" s="136"/>
    </row>
    <row r="25212" spans="79:79" ht="24" thickBot="1">
      <c r="CA25212" s="136"/>
    </row>
    <row r="25213" spans="79:79" ht="24" thickBot="1">
      <c r="CA25213" s="136"/>
    </row>
    <row r="25214" spans="79:79" ht="24" thickBot="1">
      <c r="CA25214" s="136"/>
    </row>
    <row r="25215" spans="79:79" ht="24" thickBot="1">
      <c r="CA25215" s="136"/>
    </row>
    <row r="25216" spans="79:79" ht="24" thickBot="1">
      <c r="CA25216" s="136"/>
    </row>
    <row r="25217" spans="79:79" ht="24" thickBot="1">
      <c r="CA25217" s="136"/>
    </row>
    <row r="25218" spans="79:79" ht="24" thickBot="1">
      <c r="CA25218" s="136"/>
    </row>
    <row r="25219" spans="79:79" ht="24" thickBot="1">
      <c r="CA25219" s="136"/>
    </row>
    <row r="25220" spans="79:79" ht="24" thickBot="1">
      <c r="CA25220" s="136"/>
    </row>
    <row r="25221" spans="79:79" ht="24" thickBot="1">
      <c r="CA25221" s="136"/>
    </row>
    <row r="25222" spans="79:79" ht="24" thickBot="1">
      <c r="CA25222" s="136"/>
    </row>
    <row r="25223" spans="79:79" ht="24" thickBot="1">
      <c r="CA25223" s="136"/>
    </row>
    <row r="25224" spans="79:79" ht="24" thickBot="1">
      <c r="CA25224" s="136"/>
    </row>
    <row r="25225" spans="79:79" ht="24" thickBot="1">
      <c r="CA25225" s="136"/>
    </row>
    <row r="25226" spans="79:79" ht="24" thickBot="1">
      <c r="CA25226" s="136"/>
    </row>
    <row r="25227" spans="79:79" ht="24" thickBot="1">
      <c r="CA25227" s="136"/>
    </row>
    <row r="25228" spans="79:79" ht="24" thickBot="1">
      <c r="CA25228" s="136"/>
    </row>
    <row r="25229" spans="79:79" ht="24" thickBot="1">
      <c r="CA25229" s="136"/>
    </row>
    <row r="25230" spans="79:79" ht="24" thickBot="1">
      <c r="CA25230" s="136"/>
    </row>
    <row r="25231" spans="79:79" ht="24" thickBot="1">
      <c r="CA25231" s="136"/>
    </row>
    <row r="25232" spans="79:79" ht="24" thickBot="1">
      <c r="CA25232" s="136"/>
    </row>
    <row r="25233" spans="79:79" ht="24" thickBot="1">
      <c r="CA25233" s="136"/>
    </row>
    <row r="25234" spans="79:79" ht="24" thickBot="1">
      <c r="CA25234" s="136"/>
    </row>
    <row r="25235" spans="79:79" ht="24" thickBot="1">
      <c r="CA25235" s="136"/>
    </row>
    <row r="25236" spans="79:79" ht="24" thickBot="1">
      <c r="CA25236" s="136"/>
    </row>
    <row r="25237" spans="79:79" ht="24" thickBot="1">
      <c r="CA25237" s="136"/>
    </row>
    <row r="25238" spans="79:79" ht="24" thickBot="1">
      <c r="CA25238" s="136"/>
    </row>
    <row r="25239" spans="79:79" ht="24" thickBot="1">
      <c r="CA25239" s="136"/>
    </row>
    <row r="25240" spans="79:79" ht="24" thickBot="1">
      <c r="CA25240" s="136"/>
    </row>
    <row r="25241" spans="79:79" ht="24" thickBot="1">
      <c r="CA25241" s="136"/>
    </row>
    <row r="25242" spans="79:79" ht="24" thickBot="1">
      <c r="CA25242" s="136"/>
    </row>
    <row r="25243" spans="79:79" ht="24" thickBot="1">
      <c r="CA25243" s="136"/>
    </row>
    <row r="25244" spans="79:79" ht="24" thickBot="1">
      <c r="CA25244" s="136"/>
    </row>
    <row r="25245" spans="79:79" ht="24" thickBot="1">
      <c r="CA25245" s="136"/>
    </row>
    <row r="25246" spans="79:79" ht="24" thickBot="1">
      <c r="CA25246" s="136"/>
    </row>
    <row r="25247" spans="79:79" ht="24" thickBot="1">
      <c r="CA25247" s="136"/>
    </row>
    <row r="25248" spans="79:79" ht="24" thickBot="1">
      <c r="CA25248" s="136"/>
    </row>
    <row r="25249" spans="79:79" ht="24" thickBot="1">
      <c r="CA25249" s="136"/>
    </row>
    <row r="25250" spans="79:79" ht="24" thickBot="1">
      <c r="CA25250" s="136"/>
    </row>
    <row r="25251" spans="79:79" ht="24" thickBot="1">
      <c r="CA25251" s="136"/>
    </row>
    <row r="25252" spans="79:79" ht="24" thickBot="1">
      <c r="CA25252" s="136"/>
    </row>
    <row r="25253" spans="79:79" ht="24" thickBot="1">
      <c r="CA25253" s="136"/>
    </row>
    <row r="25254" spans="79:79" ht="24" thickBot="1">
      <c r="CA25254" s="136"/>
    </row>
    <row r="25255" spans="79:79" ht="24" thickBot="1">
      <c r="CA25255" s="136"/>
    </row>
    <row r="25256" spans="79:79" ht="24" thickBot="1">
      <c r="CA25256" s="136"/>
    </row>
    <row r="25257" spans="79:79" ht="24" thickBot="1">
      <c r="CA25257" s="136"/>
    </row>
    <row r="25258" spans="79:79" ht="24" thickBot="1">
      <c r="CA25258" s="136"/>
    </row>
    <row r="25259" spans="79:79" ht="24" thickBot="1">
      <c r="CA25259" s="136"/>
    </row>
    <row r="25260" spans="79:79" ht="24" thickBot="1">
      <c r="CA25260" s="136"/>
    </row>
    <row r="25261" spans="79:79" ht="24" thickBot="1">
      <c r="CA25261" s="136"/>
    </row>
    <row r="25262" spans="79:79" ht="24" thickBot="1">
      <c r="CA25262" s="136"/>
    </row>
    <row r="25263" spans="79:79" ht="24" thickBot="1">
      <c r="CA25263" s="136"/>
    </row>
    <row r="25264" spans="79:79" ht="24" thickBot="1">
      <c r="CA25264" s="136"/>
    </row>
    <row r="25265" spans="79:79" ht="24" thickBot="1">
      <c r="CA25265" s="136"/>
    </row>
    <row r="25266" spans="79:79" ht="24" thickBot="1">
      <c r="CA25266" s="136"/>
    </row>
    <row r="25267" spans="79:79" ht="24" thickBot="1">
      <c r="CA25267" s="136"/>
    </row>
    <row r="25268" spans="79:79" ht="24" thickBot="1">
      <c r="CA25268" s="136"/>
    </row>
    <row r="25269" spans="79:79" ht="24" thickBot="1">
      <c r="CA25269" s="136"/>
    </row>
    <row r="25270" spans="79:79" ht="24" thickBot="1">
      <c r="CA25270" s="136"/>
    </row>
    <row r="25271" spans="79:79" ht="24" thickBot="1">
      <c r="CA25271" s="136"/>
    </row>
    <row r="25272" spans="79:79" ht="24" thickBot="1">
      <c r="CA25272" s="136"/>
    </row>
    <row r="25273" spans="79:79" ht="24" thickBot="1">
      <c r="CA25273" s="136"/>
    </row>
    <row r="25274" spans="79:79" ht="24" thickBot="1">
      <c r="CA25274" s="136"/>
    </row>
    <row r="25275" spans="79:79" ht="24" thickBot="1">
      <c r="CA25275" s="136"/>
    </row>
    <row r="25276" spans="79:79" ht="24" thickBot="1">
      <c r="CA25276" s="136"/>
    </row>
    <row r="25277" spans="79:79" ht="24" thickBot="1">
      <c r="CA25277" s="136"/>
    </row>
    <row r="25278" spans="79:79" ht="24" thickBot="1">
      <c r="CA25278" s="136"/>
    </row>
    <row r="25279" spans="79:79" ht="24" thickBot="1">
      <c r="CA25279" s="136"/>
    </row>
    <row r="25280" spans="79:79" ht="24" thickBot="1">
      <c r="CA25280" s="136"/>
    </row>
    <row r="25281" spans="79:79" ht="24" thickBot="1">
      <c r="CA25281" s="136"/>
    </row>
    <row r="25282" spans="79:79" ht="24" thickBot="1">
      <c r="CA25282" s="136"/>
    </row>
    <row r="25283" spans="79:79" ht="24" thickBot="1">
      <c r="CA25283" s="136"/>
    </row>
    <row r="25284" spans="79:79" ht="24" thickBot="1">
      <c r="CA25284" s="136"/>
    </row>
    <row r="25285" spans="79:79" ht="24" thickBot="1">
      <c r="CA25285" s="136"/>
    </row>
    <row r="25286" spans="79:79" ht="24" thickBot="1">
      <c r="CA25286" s="136"/>
    </row>
    <row r="25287" spans="79:79" ht="24" thickBot="1">
      <c r="CA25287" s="136"/>
    </row>
    <row r="25288" spans="79:79" ht="24" thickBot="1">
      <c r="CA25288" s="136"/>
    </row>
    <row r="25289" spans="79:79" ht="24" thickBot="1">
      <c r="CA25289" s="136"/>
    </row>
    <row r="25290" spans="79:79" ht="24" thickBot="1">
      <c r="CA25290" s="136"/>
    </row>
    <row r="25291" spans="79:79" ht="24" thickBot="1">
      <c r="CA25291" s="136"/>
    </row>
    <row r="25292" spans="79:79" ht="24" thickBot="1">
      <c r="CA25292" s="136"/>
    </row>
    <row r="25293" spans="79:79" ht="24" thickBot="1">
      <c r="CA25293" s="136"/>
    </row>
    <row r="25294" spans="79:79" ht="24" thickBot="1">
      <c r="CA25294" s="136"/>
    </row>
    <row r="25295" spans="79:79" ht="24" thickBot="1">
      <c r="CA25295" s="136"/>
    </row>
    <row r="25296" spans="79:79" ht="24" thickBot="1">
      <c r="CA25296" s="136"/>
    </row>
    <row r="25297" spans="79:79" ht="24" thickBot="1">
      <c r="CA25297" s="136"/>
    </row>
    <row r="25298" spans="79:79" ht="24" thickBot="1">
      <c r="CA25298" s="136"/>
    </row>
    <row r="25299" spans="79:79" ht="24" thickBot="1">
      <c r="CA25299" s="136"/>
    </row>
    <row r="25300" spans="79:79" ht="24" thickBot="1">
      <c r="CA25300" s="136"/>
    </row>
    <row r="25301" spans="79:79" ht="24" thickBot="1">
      <c r="CA25301" s="136"/>
    </row>
    <row r="25302" spans="79:79" ht="24" thickBot="1">
      <c r="CA25302" s="136"/>
    </row>
    <row r="25303" spans="79:79" ht="24" thickBot="1">
      <c r="CA25303" s="136"/>
    </row>
    <row r="25304" spans="79:79" ht="24" thickBot="1">
      <c r="CA25304" s="136"/>
    </row>
    <row r="25305" spans="79:79" ht="24" thickBot="1">
      <c r="CA25305" s="136"/>
    </row>
    <row r="25306" spans="79:79" ht="24" thickBot="1">
      <c r="CA25306" s="136"/>
    </row>
    <row r="25307" spans="79:79" ht="24" thickBot="1">
      <c r="CA25307" s="136"/>
    </row>
    <row r="25308" spans="79:79" ht="24" thickBot="1">
      <c r="CA25308" s="136"/>
    </row>
    <row r="25309" spans="79:79" ht="24" thickBot="1">
      <c r="CA25309" s="136"/>
    </row>
    <row r="25310" spans="79:79" ht="24" thickBot="1">
      <c r="CA25310" s="136"/>
    </row>
    <row r="25311" spans="79:79" ht="24" thickBot="1">
      <c r="CA25311" s="136"/>
    </row>
    <row r="25312" spans="79:79" ht="24" thickBot="1">
      <c r="CA25312" s="136"/>
    </row>
    <row r="25313" spans="79:79" ht="24" thickBot="1">
      <c r="CA25313" s="136"/>
    </row>
    <row r="25314" spans="79:79" ht="24" thickBot="1">
      <c r="CA25314" s="136"/>
    </row>
    <row r="25315" spans="79:79" ht="24" thickBot="1">
      <c r="CA25315" s="136"/>
    </row>
    <row r="25316" spans="79:79" ht="24" thickBot="1">
      <c r="CA25316" s="136"/>
    </row>
    <row r="25317" spans="79:79" ht="24" thickBot="1">
      <c r="CA25317" s="136"/>
    </row>
    <row r="25318" spans="79:79" ht="24" thickBot="1">
      <c r="CA25318" s="136"/>
    </row>
    <row r="25319" spans="79:79" ht="24" thickBot="1">
      <c r="CA25319" s="136"/>
    </row>
    <row r="25320" spans="79:79" ht="24" thickBot="1">
      <c r="CA25320" s="136"/>
    </row>
    <row r="25321" spans="79:79" ht="24" thickBot="1">
      <c r="CA25321" s="136"/>
    </row>
    <row r="25322" spans="79:79" ht="24" thickBot="1">
      <c r="CA25322" s="136"/>
    </row>
    <row r="25323" spans="79:79" ht="24" thickBot="1">
      <c r="CA25323" s="136"/>
    </row>
    <row r="25324" spans="79:79" ht="24" thickBot="1">
      <c r="CA25324" s="136"/>
    </row>
    <row r="25325" spans="79:79" ht="24" thickBot="1">
      <c r="CA25325" s="136"/>
    </row>
    <row r="25326" spans="79:79" ht="24" thickBot="1">
      <c r="CA25326" s="136"/>
    </row>
    <row r="25327" spans="79:79" ht="24" thickBot="1">
      <c r="CA25327" s="136"/>
    </row>
    <row r="25328" spans="79:79" ht="24" thickBot="1">
      <c r="CA25328" s="136"/>
    </row>
    <row r="25329" spans="79:79" ht="24" thickBot="1">
      <c r="CA25329" s="136"/>
    </row>
    <row r="25330" spans="79:79" ht="24" thickBot="1">
      <c r="CA25330" s="136"/>
    </row>
    <row r="25331" spans="79:79" ht="24" thickBot="1">
      <c r="CA25331" s="136"/>
    </row>
    <row r="25332" spans="79:79" ht="24" thickBot="1">
      <c r="CA25332" s="136"/>
    </row>
    <row r="25333" spans="79:79" ht="24" thickBot="1">
      <c r="CA25333" s="136"/>
    </row>
    <row r="25334" spans="79:79" ht="24" thickBot="1">
      <c r="CA25334" s="136"/>
    </row>
    <row r="25335" spans="79:79" ht="24" thickBot="1">
      <c r="CA25335" s="136"/>
    </row>
    <row r="25336" spans="79:79" ht="24" thickBot="1">
      <c r="CA25336" s="136"/>
    </row>
    <row r="25337" spans="79:79" ht="24" thickBot="1">
      <c r="CA25337" s="136"/>
    </row>
    <row r="25338" spans="79:79" ht="24" thickBot="1">
      <c r="CA25338" s="136"/>
    </row>
    <row r="25339" spans="79:79" ht="24" thickBot="1">
      <c r="CA25339" s="136"/>
    </row>
    <row r="25340" spans="79:79" ht="24" thickBot="1">
      <c r="CA25340" s="136"/>
    </row>
    <row r="25341" spans="79:79" ht="24" thickBot="1">
      <c r="CA25341" s="136"/>
    </row>
    <row r="25342" spans="79:79" ht="24" thickBot="1">
      <c r="CA25342" s="136"/>
    </row>
    <row r="25343" spans="79:79" ht="24" thickBot="1">
      <c r="CA25343" s="136"/>
    </row>
    <row r="25344" spans="79:79" ht="24" thickBot="1">
      <c r="CA25344" s="136"/>
    </row>
    <row r="25345" spans="79:79" ht="24" thickBot="1">
      <c r="CA25345" s="136"/>
    </row>
    <row r="25346" spans="79:79" ht="24" thickBot="1">
      <c r="CA25346" s="136"/>
    </row>
    <row r="25347" spans="79:79" ht="24" thickBot="1">
      <c r="CA25347" s="136"/>
    </row>
    <row r="25348" spans="79:79" ht="24" thickBot="1">
      <c r="CA25348" s="136"/>
    </row>
    <row r="25349" spans="79:79" ht="24" thickBot="1">
      <c r="CA25349" s="136"/>
    </row>
    <row r="25350" spans="79:79" ht="24" thickBot="1">
      <c r="CA25350" s="136"/>
    </row>
    <row r="25351" spans="79:79" ht="24" thickBot="1">
      <c r="CA25351" s="136"/>
    </row>
    <row r="25352" spans="79:79" ht="24" thickBot="1">
      <c r="CA25352" s="136"/>
    </row>
    <row r="25353" spans="79:79" ht="24" thickBot="1">
      <c r="CA25353" s="136"/>
    </row>
    <row r="25354" spans="79:79" ht="24" thickBot="1">
      <c r="CA25354" s="136"/>
    </row>
    <row r="25355" spans="79:79" ht="24" thickBot="1">
      <c r="CA25355" s="136"/>
    </row>
    <row r="25356" spans="79:79" ht="24" thickBot="1">
      <c r="CA25356" s="136"/>
    </row>
    <row r="25357" spans="79:79" ht="24" thickBot="1">
      <c r="CA25357" s="136"/>
    </row>
    <row r="25358" spans="79:79" ht="24" thickBot="1">
      <c r="CA25358" s="136"/>
    </row>
    <row r="25359" spans="79:79" ht="24" thickBot="1">
      <c r="CA25359" s="136"/>
    </row>
    <row r="25360" spans="79:79" ht="24" thickBot="1">
      <c r="CA25360" s="136"/>
    </row>
    <row r="25361" spans="79:79" ht="24" thickBot="1">
      <c r="CA25361" s="136"/>
    </row>
    <row r="25362" spans="79:79" ht="24" thickBot="1">
      <c r="CA25362" s="136"/>
    </row>
    <row r="25363" spans="79:79" ht="24" thickBot="1">
      <c r="CA25363" s="136"/>
    </row>
    <row r="25364" spans="79:79" ht="24" thickBot="1">
      <c r="CA25364" s="136"/>
    </row>
    <row r="25365" spans="79:79" ht="24" thickBot="1">
      <c r="CA25365" s="136"/>
    </row>
    <row r="25366" spans="79:79" ht="24" thickBot="1">
      <c r="CA25366" s="136"/>
    </row>
    <row r="25367" spans="79:79" ht="24" thickBot="1">
      <c r="CA25367" s="136"/>
    </row>
    <row r="25368" spans="79:79" ht="24" thickBot="1">
      <c r="CA25368" s="136"/>
    </row>
    <row r="25369" spans="79:79" ht="24" thickBot="1">
      <c r="CA25369" s="136"/>
    </row>
    <row r="25370" spans="79:79" ht="24" thickBot="1">
      <c r="CA25370" s="136"/>
    </row>
    <row r="25371" spans="79:79" ht="24" thickBot="1">
      <c r="CA25371" s="136"/>
    </row>
    <row r="25372" spans="79:79" ht="24" thickBot="1">
      <c r="CA25372" s="136"/>
    </row>
    <row r="25373" spans="79:79" ht="24" thickBot="1">
      <c r="CA25373" s="136"/>
    </row>
    <row r="25374" spans="79:79" ht="24" thickBot="1">
      <c r="CA25374" s="136"/>
    </row>
    <row r="25375" spans="79:79" ht="24" thickBot="1">
      <c r="CA25375" s="136"/>
    </row>
    <row r="25376" spans="79:79" ht="24" thickBot="1">
      <c r="CA25376" s="136"/>
    </row>
    <row r="25377" spans="79:79" ht="24" thickBot="1">
      <c r="CA25377" s="136"/>
    </row>
    <row r="25378" spans="79:79" ht="24" thickBot="1">
      <c r="CA25378" s="136"/>
    </row>
    <row r="25379" spans="79:79" ht="24" thickBot="1">
      <c r="CA25379" s="136"/>
    </row>
    <row r="25380" spans="79:79" ht="24" thickBot="1">
      <c r="CA25380" s="136"/>
    </row>
    <row r="25381" spans="79:79" ht="24" thickBot="1">
      <c r="CA25381" s="136"/>
    </row>
    <row r="25382" spans="79:79" ht="24" thickBot="1">
      <c r="CA25382" s="136"/>
    </row>
    <row r="25383" spans="79:79" ht="24" thickBot="1">
      <c r="CA25383" s="136"/>
    </row>
    <row r="25384" spans="79:79" ht="24" thickBot="1">
      <c r="CA25384" s="136"/>
    </row>
    <row r="25385" spans="79:79" ht="24" thickBot="1">
      <c r="CA25385" s="136"/>
    </row>
    <row r="25386" spans="79:79" ht="24" thickBot="1">
      <c r="CA25386" s="136"/>
    </row>
    <row r="25387" spans="79:79" ht="24" thickBot="1">
      <c r="CA25387" s="136"/>
    </row>
    <row r="25388" spans="79:79" ht="24" thickBot="1">
      <c r="CA25388" s="136"/>
    </row>
    <row r="25389" spans="79:79" ht="24" thickBot="1">
      <c r="CA25389" s="136"/>
    </row>
    <row r="25390" spans="79:79" ht="24" thickBot="1">
      <c r="CA25390" s="136"/>
    </row>
    <row r="25391" spans="79:79" ht="24" thickBot="1">
      <c r="CA25391" s="136"/>
    </row>
    <row r="25392" spans="79:79" ht="24" thickBot="1">
      <c r="CA25392" s="136"/>
    </row>
    <row r="25393" spans="79:79" ht="24" thickBot="1">
      <c r="CA25393" s="136"/>
    </row>
    <row r="25394" spans="79:79" ht="24" thickBot="1">
      <c r="CA25394" s="136"/>
    </row>
    <row r="25395" spans="79:79" ht="24" thickBot="1">
      <c r="CA25395" s="136"/>
    </row>
    <row r="25396" spans="79:79" ht="24" thickBot="1">
      <c r="CA25396" s="136"/>
    </row>
    <row r="25397" spans="79:79" ht="24" thickBot="1">
      <c r="CA25397" s="136"/>
    </row>
    <row r="25398" spans="79:79" ht="24" thickBot="1">
      <c r="CA25398" s="136"/>
    </row>
    <row r="25399" spans="79:79" ht="24" thickBot="1">
      <c r="CA25399" s="136"/>
    </row>
    <row r="25400" spans="79:79" ht="24" thickBot="1">
      <c r="CA25400" s="136"/>
    </row>
    <row r="25401" spans="79:79" ht="24" thickBot="1">
      <c r="CA25401" s="136"/>
    </row>
    <row r="25402" spans="79:79" ht="24" thickBot="1">
      <c r="CA25402" s="136"/>
    </row>
    <row r="25403" spans="79:79" ht="24" thickBot="1">
      <c r="CA25403" s="136"/>
    </row>
    <row r="25404" spans="79:79" ht="24" thickBot="1">
      <c r="CA25404" s="136"/>
    </row>
    <row r="25405" spans="79:79" ht="24" thickBot="1">
      <c r="CA25405" s="136"/>
    </row>
    <row r="25406" spans="79:79" ht="24" thickBot="1">
      <c r="CA25406" s="136"/>
    </row>
    <row r="25407" spans="79:79" ht="24" thickBot="1">
      <c r="CA25407" s="136"/>
    </row>
    <row r="25408" spans="79:79" ht="24" thickBot="1">
      <c r="CA25408" s="136"/>
    </row>
    <row r="25409" spans="79:79" ht="24" thickBot="1">
      <c r="CA25409" s="136"/>
    </row>
    <row r="25410" spans="79:79" ht="24" thickBot="1">
      <c r="CA25410" s="136"/>
    </row>
    <row r="25411" spans="79:79" ht="24" thickBot="1">
      <c r="CA25411" s="136"/>
    </row>
    <row r="25412" spans="79:79" ht="24" thickBot="1">
      <c r="CA25412" s="136"/>
    </row>
    <row r="25413" spans="79:79" ht="24" thickBot="1">
      <c r="CA25413" s="136"/>
    </row>
    <row r="25414" spans="79:79" ht="24" thickBot="1">
      <c r="CA25414" s="136"/>
    </row>
    <row r="25415" spans="79:79" ht="24" thickBot="1">
      <c r="CA25415" s="136"/>
    </row>
    <row r="25416" spans="79:79" ht="24" thickBot="1">
      <c r="CA25416" s="136"/>
    </row>
    <row r="25417" spans="79:79" ht="24" thickBot="1">
      <c r="CA25417" s="136"/>
    </row>
    <row r="25418" spans="79:79" ht="24" thickBot="1">
      <c r="CA25418" s="136"/>
    </row>
    <row r="25419" spans="79:79" ht="24" thickBot="1">
      <c r="CA25419" s="136"/>
    </row>
    <row r="25420" spans="79:79" ht="24" thickBot="1">
      <c r="CA25420" s="136"/>
    </row>
    <row r="25421" spans="79:79" ht="24" thickBot="1">
      <c r="CA25421" s="136"/>
    </row>
    <row r="25422" spans="79:79" ht="24" thickBot="1">
      <c r="CA25422" s="136"/>
    </row>
    <row r="25423" spans="79:79" ht="24" thickBot="1">
      <c r="CA25423" s="136"/>
    </row>
    <row r="25424" spans="79:79" ht="24" thickBot="1">
      <c r="CA25424" s="136"/>
    </row>
    <row r="25425" spans="79:79" ht="24" thickBot="1">
      <c r="CA25425" s="136"/>
    </row>
    <row r="25426" spans="79:79" ht="24" thickBot="1">
      <c r="CA25426" s="136"/>
    </row>
    <row r="25427" spans="79:79" ht="24" thickBot="1">
      <c r="CA25427" s="136"/>
    </row>
    <row r="25428" spans="79:79" ht="24" thickBot="1">
      <c r="CA25428" s="136"/>
    </row>
    <row r="25429" spans="79:79" ht="24" thickBot="1">
      <c r="CA25429" s="136"/>
    </row>
    <row r="25430" spans="79:79" ht="24" thickBot="1">
      <c r="CA25430" s="136"/>
    </row>
    <row r="25431" spans="79:79" ht="24" thickBot="1">
      <c r="CA25431" s="136"/>
    </row>
    <row r="25432" spans="79:79" ht="24" thickBot="1">
      <c r="CA25432" s="136"/>
    </row>
    <row r="25433" spans="79:79" ht="24" thickBot="1">
      <c r="CA25433" s="136"/>
    </row>
    <row r="25434" spans="79:79" ht="24" thickBot="1">
      <c r="CA25434" s="136"/>
    </row>
    <row r="25435" spans="79:79" ht="24" thickBot="1">
      <c r="CA25435" s="136"/>
    </row>
    <row r="25436" spans="79:79" ht="24" thickBot="1">
      <c r="CA25436" s="136"/>
    </row>
    <row r="25437" spans="79:79" ht="24" thickBot="1">
      <c r="CA25437" s="136"/>
    </row>
    <row r="25438" spans="79:79" ht="24" thickBot="1">
      <c r="CA25438" s="136"/>
    </row>
    <row r="25439" spans="79:79" ht="24" thickBot="1">
      <c r="CA25439" s="136"/>
    </row>
    <row r="25440" spans="79:79" ht="24" thickBot="1">
      <c r="CA25440" s="136"/>
    </row>
    <row r="25441" spans="79:79" ht="24" thickBot="1">
      <c r="CA25441" s="136"/>
    </row>
    <row r="25442" spans="79:79" ht="24" thickBot="1">
      <c r="CA25442" s="136"/>
    </row>
    <row r="25443" spans="79:79" ht="24" thickBot="1">
      <c r="CA25443" s="136"/>
    </row>
    <row r="25444" spans="79:79" ht="24" thickBot="1">
      <c r="CA25444" s="136"/>
    </row>
    <row r="25445" spans="79:79" ht="24" thickBot="1">
      <c r="CA25445" s="136"/>
    </row>
    <row r="25446" spans="79:79" ht="24" thickBot="1">
      <c r="CA25446" s="136"/>
    </row>
    <row r="25447" spans="79:79" ht="24" thickBot="1">
      <c r="CA25447" s="136"/>
    </row>
    <row r="25448" spans="79:79" ht="24" thickBot="1">
      <c r="CA25448" s="136"/>
    </row>
    <row r="25449" spans="79:79" ht="24" thickBot="1">
      <c r="CA25449" s="136"/>
    </row>
    <row r="25450" spans="79:79" ht="24" thickBot="1">
      <c r="CA25450" s="136"/>
    </row>
    <row r="25451" spans="79:79" ht="24" thickBot="1">
      <c r="CA25451" s="136"/>
    </row>
    <row r="25452" spans="79:79" ht="24" thickBot="1">
      <c r="CA25452" s="136"/>
    </row>
    <row r="25453" spans="79:79" ht="24" thickBot="1">
      <c r="CA25453" s="136"/>
    </row>
    <row r="25454" spans="79:79" ht="24" thickBot="1">
      <c r="CA25454" s="136"/>
    </row>
    <row r="25455" spans="79:79" ht="24" thickBot="1">
      <c r="CA25455" s="136"/>
    </row>
    <row r="25456" spans="79:79" ht="24" thickBot="1">
      <c r="CA25456" s="136"/>
    </row>
    <row r="25457" spans="79:79" ht="24" thickBot="1">
      <c r="CA25457" s="136"/>
    </row>
    <row r="25458" spans="79:79" ht="24" thickBot="1">
      <c r="CA25458" s="136"/>
    </row>
    <row r="25459" spans="79:79" ht="24" thickBot="1">
      <c r="CA25459" s="136"/>
    </row>
    <row r="25460" spans="79:79" ht="24" thickBot="1">
      <c r="CA25460" s="136"/>
    </row>
    <row r="25461" spans="79:79" ht="24" thickBot="1">
      <c r="CA25461" s="136"/>
    </row>
    <row r="25462" spans="79:79" ht="24" thickBot="1">
      <c r="CA25462" s="136"/>
    </row>
    <row r="25463" spans="79:79" ht="24" thickBot="1">
      <c r="CA25463" s="136"/>
    </row>
    <row r="25464" spans="79:79" ht="24" thickBot="1">
      <c r="CA25464" s="136"/>
    </row>
    <row r="25465" spans="79:79" ht="24" thickBot="1">
      <c r="CA25465" s="136"/>
    </row>
    <row r="25466" spans="79:79" ht="24" thickBot="1">
      <c r="CA25466" s="136"/>
    </row>
    <row r="25467" spans="79:79" ht="24" thickBot="1">
      <c r="CA25467" s="136"/>
    </row>
    <row r="25468" spans="79:79" ht="24" thickBot="1">
      <c r="CA25468" s="136"/>
    </row>
    <row r="25469" spans="79:79" ht="24" thickBot="1">
      <c r="CA25469" s="136"/>
    </row>
    <row r="25470" spans="79:79" ht="24" thickBot="1">
      <c r="CA25470" s="136"/>
    </row>
    <row r="25471" spans="79:79" ht="24" thickBot="1">
      <c r="CA25471" s="136"/>
    </row>
    <row r="25472" spans="79:79" ht="24" thickBot="1">
      <c r="CA25472" s="136"/>
    </row>
    <row r="25473" spans="79:79" ht="24" thickBot="1">
      <c r="CA25473" s="136"/>
    </row>
    <row r="25474" spans="79:79" ht="24" thickBot="1">
      <c r="CA25474" s="136"/>
    </row>
    <row r="25475" spans="79:79" ht="24" thickBot="1">
      <c r="CA25475" s="136"/>
    </row>
    <row r="25476" spans="79:79" ht="24" thickBot="1">
      <c r="CA25476" s="136"/>
    </row>
    <row r="25477" spans="79:79" ht="24" thickBot="1">
      <c r="CA25477" s="136"/>
    </row>
    <row r="25478" spans="79:79" ht="24" thickBot="1">
      <c r="CA25478" s="136"/>
    </row>
    <row r="25479" spans="79:79" ht="24" thickBot="1">
      <c r="CA25479" s="136"/>
    </row>
    <row r="25480" spans="79:79" ht="24" thickBot="1">
      <c r="CA25480" s="136"/>
    </row>
    <row r="25481" spans="79:79" ht="24" thickBot="1">
      <c r="CA25481" s="136"/>
    </row>
    <row r="25482" spans="79:79" ht="24" thickBot="1">
      <c r="CA25482" s="136"/>
    </row>
    <row r="25483" spans="79:79" ht="24" thickBot="1">
      <c r="CA25483" s="136"/>
    </row>
    <row r="25484" spans="79:79" ht="24" thickBot="1">
      <c r="CA25484" s="136"/>
    </row>
    <row r="25485" spans="79:79" ht="24" thickBot="1">
      <c r="CA25485" s="136"/>
    </row>
    <row r="25486" spans="79:79" ht="24" thickBot="1">
      <c r="CA25486" s="136"/>
    </row>
    <row r="25487" spans="79:79" ht="24" thickBot="1">
      <c r="CA25487" s="136"/>
    </row>
    <row r="25488" spans="79:79" ht="24" thickBot="1">
      <c r="CA25488" s="136"/>
    </row>
    <row r="25489" spans="79:79" ht="24" thickBot="1">
      <c r="CA25489" s="136"/>
    </row>
    <row r="25490" spans="79:79" ht="24" thickBot="1">
      <c r="CA25490" s="136"/>
    </row>
    <row r="25491" spans="79:79" ht="24" thickBot="1">
      <c r="CA25491" s="136"/>
    </row>
    <row r="25492" spans="79:79" ht="24" thickBot="1">
      <c r="CA25492" s="136"/>
    </row>
    <row r="25493" spans="79:79" ht="24" thickBot="1">
      <c r="CA25493" s="136"/>
    </row>
    <row r="25494" spans="79:79" ht="24" thickBot="1">
      <c r="CA25494" s="136"/>
    </row>
    <row r="25495" spans="79:79" ht="24" thickBot="1">
      <c r="CA25495" s="136"/>
    </row>
    <row r="25496" spans="79:79" ht="24" thickBot="1">
      <c r="CA25496" s="136"/>
    </row>
    <row r="25497" spans="79:79" ht="24" thickBot="1">
      <c r="CA25497" s="136"/>
    </row>
    <row r="25498" spans="79:79" ht="24" thickBot="1">
      <c r="CA25498" s="136"/>
    </row>
    <row r="25499" spans="79:79" ht="24" thickBot="1">
      <c r="CA25499" s="136"/>
    </row>
    <row r="25500" spans="79:79" ht="24" thickBot="1">
      <c r="CA25500" s="136"/>
    </row>
    <row r="25501" spans="79:79" ht="24" thickBot="1">
      <c r="CA25501" s="136"/>
    </row>
    <row r="25502" spans="79:79" ht="24" thickBot="1">
      <c r="CA25502" s="136"/>
    </row>
    <row r="25503" spans="79:79" ht="24" thickBot="1">
      <c r="CA25503" s="136"/>
    </row>
    <row r="25504" spans="79:79" ht="24" thickBot="1">
      <c r="CA25504" s="136"/>
    </row>
    <row r="25505" spans="79:79" ht="24" thickBot="1">
      <c r="CA25505" s="136"/>
    </row>
    <row r="25506" spans="79:79" ht="24" thickBot="1">
      <c r="CA25506" s="136"/>
    </row>
    <row r="25507" spans="79:79" ht="24" thickBot="1">
      <c r="CA25507" s="136"/>
    </row>
    <row r="25508" spans="79:79" ht="24" thickBot="1">
      <c r="CA25508" s="136"/>
    </row>
    <row r="25509" spans="79:79" ht="24" thickBot="1">
      <c r="CA25509" s="136"/>
    </row>
    <row r="25510" spans="79:79" ht="24" thickBot="1">
      <c r="CA25510" s="136"/>
    </row>
    <row r="25511" spans="79:79" ht="24" thickBot="1">
      <c r="CA25511" s="136"/>
    </row>
    <row r="25512" spans="79:79" ht="24" thickBot="1">
      <c r="CA25512" s="136"/>
    </row>
    <row r="25513" spans="79:79" ht="24" thickBot="1">
      <c r="CA25513" s="136"/>
    </row>
    <row r="25514" spans="79:79" ht="24" thickBot="1">
      <c r="CA25514" s="136"/>
    </row>
    <row r="25515" spans="79:79" ht="24" thickBot="1">
      <c r="CA25515" s="136"/>
    </row>
    <row r="25516" spans="79:79" ht="24" thickBot="1">
      <c r="CA25516" s="136"/>
    </row>
    <row r="25517" spans="79:79" ht="24" thickBot="1">
      <c r="CA25517" s="136"/>
    </row>
    <row r="25518" spans="79:79" ht="24" thickBot="1">
      <c r="CA25518" s="136"/>
    </row>
    <row r="25519" spans="79:79" ht="24" thickBot="1">
      <c r="CA25519" s="136"/>
    </row>
    <row r="25520" spans="79:79" ht="24" thickBot="1">
      <c r="CA25520" s="136"/>
    </row>
    <row r="25521" spans="79:79" ht="24" thickBot="1">
      <c r="CA25521" s="136"/>
    </row>
    <row r="25522" spans="79:79" ht="24" thickBot="1">
      <c r="CA25522" s="136"/>
    </row>
    <row r="25523" spans="79:79" ht="24" thickBot="1">
      <c r="CA25523" s="136"/>
    </row>
    <row r="25524" spans="79:79" ht="24" thickBot="1">
      <c r="CA25524" s="136"/>
    </row>
    <row r="25525" spans="79:79" ht="24" thickBot="1">
      <c r="CA25525" s="136"/>
    </row>
    <row r="25526" spans="79:79" ht="24" thickBot="1">
      <c r="CA25526" s="136"/>
    </row>
    <row r="25527" spans="79:79" ht="24" thickBot="1">
      <c r="CA25527" s="136"/>
    </row>
    <row r="25528" spans="79:79" ht="24" thickBot="1">
      <c r="CA25528" s="136"/>
    </row>
    <row r="25529" spans="79:79" ht="24" thickBot="1">
      <c r="CA25529" s="136"/>
    </row>
    <row r="25530" spans="79:79" ht="24" thickBot="1">
      <c r="CA25530" s="136"/>
    </row>
    <row r="25531" spans="79:79" ht="24" thickBot="1">
      <c r="CA25531" s="136"/>
    </row>
    <row r="25532" spans="79:79" ht="24" thickBot="1">
      <c r="CA25532" s="136"/>
    </row>
    <row r="25533" spans="79:79" ht="24" thickBot="1">
      <c r="CA25533" s="136"/>
    </row>
    <row r="25534" spans="79:79" ht="24" thickBot="1">
      <c r="CA25534" s="136"/>
    </row>
    <row r="25535" spans="79:79" ht="24" thickBot="1">
      <c r="CA25535" s="136"/>
    </row>
    <row r="25536" spans="79:79" ht="24" thickBot="1">
      <c r="CA25536" s="136"/>
    </row>
    <row r="25537" spans="79:79" ht="24" thickBot="1">
      <c r="CA25537" s="136"/>
    </row>
    <row r="25538" spans="79:79" ht="24" thickBot="1">
      <c r="CA25538" s="136"/>
    </row>
    <row r="25539" spans="79:79" ht="24" thickBot="1">
      <c r="CA25539" s="136"/>
    </row>
    <row r="25540" spans="79:79" ht="24" thickBot="1">
      <c r="CA25540" s="136"/>
    </row>
    <row r="25541" spans="79:79" ht="24" thickBot="1">
      <c r="CA25541" s="136"/>
    </row>
    <row r="25542" spans="79:79" ht="24" thickBot="1">
      <c r="CA25542" s="136"/>
    </row>
    <row r="25543" spans="79:79" ht="24" thickBot="1">
      <c r="CA25543" s="136"/>
    </row>
    <row r="25544" spans="79:79" ht="24" thickBot="1">
      <c r="CA25544" s="136"/>
    </row>
    <row r="25545" spans="79:79" ht="24" thickBot="1">
      <c r="CA25545" s="136"/>
    </row>
    <row r="25546" spans="79:79" ht="24" thickBot="1">
      <c r="CA25546" s="136"/>
    </row>
    <row r="25547" spans="79:79" ht="24" thickBot="1">
      <c r="CA25547" s="136"/>
    </row>
    <row r="25548" spans="79:79" ht="24" thickBot="1">
      <c r="CA25548" s="136"/>
    </row>
    <row r="25549" spans="79:79" ht="24" thickBot="1">
      <c r="CA25549" s="136"/>
    </row>
    <row r="25550" spans="79:79" ht="24" thickBot="1">
      <c r="CA25550" s="136"/>
    </row>
    <row r="25551" spans="79:79" ht="24" thickBot="1">
      <c r="CA25551" s="136"/>
    </row>
    <row r="25552" spans="79:79" ht="24" thickBot="1">
      <c r="CA25552" s="136"/>
    </row>
    <row r="25553" spans="79:79" ht="24" thickBot="1">
      <c r="CA25553" s="136"/>
    </row>
    <row r="25554" spans="79:79" ht="24" thickBot="1">
      <c r="CA25554" s="136"/>
    </row>
    <row r="25555" spans="79:79" ht="24" thickBot="1">
      <c r="CA25555" s="136"/>
    </row>
    <row r="25556" spans="79:79" ht="24" thickBot="1">
      <c r="CA25556" s="136"/>
    </row>
    <row r="25557" spans="79:79" ht="24" thickBot="1">
      <c r="CA25557" s="136"/>
    </row>
    <row r="25558" spans="79:79" ht="24" thickBot="1">
      <c r="CA25558" s="136"/>
    </row>
    <row r="25559" spans="79:79" ht="24" thickBot="1">
      <c r="CA25559" s="136"/>
    </row>
    <row r="25560" spans="79:79" ht="24" thickBot="1">
      <c r="CA25560" s="136"/>
    </row>
    <row r="25561" spans="79:79" ht="24" thickBot="1">
      <c r="CA25561" s="136"/>
    </row>
    <row r="25562" spans="79:79" ht="24" thickBot="1">
      <c r="CA25562" s="136"/>
    </row>
    <row r="25563" spans="79:79" ht="24" thickBot="1">
      <c r="CA25563" s="136"/>
    </row>
    <row r="25564" spans="79:79" ht="24" thickBot="1">
      <c r="CA25564" s="136"/>
    </row>
    <row r="25565" spans="79:79" ht="24" thickBot="1">
      <c r="CA25565" s="136"/>
    </row>
    <row r="25566" spans="79:79" ht="24" thickBot="1">
      <c r="CA25566" s="136"/>
    </row>
    <row r="25567" spans="79:79" ht="24" thickBot="1">
      <c r="CA25567" s="136"/>
    </row>
    <row r="25568" spans="79:79" ht="24" thickBot="1">
      <c r="CA25568" s="136"/>
    </row>
    <row r="25569" spans="79:79" ht="24" thickBot="1">
      <c r="CA25569" s="136"/>
    </row>
    <row r="25570" spans="79:79" ht="24" thickBot="1">
      <c r="CA25570" s="136"/>
    </row>
    <row r="25571" spans="79:79" ht="24" thickBot="1">
      <c r="CA25571" s="136"/>
    </row>
    <row r="25572" spans="79:79" ht="24" thickBot="1">
      <c r="CA25572" s="136"/>
    </row>
    <row r="25573" spans="79:79" ht="24" thickBot="1">
      <c r="CA25573" s="136"/>
    </row>
    <row r="25574" spans="79:79" ht="24" thickBot="1">
      <c r="CA25574" s="136"/>
    </row>
    <row r="25575" spans="79:79" ht="24" thickBot="1">
      <c r="CA25575" s="136"/>
    </row>
    <row r="25576" spans="79:79" ht="24" thickBot="1">
      <c r="CA25576" s="136"/>
    </row>
    <row r="25577" spans="79:79" ht="24" thickBot="1">
      <c r="CA25577" s="136"/>
    </row>
    <row r="25578" spans="79:79" ht="24" thickBot="1">
      <c r="CA25578" s="136"/>
    </row>
    <row r="25579" spans="79:79" ht="24" thickBot="1">
      <c r="CA25579" s="136"/>
    </row>
    <row r="25580" spans="79:79" ht="24" thickBot="1">
      <c r="CA25580" s="136"/>
    </row>
    <row r="25581" spans="79:79" ht="24" thickBot="1">
      <c r="CA25581" s="136"/>
    </row>
    <row r="25582" spans="79:79" ht="24" thickBot="1">
      <c r="CA25582" s="136"/>
    </row>
    <row r="25583" spans="79:79" ht="24" thickBot="1">
      <c r="CA25583" s="136"/>
    </row>
    <row r="25584" spans="79:79" ht="24" thickBot="1">
      <c r="CA25584" s="136"/>
    </row>
    <row r="25585" spans="79:79" ht="24" thickBot="1">
      <c r="CA25585" s="136"/>
    </row>
    <row r="25586" spans="79:79" ht="24" thickBot="1">
      <c r="CA25586" s="136"/>
    </row>
    <row r="25587" spans="79:79" ht="24" thickBot="1">
      <c r="CA25587" s="136"/>
    </row>
    <row r="25588" spans="79:79" ht="24" thickBot="1">
      <c r="CA25588" s="136"/>
    </row>
    <row r="25589" spans="79:79" ht="24" thickBot="1">
      <c r="CA25589" s="136"/>
    </row>
    <row r="25590" spans="79:79" ht="24" thickBot="1">
      <c r="CA25590" s="136"/>
    </row>
    <row r="25591" spans="79:79" ht="24" thickBot="1">
      <c r="CA25591" s="136"/>
    </row>
    <row r="25592" spans="79:79" ht="24" thickBot="1">
      <c r="CA25592" s="136"/>
    </row>
    <row r="25593" spans="79:79" ht="24" thickBot="1">
      <c r="CA25593" s="136"/>
    </row>
    <row r="25594" spans="79:79" ht="24" thickBot="1">
      <c r="CA25594" s="136"/>
    </row>
    <row r="25595" spans="79:79" ht="24" thickBot="1">
      <c r="CA25595" s="136"/>
    </row>
    <row r="25596" spans="79:79" ht="24" thickBot="1">
      <c r="CA25596" s="136"/>
    </row>
    <row r="25597" spans="79:79" ht="24" thickBot="1">
      <c r="CA25597" s="136"/>
    </row>
    <row r="25598" spans="79:79" ht="24" thickBot="1">
      <c r="CA25598" s="136"/>
    </row>
    <row r="25599" spans="79:79" ht="24" thickBot="1">
      <c r="CA25599" s="136"/>
    </row>
    <row r="25600" spans="79:79" ht="24" thickBot="1">
      <c r="CA25600" s="136"/>
    </row>
    <row r="25601" spans="79:79" ht="24" thickBot="1">
      <c r="CA25601" s="136"/>
    </row>
    <row r="25602" spans="79:79" ht="24" thickBot="1">
      <c r="CA25602" s="136"/>
    </row>
    <row r="25603" spans="79:79" ht="24" thickBot="1">
      <c r="CA25603" s="136"/>
    </row>
    <row r="25604" spans="79:79" ht="24" thickBot="1">
      <c r="CA25604" s="136"/>
    </row>
    <row r="25605" spans="79:79" ht="24" thickBot="1">
      <c r="CA25605" s="136"/>
    </row>
    <row r="25606" spans="79:79" ht="24" thickBot="1">
      <c r="CA25606" s="136"/>
    </row>
    <row r="25607" spans="79:79" ht="24" thickBot="1">
      <c r="CA25607" s="136"/>
    </row>
    <row r="25608" spans="79:79" ht="24" thickBot="1">
      <c r="CA25608" s="136"/>
    </row>
    <row r="25609" spans="79:79" ht="24" thickBot="1">
      <c r="CA25609" s="136"/>
    </row>
    <row r="25610" spans="79:79" ht="24" thickBot="1">
      <c r="CA25610" s="136"/>
    </row>
    <row r="25611" spans="79:79" ht="24" thickBot="1">
      <c r="CA25611" s="136"/>
    </row>
    <row r="25612" spans="79:79" ht="24" thickBot="1">
      <c r="CA25612" s="136"/>
    </row>
    <row r="25613" spans="79:79" ht="24" thickBot="1">
      <c r="CA25613" s="136"/>
    </row>
    <row r="25614" spans="79:79" ht="24" thickBot="1">
      <c r="CA25614" s="136"/>
    </row>
    <row r="25615" spans="79:79" ht="24" thickBot="1">
      <c r="CA25615" s="136"/>
    </row>
    <row r="25616" spans="79:79" ht="24" thickBot="1">
      <c r="CA25616" s="136"/>
    </row>
    <row r="25617" spans="79:79" ht="24" thickBot="1">
      <c r="CA25617" s="136"/>
    </row>
    <row r="25618" spans="79:79" ht="24" thickBot="1">
      <c r="CA25618" s="136"/>
    </row>
    <row r="25619" spans="79:79" ht="24" thickBot="1">
      <c r="CA25619" s="136"/>
    </row>
    <row r="25620" spans="79:79" ht="24" thickBot="1">
      <c r="CA25620" s="136"/>
    </row>
    <row r="25621" spans="79:79" ht="24" thickBot="1">
      <c r="CA25621" s="136"/>
    </row>
    <row r="25622" spans="79:79" ht="24" thickBot="1">
      <c r="CA25622" s="136"/>
    </row>
    <row r="25623" spans="79:79" ht="24" thickBot="1">
      <c r="CA25623" s="136"/>
    </row>
    <row r="25624" spans="79:79" ht="24" thickBot="1">
      <c r="CA25624" s="136"/>
    </row>
    <row r="25625" spans="79:79" ht="24" thickBot="1">
      <c r="CA25625" s="136"/>
    </row>
    <row r="25626" spans="79:79" ht="24" thickBot="1">
      <c r="CA25626" s="136"/>
    </row>
    <row r="25627" spans="79:79" ht="24" thickBot="1">
      <c r="CA25627" s="136"/>
    </row>
    <row r="25628" spans="79:79" ht="24" thickBot="1">
      <c r="CA25628" s="136"/>
    </row>
    <row r="25629" spans="79:79" ht="24" thickBot="1">
      <c r="CA25629" s="136"/>
    </row>
    <row r="25630" spans="79:79" ht="24" thickBot="1">
      <c r="CA25630" s="136"/>
    </row>
    <row r="25631" spans="79:79" ht="24" thickBot="1">
      <c r="CA25631" s="136"/>
    </row>
    <row r="25632" spans="79:79" ht="24" thickBot="1">
      <c r="CA25632" s="136"/>
    </row>
    <row r="25633" spans="79:79" ht="24" thickBot="1">
      <c r="CA25633" s="136"/>
    </row>
    <row r="25634" spans="79:79" ht="24" thickBot="1">
      <c r="CA25634" s="136"/>
    </row>
    <row r="25635" spans="79:79" ht="24" thickBot="1">
      <c r="CA25635" s="136"/>
    </row>
    <row r="25636" spans="79:79" ht="24" thickBot="1">
      <c r="CA25636" s="136"/>
    </row>
    <row r="25637" spans="79:79" ht="24" thickBot="1">
      <c r="CA25637" s="136"/>
    </row>
    <row r="25638" spans="79:79" ht="24" thickBot="1">
      <c r="CA25638" s="136"/>
    </row>
    <row r="25639" spans="79:79" ht="24" thickBot="1">
      <c r="CA25639" s="136"/>
    </row>
    <row r="25640" spans="79:79" ht="24" thickBot="1">
      <c r="CA25640" s="136"/>
    </row>
    <row r="25641" spans="79:79" ht="24" thickBot="1">
      <c r="CA25641" s="136"/>
    </row>
    <row r="25642" spans="79:79" ht="24" thickBot="1">
      <c r="CA25642" s="136"/>
    </row>
    <row r="25643" spans="79:79" ht="24" thickBot="1">
      <c r="CA25643" s="136"/>
    </row>
    <row r="25644" spans="79:79" ht="24" thickBot="1">
      <c r="CA25644" s="136"/>
    </row>
    <row r="25645" spans="79:79" ht="24" thickBot="1">
      <c r="CA25645" s="136"/>
    </row>
    <row r="25646" spans="79:79" ht="24" thickBot="1">
      <c r="CA25646" s="136"/>
    </row>
    <row r="25647" spans="79:79" ht="24" thickBot="1">
      <c r="CA25647" s="136"/>
    </row>
    <row r="25648" spans="79:79" ht="24" thickBot="1">
      <c r="CA25648" s="136"/>
    </row>
    <row r="25649" spans="79:79" ht="24" thickBot="1">
      <c r="CA25649" s="136"/>
    </row>
    <row r="25650" spans="79:79" ht="24" thickBot="1">
      <c r="CA25650" s="136"/>
    </row>
    <row r="25651" spans="79:79" ht="24" thickBot="1">
      <c r="CA25651" s="136"/>
    </row>
    <row r="25652" spans="79:79" ht="24" thickBot="1">
      <c r="CA25652" s="136"/>
    </row>
    <row r="25653" spans="79:79" ht="24" thickBot="1">
      <c r="CA25653" s="136"/>
    </row>
    <row r="25654" spans="79:79" ht="24" thickBot="1">
      <c r="CA25654" s="136"/>
    </row>
    <row r="25655" spans="79:79" ht="24" thickBot="1">
      <c r="CA25655" s="136"/>
    </row>
    <row r="25656" spans="79:79" ht="24" thickBot="1">
      <c r="CA25656" s="136"/>
    </row>
    <row r="25657" spans="79:79" ht="24" thickBot="1">
      <c r="CA25657" s="136"/>
    </row>
    <row r="25658" spans="79:79" ht="24" thickBot="1">
      <c r="CA25658" s="136"/>
    </row>
    <row r="25659" spans="79:79" ht="24" thickBot="1">
      <c r="CA25659" s="136"/>
    </row>
    <row r="25660" spans="79:79" ht="24" thickBot="1">
      <c r="CA25660" s="136"/>
    </row>
    <row r="25661" spans="79:79" ht="24" thickBot="1">
      <c r="CA25661" s="136"/>
    </row>
    <row r="25662" spans="79:79" ht="24" thickBot="1">
      <c r="CA25662" s="136"/>
    </row>
    <row r="25663" spans="79:79" ht="24" thickBot="1">
      <c r="CA25663" s="136"/>
    </row>
    <row r="25664" spans="79:79" ht="24" thickBot="1">
      <c r="CA25664" s="136"/>
    </row>
    <row r="25665" spans="79:79" ht="24" thickBot="1">
      <c r="CA25665" s="136"/>
    </row>
    <row r="25666" spans="79:79" ht="24" thickBot="1">
      <c r="CA25666" s="136"/>
    </row>
    <row r="25667" spans="79:79" ht="24" thickBot="1">
      <c r="CA25667" s="136"/>
    </row>
    <row r="25668" spans="79:79" ht="24" thickBot="1">
      <c r="CA25668" s="136"/>
    </row>
    <row r="25669" spans="79:79" ht="24" thickBot="1">
      <c r="CA25669" s="136"/>
    </row>
    <row r="25670" spans="79:79" ht="24" thickBot="1">
      <c r="CA25670" s="136"/>
    </row>
    <row r="25671" spans="79:79" ht="24" thickBot="1">
      <c r="CA25671" s="136"/>
    </row>
    <row r="25672" spans="79:79" ht="24" thickBot="1">
      <c r="CA25672" s="136"/>
    </row>
    <row r="25673" spans="79:79" ht="24" thickBot="1">
      <c r="CA25673" s="136"/>
    </row>
    <row r="25674" spans="79:79" ht="24" thickBot="1">
      <c r="CA25674" s="136"/>
    </row>
    <row r="25675" spans="79:79" ht="24" thickBot="1">
      <c r="CA25675" s="136"/>
    </row>
    <row r="25676" spans="79:79" ht="24" thickBot="1">
      <c r="CA25676" s="136"/>
    </row>
    <row r="25677" spans="79:79" ht="24" thickBot="1">
      <c r="CA25677" s="136"/>
    </row>
    <row r="25678" spans="79:79" ht="24" thickBot="1">
      <c r="CA25678" s="136"/>
    </row>
    <row r="25679" spans="79:79" ht="24" thickBot="1">
      <c r="CA25679" s="136"/>
    </row>
    <row r="25680" spans="79:79" ht="24" thickBot="1">
      <c r="CA25680" s="136"/>
    </row>
    <row r="25681" spans="79:79" ht="24" thickBot="1">
      <c r="CA25681" s="136"/>
    </row>
    <row r="25682" spans="79:79" ht="24" thickBot="1">
      <c r="CA25682" s="136"/>
    </row>
    <row r="25683" spans="79:79" ht="24" thickBot="1">
      <c r="CA25683" s="136"/>
    </row>
    <row r="25684" spans="79:79" ht="24" thickBot="1">
      <c r="CA25684" s="136"/>
    </row>
    <row r="25685" spans="79:79" ht="24" thickBot="1">
      <c r="CA25685" s="136"/>
    </row>
    <row r="25686" spans="79:79" ht="24" thickBot="1">
      <c r="CA25686" s="136"/>
    </row>
    <row r="25687" spans="79:79" ht="24" thickBot="1">
      <c r="CA25687" s="136"/>
    </row>
    <row r="25688" spans="79:79" ht="24" thickBot="1">
      <c r="CA25688" s="136"/>
    </row>
    <row r="25689" spans="79:79" ht="24" thickBot="1">
      <c r="CA25689" s="136"/>
    </row>
    <row r="25690" spans="79:79" ht="24" thickBot="1">
      <c r="CA25690" s="136"/>
    </row>
    <row r="25691" spans="79:79" ht="24" thickBot="1">
      <c r="CA25691" s="136"/>
    </row>
    <row r="25692" spans="79:79" ht="24" thickBot="1">
      <c r="CA25692" s="136"/>
    </row>
    <row r="25693" spans="79:79" ht="24" thickBot="1">
      <c r="CA25693" s="136"/>
    </row>
    <row r="25694" spans="79:79" ht="24" thickBot="1">
      <c r="CA25694" s="136"/>
    </row>
    <row r="25695" spans="79:79" ht="24" thickBot="1">
      <c r="CA25695" s="136"/>
    </row>
    <row r="25696" spans="79:79" ht="24" thickBot="1">
      <c r="CA25696" s="136"/>
    </row>
    <row r="25697" spans="79:79" ht="24" thickBot="1">
      <c r="CA25697" s="136"/>
    </row>
    <row r="25698" spans="79:79" ht="24" thickBot="1">
      <c r="CA25698" s="136"/>
    </row>
    <row r="25699" spans="79:79" ht="24" thickBot="1">
      <c r="CA25699" s="136"/>
    </row>
    <row r="25700" spans="79:79" ht="24" thickBot="1">
      <c r="CA25700" s="136"/>
    </row>
    <row r="25701" spans="79:79" ht="24" thickBot="1">
      <c r="CA25701" s="136"/>
    </row>
    <row r="25702" spans="79:79" ht="24" thickBot="1">
      <c r="CA25702" s="136"/>
    </row>
    <row r="25703" spans="79:79" ht="24" thickBot="1">
      <c r="CA25703" s="136"/>
    </row>
    <row r="25704" spans="79:79" ht="24" thickBot="1">
      <c r="CA25704" s="136"/>
    </row>
    <row r="25705" spans="79:79" ht="24" thickBot="1">
      <c r="CA25705" s="136"/>
    </row>
    <row r="25706" spans="79:79" ht="24" thickBot="1">
      <c r="CA25706" s="136"/>
    </row>
    <row r="25707" spans="79:79" ht="24" thickBot="1">
      <c r="CA25707" s="136"/>
    </row>
    <row r="25708" spans="79:79" ht="24" thickBot="1">
      <c r="CA25708" s="136"/>
    </row>
    <row r="25709" spans="79:79" ht="24" thickBot="1">
      <c r="CA25709" s="136"/>
    </row>
    <row r="25710" spans="79:79" ht="24" thickBot="1">
      <c r="CA25710" s="136"/>
    </row>
    <row r="25711" spans="79:79" ht="24" thickBot="1">
      <c r="CA25711" s="136"/>
    </row>
    <row r="25712" spans="79:79" ht="24" thickBot="1">
      <c r="CA25712" s="136"/>
    </row>
    <row r="25713" spans="79:79" ht="24" thickBot="1">
      <c r="CA25713" s="136"/>
    </row>
    <row r="25714" spans="79:79" ht="24" thickBot="1">
      <c r="CA25714" s="136"/>
    </row>
    <row r="25715" spans="79:79" ht="24" thickBot="1">
      <c r="CA25715" s="136"/>
    </row>
    <row r="25716" spans="79:79" ht="24" thickBot="1">
      <c r="CA25716" s="136"/>
    </row>
    <row r="25717" spans="79:79" ht="24" thickBot="1">
      <c r="CA25717" s="136"/>
    </row>
    <row r="25718" spans="79:79" ht="24" thickBot="1">
      <c r="CA25718" s="136"/>
    </row>
    <row r="25719" spans="79:79" ht="24" thickBot="1">
      <c r="CA25719" s="136"/>
    </row>
    <row r="25720" spans="79:79" ht="24" thickBot="1">
      <c r="CA25720" s="136"/>
    </row>
    <row r="25721" spans="79:79" ht="24" thickBot="1">
      <c r="CA25721" s="136"/>
    </row>
    <row r="25722" spans="79:79" ht="24" thickBot="1">
      <c r="CA25722" s="136"/>
    </row>
    <row r="25723" spans="79:79" ht="24" thickBot="1">
      <c r="CA25723" s="136"/>
    </row>
    <row r="25724" spans="79:79" ht="24" thickBot="1">
      <c r="CA25724" s="136"/>
    </row>
    <row r="25725" spans="79:79" ht="24" thickBot="1">
      <c r="CA25725" s="136"/>
    </row>
    <row r="25726" spans="79:79" ht="24" thickBot="1">
      <c r="CA25726" s="136"/>
    </row>
    <row r="25727" spans="79:79" ht="24" thickBot="1">
      <c r="CA25727" s="136"/>
    </row>
    <row r="25728" spans="79:79" ht="24" thickBot="1">
      <c r="CA25728" s="136"/>
    </row>
    <row r="25729" spans="79:79" ht="24" thickBot="1">
      <c r="CA25729" s="136"/>
    </row>
    <row r="25730" spans="79:79" ht="24" thickBot="1">
      <c r="CA25730" s="136"/>
    </row>
    <row r="25731" spans="79:79" ht="24" thickBot="1">
      <c r="CA25731" s="136"/>
    </row>
    <row r="25732" spans="79:79" ht="24" thickBot="1">
      <c r="CA25732" s="136"/>
    </row>
    <row r="25733" spans="79:79" ht="24" thickBot="1">
      <c r="CA25733" s="136"/>
    </row>
    <row r="25734" spans="79:79" ht="24" thickBot="1">
      <c r="CA25734" s="136"/>
    </row>
    <row r="25735" spans="79:79" ht="24" thickBot="1">
      <c r="CA25735" s="136"/>
    </row>
    <row r="25736" spans="79:79" ht="24" thickBot="1">
      <c r="CA25736" s="136"/>
    </row>
    <row r="25737" spans="79:79" ht="24" thickBot="1">
      <c r="CA25737" s="136"/>
    </row>
    <row r="25738" spans="79:79" ht="24" thickBot="1">
      <c r="CA25738" s="136"/>
    </row>
    <row r="25739" spans="79:79" ht="24" thickBot="1">
      <c r="CA25739" s="136"/>
    </row>
    <row r="25740" spans="79:79" ht="24" thickBot="1">
      <c r="CA25740" s="136"/>
    </row>
    <row r="25741" spans="79:79" ht="24" thickBot="1">
      <c r="CA25741" s="136"/>
    </row>
    <row r="25742" spans="79:79" ht="24" thickBot="1">
      <c r="CA25742" s="136"/>
    </row>
    <row r="25743" spans="79:79" ht="24" thickBot="1">
      <c r="CA25743" s="136"/>
    </row>
    <row r="25744" spans="79:79" ht="24" thickBot="1">
      <c r="CA25744" s="136"/>
    </row>
    <row r="25745" spans="79:79" ht="24" thickBot="1">
      <c r="CA25745" s="136"/>
    </row>
    <row r="25746" spans="79:79" ht="24" thickBot="1">
      <c r="CA25746" s="136"/>
    </row>
    <row r="25747" spans="79:79" ht="24" thickBot="1">
      <c r="CA25747" s="136"/>
    </row>
    <row r="25748" spans="79:79" ht="24" thickBot="1">
      <c r="CA25748" s="136"/>
    </row>
    <row r="25749" spans="79:79" ht="24" thickBot="1">
      <c r="CA25749" s="136"/>
    </row>
    <row r="25750" spans="79:79" ht="24" thickBot="1">
      <c r="CA25750" s="136"/>
    </row>
    <row r="25751" spans="79:79" ht="24" thickBot="1">
      <c r="CA25751" s="136"/>
    </row>
    <row r="25752" spans="79:79" ht="24" thickBot="1">
      <c r="CA25752" s="136"/>
    </row>
    <row r="25753" spans="79:79" ht="24" thickBot="1">
      <c r="CA25753" s="136"/>
    </row>
    <row r="25754" spans="79:79" ht="24" thickBot="1">
      <c r="CA25754" s="136"/>
    </row>
    <row r="25755" spans="79:79" ht="24" thickBot="1">
      <c r="CA25755" s="136"/>
    </row>
    <row r="25756" spans="79:79" ht="24" thickBot="1">
      <c r="CA25756" s="136"/>
    </row>
    <row r="25757" spans="79:79" ht="24" thickBot="1">
      <c r="CA25757" s="136"/>
    </row>
    <row r="25758" spans="79:79" ht="24" thickBot="1">
      <c r="CA25758" s="136"/>
    </row>
    <row r="25759" spans="79:79" ht="24" thickBot="1">
      <c r="CA25759" s="136"/>
    </row>
    <row r="25760" spans="79:79" ht="24" thickBot="1">
      <c r="CA25760" s="136"/>
    </row>
    <row r="25761" spans="79:79" ht="24" thickBot="1">
      <c r="CA25761" s="136"/>
    </row>
    <row r="25762" spans="79:79" ht="24" thickBot="1">
      <c r="CA25762" s="136"/>
    </row>
    <row r="25763" spans="79:79" ht="24" thickBot="1">
      <c r="CA25763" s="136"/>
    </row>
    <row r="25764" spans="79:79" ht="24" thickBot="1">
      <c r="CA25764" s="136"/>
    </row>
    <row r="25765" spans="79:79" ht="24" thickBot="1">
      <c r="CA25765" s="136"/>
    </row>
    <row r="25766" spans="79:79" ht="24" thickBot="1">
      <c r="CA25766" s="136"/>
    </row>
    <row r="25767" spans="79:79" ht="24" thickBot="1">
      <c r="CA25767" s="136"/>
    </row>
    <row r="25768" spans="79:79" ht="24" thickBot="1">
      <c r="CA25768" s="136"/>
    </row>
    <row r="25769" spans="79:79" ht="24" thickBot="1">
      <c r="CA25769" s="136"/>
    </row>
    <row r="25770" spans="79:79" ht="24" thickBot="1">
      <c r="CA25770" s="136"/>
    </row>
    <row r="25771" spans="79:79" ht="24" thickBot="1">
      <c r="CA25771" s="136"/>
    </row>
    <row r="25772" spans="79:79" ht="24" thickBot="1">
      <c r="CA25772" s="136"/>
    </row>
    <row r="25773" spans="79:79" ht="24" thickBot="1">
      <c r="CA25773" s="136"/>
    </row>
    <row r="25774" spans="79:79" ht="24" thickBot="1">
      <c r="CA25774" s="136"/>
    </row>
    <row r="25775" spans="79:79" ht="24" thickBot="1">
      <c r="CA25775" s="136"/>
    </row>
    <row r="25776" spans="79:79" ht="24" thickBot="1">
      <c r="CA25776" s="136"/>
    </row>
    <row r="25777" spans="79:79" ht="24" thickBot="1">
      <c r="CA25777" s="136"/>
    </row>
    <row r="25778" spans="79:79" ht="24" thickBot="1">
      <c r="CA25778" s="136"/>
    </row>
    <row r="25779" spans="79:79" ht="24" thickBot="1">
      <c r="CA25779" s="136"/>
    </row>
    <row r="25780" spans="79:79" ht="24" thickBot="1">
      <c r="CA25780" s="136"/>
    </row>
    <row r="25781" spans="79:79" ht="24" thickBot="1">
      <c r="CA25781" s="136"/>
    </row>
    <row r="25782" spans="79:79" ht="24" thickBot="1">
      <c r="CA25782" s="136"/>
    </row>
    <row r="25783" spans="79:79" ht="24" thickBot="1">
      <c r="CA25783" s="136"/>
    </row>
    <row r="25784" spans="79:79" ht="24" thickBot="1">
      <c r="CA25784" s="136"/>
    </row>
    <row r="25785" spans="79:79" ht="24" thickBot="1">
      <c r="CA25785" s="136"/>
    </row>
    <row r="25786" spans="79:79" ht="24" thickBot="1">
      <c r="CA25786" s="136"/>
    </row>
    <row r="25787" spans="79:79" ht="24" thickBot="1">
      <c r="CA25787" s="136"/>
    </row>
    <row r="25788" spans="79:79" ht="24" thickBot="1">
      <c r="CA25788" s="136"/>
    </row>
    <row r="25789" spans="79:79" ht="24" thickBot="1">
      <c r="CA25789" s="136"/>
    </row>
    <row r="25790" spans="79:79" ht="24" thickBot="1">
      <c r="CA25790" s="136"/>
    </row>
    <row r="25791" spans="79:79" ht="24" thickBot="1">
      <c r="CA25791" s="136"/>
    </row>
    <row r="25792" spans="79:79" ht="24" thickBot="1">
      <c r="CA25792" s="136"/>
    </row>
    <row r="25793" spans="79:79" ht="24" thickBot="1">
      <c r="CA25793" s="136"/>
    </row>
    <row r="25794" spans="79:79" ht="24" thickBot="1">
      <c r="CA25794" s="136"/>
    </row>
    <row r="25795" spans="79:79" ht="24" thickBot="1">
      <c r="CA25795" s="136"/>
    </row>
    <row r="25796" spans="79:79" ht="24" thickBot="1">
      <c r="CA25796" s="136"/>
    </row>
    <row r="25797" spans="79:79" ht="24" thickBot="1">
      <c r="CA25797" s="136"/>
    </row>
    <row r="25798" spans="79:79" ht="24" thickBot="1">
      <c r="CA25798" s="136"/>
    </row>
    <row r="25799" spans="79:79" ht="24" thickBot="1">
      <c r="CA25799" s="136"/>
    </row>
    <row r="25800" spans="79:79" ht="24" thickBot="1">
      <c r="CA25800" s="136"/>
    </row>
    <row r="25801" spans="79:79" ht="24" thickBot="1">
      <c r="CA25801" s="136"/>
    </row>
    <row r="25802" spans="79:79" ht="24" thickBot="1">
      <c r="CA25802" s="136"/>
    </row>
    <row r="25803" spans="79:79" ht="24" thickBot="1">
      <c r="CA25803" s="136"/>
    </row>
    <row r="25804" spans="79:79" ht="24" thickBot="1">
      <c r="CA25804" s="136"/>
    </row>
    <row r="25805" spans="79:79" ht="24" thickBot="1">
      <c r="CA25805" s="136"/>
    </row>
    <row r="25806" spans="79:79" ht="24" thickBot="1">
      <c r="CA25806" s="136"/>
    </row>
    <row r="25807" spans="79:79" ht="24" thickBot="1">
      <c r="CA25807" s="136"/>
    </row>
    <row r="25808" spans="79:79" ht="24" thickBot="1">
      <c r="CA25808" s="136"/>
    </row>
    <row r="25809" spans="79:79" ht="24" thickBot="1">
      <c r="CA25809" s="136"/>
    </row>
    <row r="25810" spans="79:79" ht="24" thickBot="1">
      <c r="CA25810" s="136"/>
    </row>
    <row r="25811" spans="79:79" ht="24" thickBot="1">
      <c r="CA25811" s="136"/>
    </row>
    <row r="25812" spans="79:79" ht="24" thickBot="1">
      <c r="CA25812" s="136"/>
    </row>
    <row r="25813" spans="79:79" ht="24" thickBot="1">
      <c r="CA25813" s="136"/>
    </row>
    <row r="25814" spans="79:79" ht="24" thickBot="1">
      <c r="CA25814" s="136"/>
    </row>
    <row r="25815" spans="79:79" ht="24" thickBot="1">
      <c r="CA25815" s="136"/>
    </row>
    <row r="25816" spans="79:79" ht="24" thickBot="1">
      <c r="CA25816" s="136"/>
    </row>
    <row r="25817" spans="79:79" ht="24" thickBot="1">
      <c r="CA25817" s="136"/>
    </row>
    <row r="25818" spans="79:79" ht="24" thickBot="1">
      <c r="CA25818" s="136"/>
    </row>
    <row r="25819" spans="79:79" ht="24" thickBot="1">
      <c r="CA25819" s="136"/>
    </row>
    <row r="25820" spans="79:79" ht="24" thickBot="1">
      <c r="CA25820" s="136"/>
    </row>
    <row r="25821" spans="79:79" ht="24" thickBot="1">
      <c r="CA25821" s="136"/>
    </row>
    <row r="25822" spans="79:79" ht="24" thickBot="1">
      <c r="CA25822" s="136"/>
    </row>
    <row r="25823" spans="79:79" ht="24" thickBot="1">
      <c r="CA25823" s="136"/>
    </row>
    <row r="25824" spans="79:79" ht="24" thickBot="1">
      <c r="CA25824" s="136"/>
    </row>
    <row r="25825" spans="79:79" ht="24" thickBot="1">
      <c r="CA25825" s="136"/>
    </row>
    <row r="25826" spans="79:79" ht="24" thickBot="1">
      <c r="CA25826" s="136"/>
    </row>
    <row r="25827" spans="79:79" ht="24" thickBot="1">
      <c r="CA25827" s="136"/>
    </row>
    <row r="25828" spans="79:79" ht="24" thickBot="1">
      <c r="CA25828" s="136"/>
    </row>
    <row r="25829" spans="79:79" ht="24" thickBot="1">
      <c r="CA25829" s="136"/>
    </row>
    <row r="25830" spans="79:79" ht="24" thickBot="1">
      <c r="CA25830" s="136"/>
    </row>
    <row r="25831" spans="79:79" ht="24" thickBot="1">
      <c r="CA25831" s="136"/>
    </row>
    <row r="25832" spans="79:79" ht="24" thickBot="1">
      <c r="CA25832" s="136"/>
    </row>
    <row r="25833" spans="79:79" ht="24" thickBot="1">
      <c r="CA25833" s="136"/>
    </row>
    <row r="25834" spans="79:79" ht="24" thickBot="1">
      <c r="CA25834" s="136"/>
    </row>
    <row r="25835" spans="79:79" ht="24" thickBot="1">
      <c r="CA25835" s="136"/>
    </row>
    <row r="25836" spans="79:79" ht="24" thickBot="1">
      <c r="CA25836" s="136"/>
    </row>
    <row r="25837" spans="79:79" ht="24" thickBot="1">
      <c r="CA25837" s="136"/>
    </row>
    <row r="25838" spans="79:79" ht="24" thickBot="1">
      <c r="CA25838" s="136"/>
    </row>
    <row r="25839" spans="79:79" ht="24" thickBot="1">
      <c r="CA25839" s="136"/>
    </row>
    <row r="25840" spans="79:79" ht="24" thickBot="1">
      <c r="CA25840" s="136"/>
    </row>
    <row r="25841" spans="79:79" ht="24" thickBot="1">
      <c r="CA25841" s="136"/>
    </row>
    <row r="25842" spans="79:79" ht="24" thickBot="1">
      <c r="CA25842" s="136"/>
    </row>
    <row r="25843" spans="79:79" ht="24" thickBot="1">
      <c r="CA25843" s="136"/>
    </row>
    <row r="25844" spans="79:79" ht="24" thickBot="1">
      <c r="CA25844" s="136"/>
    </row>
    <row r="25845" spans="79:79" ht="24" thickBot="1">
      <c r="CA25845" s="136"/>
    </row>
    <row r="25846" spans="79:79" ht="24" thickBot="1">
      <c r="CA25846" s="136"/>
    </row>
    <row r="25847" spans="79:79" ht="24" thickBot="1">
      <c r="CA25847" s="136"/>
    </row>
    <row r="25848" spans="79:79" ht="24" thickBot="1">
      <c r="CA25848" s="136"/>
    </row>
    <row r="25849" spans="79:79" ht="24" thickBot="1">
      <c r="CA25849" s="136"/>
    </row>
    <row r="25850" spans="79:79" ht="24" thickBot="1">
      <c r="CA25850" s="136"/>
    </row>
    <row r="25851" spans="79:79" ht="24" thickBot="1">
      <c r="CA25851" s="136"/>
    </row>
    <row r="25852" spans="79:79" ht="24" thickBot="1">
      <c r="CA25852" s="136"/>
    </row>
    <row r="25853" spans="79:79" ht="24" thickBot="1">
      <c r="CA25853" s="136"/>
    </row>
    <row r="25854" spans="79:79" ht="24" thickBot="1">
      <c r="CA25854" s="136"/>
    </row>
    <row r="25855" spans="79:79" ht="24" thickBot="1">
      <c r="CA25855" s="136"/>
    </row>
    <row r="25856" spans="79:79" ht="24" thickBot="1">
      <c r="CA25856" s="136"/>
    </row>
    <row r="25857" spans="79:79" ht="24" thickBot="1">
      <c r="CA25857" s="136"/>
    </row>
    <row r="25858" spans="79:79" ht="24" thickBot="1">
      <c r="CA25858" s="136"/>
    </row>
    <row r="25859" spans="79:79" ht="24" thickBot="1">
      <c r="CA25859" s="136"/>
    </row>
    <row r="25860" spans="79:79" ht="24" thickBot="1">
      <c r="CA25860" s="136"/>
    </row>
    <row r="25861" spans="79:79" ht="24" thickBot="1">
      <c r="CA25861" s="136"/>
    </row>
    <row r="25862" spans="79:79" ht="24" thickBot="1">
      <c r="CA25862" s="136"/>
    </row>
    <row r="25863" spans="79:79" ht="24" thickBot="1">
      <c r="CA25863" s="136"/>
    </row>
    <row r="25864" spans="79:79" ht="24" thickBot="1">
      <c r="CA25864" s="136"/>
    </row>
    <row r="25865" spans="79:79" ht="24" thickBot="1">
      <c r="CA25865" s="136"/>
    </row>
    <row r="25866" spans="79:79" ht="24" thickBot="1">
      <c r="CA25866" s="136"/>
    </row>
    <row r="25867" spans="79:79" ht="24" thickBot="1">
      <c r="CA25867" s="136"/>
    </row>
    <row r="25868" spans="79:79" ht="24" thickBot="1">
      <c r="CA25868" s="136"/>
    </row>
    <row r="25869" spans="79:79" ht="24" thickBot="1">
      <c r="CA25869" s="136"/>
    </row>
    <row r="25870" spans="79:79" ht="24" thickBot="1">
      <c r="CA25870" s="136"/>
    </row>
    <row r="25871" spans="79:79" ht="24" thickBot="1">
      <c r="CA25871" s="136"/>
    </row>
    <row r="25872" spans="79:79" ht="24" thickBot="1">
      <c r="CA25872" s="136"/>
    </row>
    <row r="25873" spans="79:79" ht="24" thickBot="1">
      <c r="CA25873" s="136"/>
    </row>
    <row r="25874" spans="79:79" ht="24" thickBot="1">
      <c r="CA25874" s="136"/>
    </row>
    <row r="25875" spans="79:79" ht="24" thickBot="1">
      <c r="CA25875" s="136"/>
    </row>
    <row r="25876" spans="79:79" ht="24" thickBot="1">
      <c r="CA25876" s="136"/>
    </row>
    <row r="25877" spans="79:79" ht="24" thickBot="1">
      <c r="CA25877" s="136"/>
    </row>
    <row r="25878" spans="79:79" ht="24" thickBot="1">
      <c r="CA25878" s="136"/>
    </row>
    <row r="25879" spans="79:79" ht="24" thickBot="1">
      <c r="CA25879" s="136"/>
    </row>
    <row r="25880" spans="79:79" ht="24" thickBot="1">
      <c r="CA25880" s="136"/>
    </row>
    <row r="25881" spans="79:79" ht="24" thickBot="1">
      <c r="CA25881" s="136"/>
    </row>
    <row r="25882" spans="79:79" ht="24" thickBot="1">
      <c r="CA25882" s="136"/>
    </row>
    <row r="25883" spans="79:79" ht="24" thickBot="1">
      <c r="CA25883" s="136"/>
    </row>
    <row r="25884" spans="79:79" ht="24" thickBot="1">
      <c r="CA25884" s="136"/>
    </row>
    <row r="25885" spans="79:79" ht="24" thickBot="1">
      <c r="CA25885" s="136"/>
    </row>
    <row r="25886" spans="79:79" ht="24" thickBot="1">
      <c r="CA25886" s="136"/>
    </row>
    <row r="25887" spans="79:79" ht="24" thickBot="1">
      <c r="CA25887" s="136"/>
    </row>
    <row r="25888" spans="79:79" ht="24" thickBot="1">
      <c r="CA25888" s="136"/>
    </row>
    <row r="25889" spans="79:79" ht="24" thickBot="1">
      <c r="CA25889" s="136"/>
    </row>
    <row r="25890" spans="79:79" ht="24" thickBot="1">
      <c r="CA25890" s="136"/>
    </row>
    <row r="25891" spans="79:79" ht="24" thickBot="1">
      <c r="CA25891" s="136"/>
    </row>
    <row r="25892" spans="79:79" ht="24" thickBot="1">
      <c r="CA25892" s="136"/>
    </row>
    <row r="25893" spans="79:79" ht="24" thickBot="1">
      <c r="CA25893" s="136"/>
    </row>
    <row r="25894" spans="79:79" ht="24" thickBot="1">
      <c r="CA25894" s="136"/>
    </row>
    <row r="25895" spans="79:79" ht="24" thickBot="1">
      <c r="CA25895" s="136"/>
    </row>
    <row r="25896" spans="79:79" ht="24" thickBot="1">
      <c r="CA25896" s="136"/>
    </row>
    <row r="25897" spans="79:79" ht="24" thickBot="1">
      <c r="CA25897" s="136"/>
    </row>
    <row r="25898" spans="79:79" ht="24" thickBot="1">
      <c r="CA25898" s="136"/>
    </row>
    <row r="25899" spans="79:79" ht="24" thickBot="1">
      <c r="CA25899" s="136"/>
    </row>
    <row r="25900" spans="79:79" ht="24" thickBot="1">
      <c r="CA25900" s="136"/>
    </row>
    <row r="25901" spans="79:79" ht="24" thickBot="1">
      <c r="CA25901" s="136"/>
    </row>
    <row r="25902" spans="79:79" ht="24" thickBot="1">
      <c r="CA25902" s="136"/>
    </row>
    <row r="25903" spans="79:79" ht="24" thickBot="1">
      <c r="CA25903" s="136"/>
    </row>
    <row r="25904" spans="79:79" ht="24" thickBot="1">
      <c r="CA25904" s="136"/>
    </row>
    <row r="25905" spans="79:79" ht="24" thickBot="1">
      <c r="CA25905" s="136"/>
    </row>
    <row r="25906" spans="79:79" ht="24" thickBot="1">
      <c r="CA25906" s="136"/>
    </row>
    <row r="25907" spans="79:79" ht="24" thickBot="1">
      <c r="CA25907" s="136"/>
    </row>
    <row r="25908" spans="79:79" ht="24" thickBot="1">
      <c r="CA25908" s="136"/>
    </row>
    <row r="25909" spans="79:79" ht="24" thickBot="1">
      <c r="CA25909" s="136"/>
    </row>
    <row r="25910" spans="79:79" ht="24" thickBot="1">
      <c r="CA25910" s="136"/>
    </row>
    <row r="25911" spans="79:79" ht="24" thickBot="1">
      <c r="CA25911" s="136"/>
    </row>
    <row r="25912" spans="79:79" ht="24" thickBot="1">
      <c r="CA25912" s="136"/>
    </row>
    <row r="25913" spans="79:79" ht="24" thickBot="1">
      <c r="CA25913" s="136"/>
    </row>
    <row r="25914" spans="79:79" ht="24" thickBot="1">
      <c r="CA25914" s="136"/>
    </row>
    <row r="25915" spans="79:79" ht="24" thickBot="1">
      <c r="CA25915" s="136"/>
    </row>
    <row r="25916" spans="79:79" ht="24" thickBot="1">
      <c r="CA25916" s="136"/>
    </row>
    <row r="25917" spans="79:79" ht="24" thickBot="1">
      <c r="CA25917" s="136"/>
    </row>
    <row r="25918" spans="79:79" ht="24" thickBot="1">
      <c r="CA25918" s="136"/>
    </row>
    <row r="25919" spans="79:79" ht="24" thickBot="1">
      <c r="CA25919" s="136"/>
    </row>
    <row r="25920" spans="79:79" ht="24" thickBot="1">
      <c r="CA25920" s="136"/>
    </row>
    <row r="25921" spans="79:79" ht="24" thickBot="1">
      <c r="CA25921" s="136"/>
    </row>
    <row r="25922" spans="79:79" ht="24" thickBot="1">
      <c r="CA25922" s="136"/>
    </row>
    <row r="25923" spans="79:79" ht="24" thickBot="1">
      <c r="CA25923" s="136"/>
    </row>
    <row r="25924" spans="79:79" ht="24" thickBot="1">
      <c r="CA25924" s="136"/>
    </row>
    <row r="25925" spans="79:79" ht="24" thickBot="1">
      <c r="CA25925" s="136"/>
    </row>
    <row r="25926" spans="79:79" ht="24" thickBot="1">
      <c r="CA25926" s="136"/>
    </row>
    <row r="25927" spans="79:79" ht="24" thickBot="1">
      <c r="CA25927" s="136"/>
    </row>
    <row r="25928" spans="79:79" ht="24" thickBot="1">
      <c r="CA25928" s="136"/>
    </row>
    <row r="25929" spans="79:79" ht="24" thickBot="1">
      <c r="CA25929" s="136"/>
    </row>
    <row r="25930" spans="79:79" ht="24" thickBot="1">
      <c r="CA25930" s="136"/>
    </row>
    <row r="25931" spans="79:79" ht="24" thickBot="1">
      <c r="CA25931" s="136"/>
    </row>
    <row r="25932" spans="79:79" ht="24" thickBot="1">
      <c r="CA25932" s="136"/>
    </row>
    <row r="25933" spans="79:79" ht="24" thickBot="1">
      <c r="CA25933" s="136"/>
    </row>
    <row r="25934" spans="79:79" ht="24" thickBot="1">
      <c r="CA25934" s="136"/>
    </row>
    <row r="25935" spans="79:79" ht="24" thickBot="1">
      <c r="CA25935" s="136"/>
    </row>
    <row r="25936" spans="79:79" ht="24" thickBot="1">
      <c r="CA25936" s="136"/>
    </row>
    <row r="25937" spans="79:79" ht="24" thickBot="1">
      <c r="CA25937" s="136"/>
    </row>
    <row r="25938" spans="79:79" ht="24" thickBot="1">
      <c r="CA25938" s="136"/>
    </row>
    <row r="25939" spans="79:79" ht="24" thickBot="1">
      <c r="CA25939" s="136"/>
    </row>
    <row r="25940" spans="79:79" ht="24" thickBot="1">
      <c r="CA25940" s="136"/>
    </row>
    <row r="25941" spans="79:79" ht="24" thickBot="1">
      <c r="CA25941" s="136"/>
    </row>
    <row r="25942" spans="79:79" ht="24" thickBot="1">
      <c r="CA25942" s="136"/>
    </row>
    <row r="25943" spans="79:79" ht="24" thickBot="1">
      <c r="CA25943" s="136"/>
    </row>
    <row r="25944" spans="79:79" ht="24" thickBot="1">
      <c r="CA25944" s="136"/>
    </row>
    <row r="25945" spans="79:79" ht="24" thickBot="1">
      <c r="CA25945" s="136"/>
    </row>
    <row r="25946" spans="79:79" ht="24" thickBot="1">
      <c r="CA25946" s="136"/>
    </row>
    <row r="25947" spans="79:79" ht="24" thickBot="1">
      <c r="CA25947" s="136"/>
    </row>
    <row r="25948" spans="79:79" ht="24" thickBot="1">
      <c r="CA25948" s="136"/>
    </row>
    <row r="25949" spans="79:79" ht="24" thickBot="1">
      <c r="CA25949" s="136"/>
    </row>
    <row r="25950" spans="79:79" ht="24" thickBot="1">
      <c r="CA25950" s="136"/>
    </row>
    <row r="25951" spans="79:79" ht="24" thickBot="1">
      <c r="CA25951" s="136"/>
    </row>
    <row r="25952" spans="79:79" ht="24" thickBot="1">
      <c r="CA25952" s="136"/>
    </row>
    <row r="25953" spans="79:79" ht="24" thickBot="1">
      <c r="CA25953" s="136"/>
    </row>
    <row r="25954" spans="79:79" ht="24" thickBot="1">
      <c r="CA25954" s="136"/>
    </row>
    <row r="25955" spans="79:79" ht="24" thickBot="1">
      <c r="CA25955" s="136"/>
    </row>
    <row r="25956" spans="79:79" ht="24" thickBot="1">
      <c r="CA25956" s="136"/>
    </row>
    <row r="25957" spans="79:79" ht="24" thickBot="1">
      <c r="CA25957" s="136"/>
    </row>
    <row r="25958" spans="79:79" ht="24" thickBot="1">
      <c r="CA25958" s="136"/>
    </row>
    <row r="25959" spans="79:79" ht="24" thickBot="1">
      <c r="CA25959" s="136"/>
    </row>
    <row r="25960" spans="79:79" ht="24" thickBot="1">
      <c r="CA25960" s="136"/>
    </row>
    <row r="25961" spans="79:79" ht="24" thickBot="1">
      <c r="CA25961" s="136"/>
    </row>
    <row r="25962" spans="79:79" ht="24" thickBot="1">
      <c r="CA25962" s="136"/>
    </row>
    <row r="25963" spans="79:79" ht="24" thickBot="1">
      <c r="CA25963" s="136"/>
    </row>
    <row r="25964" spans="79:79" ht="24" thickBot="1">
      <c r="CA25964" s="136"/>
    </row>
    <row r="25965" spans="79:79" ht="24" thickBot="1">
      <c r="CA25965" s="136"/>
    </row>
    <row r="25966" spans="79:79" ht="24" thickBot="1">
      <c r="CA25966" s="136"/>
    </row>
    <row r="25967" spans="79:79" ht="24" thickBot="1">
      <c r="CA25967" s="136"/>
    </row>
    <row r="25968" spans="79:79" ht="24" thickBot="1">
      <c r="CA25968" s="136"/>
    </row>
    <row r="25969" spans="79:79" ht="24" thickBot="1">
      <c r="CA25969" s="136"/>
    </row>
    <row r="25970" spans="79:79" ht="24" thickBot="1">
      <c r="CA25970" s="136"/>
    </row>
    <row r="25971" spans="79:79" ht="24" thickBot="1">
      <c r="CA25971" s="136"/>
    </row>
    <row r="25972" spans="79:79" ht="24" thickBot="1">
      <c r="CA25972" s="136"/>
    </row>
    <row r="25973" spans="79:79" ht="24" thickBot="1">
      <c r="CA25973" s="136"/>
    </row>
    <row r="25974" spans="79:79" ht="24" thickBot="1">
      <c r="CA25974" s="136"/>
    </row>
    <row r="25975" spans="79:79" ht="24" thickBot="1">
      <c r="CA25975" s="136"/>
    </row>
    <row r="25976" spans="79:79" ht="24" thickBot="1">
      <c r="CA25976" s="136"/>
    </row>
    <row r="25977" spans="79:79" ht="24" thickBot="1">
      <c r="CA25977" s="136"/>
    </row>
    <row r="25978" spans="79:79" ht="24" thickBot="1">
      <c r="CA25978" s="136"/>
    </row>
    <row r="25979" spans="79:79" ht="24" thickBot="1">
      <c r="CA25979" s="136"/>
    </row>
    <row r="25980" spans="79:79" ht="24" thickBot="1">
      <c r="CA25980" s="136"/>
    </row>
    <row r="25981" spans="79:79" ht="24" thickBot="1">
      <c r="CA25981" s="136"/>
    </row>
    <row r="25982" spans="79:79" ht="24" thickBot="1">
      <c r="CA25982" s="136"/>
    </row>
    <row r="25983" spans="79:79" ht="24" thickBot="1">
      <c r="CA25983" s="136"/>
    </row>
    <row r="25984" spans="79:79" ht="24" thickBot="1">
      <c r="CA25984" s="136"/>
    </row>
    <row r="25985" spans="79:79" ht="24" thickBot="1">
      <c r="CA25985" s="136"/>
    </row>
    <row r="25986" spans="79:79" ht="24" thickBot="1">
      <c r="CA25986" s="136"/>
    </row>
    <row r="25987" spans="79:79" ht="24" thickBot="1">
      <c r="CA25987" s="136"/>
    </row>
    <row r="25988" spans="79:79" ht="24" thickBot="1">
      <c r="CA25988" s="136"/>
    </row>
    <row r="25989" spans="79:79" ht="24" thickBot="1">
      <c r="CA25989" s="136"/>
    </row>
    <row r="25990" spans="79:79" ht="24" thickBot="1">
      <c r="CA25990" s="136"/>
    </row>
    <row r="25991" spans="79:79" ht="24" thickBot="1">
      <c r="CA25991" s="136"/>
    </row>
    <row r="25992" spans="79:79" ht="24" thickBot="1">
      <c r="CA25992" s="136"/>
    </row>
    <row r="25993" spans="79:79" ht="24" thickBot="1">
      <c r="CA25993" s="136"/>
    </row>
    <row r="25994" spans="79:79" ht="24" thickBot="1">
      <c r="CA25994" s="136"/>
    </row>
    <row r="25995" spans="79:79" ht="24" thickBot="1">
      <c r="CA25995" s="136"/>
    </row>
    <row r="25996" spans="79:79" ht="24" thickBot="1">
      <c r="CA25996" s="136"/>
    </row>
    <row r="25997" spans="79:79" ht="24" thickBot="1">
      <c r="CA25997" s="136"/>
    </row>
    <row r="25998" spans="79:79" ht="24" thickBot="1">
      <c r="CA25998" s="136"/>
    </row>
    <row r="25999" spans="79:79" ht="24" thickBot="1">
      <c r="CA25999" s="136"/>
    </row>
    <row r="26000" spans="79:79" ht="24" thickBot="1">
      <c r="CA26000" s="136"/>
    </row>
    <row r="26001" spans="79:79" ht="24" thickBot="1">
      <c r="CA26001" s="136"/>
    </row>
    <row r="26002" spans="79:79" ht="24" thickBot="1">
      <c r="CA26002" s="136"/>
    </row>
    <row r="26003" spans="79:79" ht="24" thickBot="1">
      <c r="CA26003" s="136"/>
    </row>
    <row r="26004" spans="79:79" ht="24" thickBot="1">
      <c r="CA26004" s="136"/>
    </row>
    <row r="26005" spans="79:79" ht="24" thickBot="1">
      <c r="CA26005" s="136"/>
    </row>
    <row r="26006" spans="79:79" ht="24" thickBot="1">
      <c r="CA26006" s="136"/>
    </row>
    <row r="26007" spans="79:79" ht="24" thickBot="1">
      <c r="CA26007" s="136"/>
    </row>
    <row r="26008" spans="79:79" ht="24" thickBot="1">
      <c r="CA26008" s="136"/>
    </row>
    <row r="26009" spans="79:79" ht="24" thickBot="1">
      <c r="CA26009" s="136"/>
    </row>
    <row r="26010" spans="79:79" ht="24" thickBot="1">
      <c r="CA26010" s="136"/>
    </row>
    <row r="26011" spans="79:79" ht="24" thickBot="1">
      <c r="CA26011" s="136"/>
    </row>
    <row r="26012" spans="79:79" ht="24" thickBot="1">
      <c r="CA26012" s="136"/>
    </row>
    <row r="26013" spans="79:79" ht="24" thickBot="1">
      <c r="CA26013" s="136"/>
    </row>
    <row r="26014" spans="79:79" ht="24" thickBot="1">
      <c r="CA26014" s="136"/>
    </row>
    <row r="26015" spans="79:79" ht="24" thickBot="1">
      <c r="CA26015" s="136"/>
    </row>
    <row r="26016" spans="79:79" ht="24" thickBot="1">
      <c r="CA26016" s="136"/>
    </row>
    <row r="26017" spans="79:79" ht="24" thickBot="1">
      <c r="CA26017" s="136"/>
    </row>
    <row r="26018" spans="79:79" ht="24" thickBot="1">
      <c r="CA26018" s="136"/>
    </row>
    <row r="26019" spans="79:79" ht="24" thickBot="1">
      <c r="CA26019" s="136"/>
    </row>
    <row r="26020" spans="79:79" ht="24" thickBot="1">
      <c r="CA26020" s="136"/>
    </row>
    <row r="26021" spans="79:79" ht="24" thickBot="1">
      <c r="CA26021" s="136"/>
    </row>
    <row r="26022" spans="79:79" ht="24" thickBot="1">
      <c r="CA26022" s="136"/>
    </row>
    <row r="26023" spans="79:79" ht="24" thickBot="1">
      <c r="CA26023" s="136"/>
    </row>
    <row r="26024" spans="79:79" ht="24" thickBot="1">
      <c r="CA26024" s="136"/>
    </row>
    <row r="26025" spans="79:79" ht="24" thickBot="1">
      <c r="CA26025" s="136"/>
    </row>
    <row r="26026" spans="79:79" ht="24" thickBot="1">
      <c r="CA26026" s="136"/>
    </row>
    <row r="26027" spans="79:79" ht="24" thickBot="1">
      <c r="CA26027" s="136"/>
    </row>
    <row r="26028" spans="79:79" ht="24" thickBot="1">
      <c r="CA26028" s="136"/>
    </row>
    <row r="26029" spans="79:79" ht="24" thickBot="1">
      <c r="CA26029" s="136"/>
    </row>
    <row r="26030" spans="79:79" ht="24" thickBot="1">
      <c r="CA26030" s="136"/>
    </row>
    <row r="26031" spans="79:79" ht="24" thickBot="1">
      <c r="CA26031" s="136"/>
    </row>
    <row r="26032" spans="79:79" ht="24" thickBot="1">
      <c r="CA26032" s="136"/>
    </row>
    <row r="26033" spans="79:79" ht="24" thickBot="1">
      <c r="CA26033" s="136"/>
    </row>
    <row r="26034" spans="79:79" ht="24" thickBot="1">
      <c r="CA26034" s="136"/>
    </row>
    <row r="26035" spans="79:79" ht="24" thickBot="1">
      <c r="CA26035" s="136"/>
    </row>
    <row r="26036" spans="79:79" ht="24" thickBot="1">
      <c r="CA26036" s="136"/>
    </row>
    <row r="26037" spans="79:79" ht="24" thickBot="1">
      <c r="CA26037" s="136"/>
    </row>
    <row r="26038" spans="79:79" ht="24" thickBot="1">
      <c r="CA26038" s="136"/>
    </row>
    <row r="26039" spans="79:79" ht="24" thickBot="1">
      <c r="CA26039" s="136"/>
    </row>
    <row r="26040" spans="79:79" ht="24" thickBot="1">
      <c r="CA26040" s="136"/>
    </row>
    <row r="26041" spans="79:79" ht="24" thickBot="1">
      <c r="CA26041" s="136"/>
    </row>
    <row r="26042" spans="79:79" ht="24" thickBot="1">
      <c r="CA26042" s="136"/>
    </row>
    <row r="26043" spans="79:79" ht="24" thickBot="1">
      <c r="CA26043" s="136"/>
    </row>
    <row r="26044" spans="79:79" ht="24" thickBot="1">
      <c r="CA26044" s="136"/>
    </row>
    <row r="26045" spans="79:79" ht="24" thickBot="1">
      <c r="CA26045" s="136"/>
    </row>
    <row r="26046" spans="79:79" ht="24" thickBot="1">
      <c r="CA26046" s="136"/>
    </row>
    <row r="26047" spans="79:79" ht="24" thickBot="1">
      <c r="CA26047" s="136"/>
    </row>
    <row r="26048" spans="79:79" ht="24" thickBot="1">
      <c r="CA26048" s="136"/>
    </row>
    <row r="26049" spans="79:79" ht="24" thickBot="1">
      <c r="CA26049" s="136"/>
    </row>
    <row r="26050" spans="79:79" ht="24" thickBot="1">
      <c r="CA26050" s="136"/>
    </row>
    <row r="26051" spans="79:79" ht="24" thickBot="1">
      <c r="CA26051" s="136"/>
    </row>
    <row r="26052" spans="79:79" ht="24" thickBot="1">
      <c r="CA26052" s="136"/>
    </row>
    <row r="26053" spans="79:79" ht="24" thickBot="1">
      <c r="CA26053" s="136"/>
    </row>
    <row r="26054" spans="79:79" ht="24" thickBot="1">
      <c r="CA26054" s="136"/>
    </row>
    <row r="26055" spans="79:79" ht="24" thickBot="1">
      <c r="CA26055" s="136"/>
    </row>
    <row r="26056" spans="79:79" ht="24" thickBot="1">
      <c r="CA26056" s="136"/>
    </row>
    <row r="26057" spans="79:79" ht="24" thickBot="1">
      <c r="CA26057" s="136"/>
    </row>
    <row r="26058" spans="79:79" ht="24" thickBot="1">
      <c r="CA26058" s="136"/>
    </row>
    <row r="26059" spans="79:79" ht="24" thickBot="1">
      <c r="CA26059" s="136"/>
    </row>
    <row r="26060" spans="79:79" ht="24" thickBot="1">
      <c r="CA26060" s="136"/>
    </row>
    <row r="26061" spans="79:79" ht="24" thickBot="1">
      <c r="CA26061" s="136"/>
    </row>
    <row r="26062" spans="79:79" ht="24" thickBot="1">
      <c r="CA26062" s="136"/>
    </row>
    <row r="26063" spans="79:79" ht="24" thickBot="1">
      <c r="CA26063" s="136"/>
    </row>
    <row r="26064" spans="79:79" ht="24" thickBot="1">
      <c r="CA26064" s="136"/>
    </row>
    <row r="26065" spans="79:79" ht="24" thickBot="1">
      <c r="CA26065" s="136"/>
    </row>
    <row r="26066" spans="79:79" ht="24" thickBot="1">
      <c r="CA26066" s="136"/>
    </row>
    <row r="26067" spans="79:79" ht="24" thickBot="1">
      <c r="CA26067" s="136"/>
    </row>
    <row r="26068" spans="79:79" ht="24" thickBot="1">
      <c r="CA26068" s="136"/>
    </row>
    <row r="26069" spans="79:79" ht="24" thickBot="1">
      <c r="CA26069" s="136"/>
    </row>
    <row r="26070" spans="79:79" ht="24" thickBot="1">
      <c r="CA26070" s="136"/>
    </row>
    <row r="26071" spans="79:79" ht="24" thickBot="1">
      <c r="CA26071" s="136"/>
    </row>
    <row r="26072" spans="79:79" ht="24" thickBot="1">
      <c r="CA26072" s="136"/>
    </row>
    <row r="26073" spans="79:79" ht="24" thickBot="1">
      <c r="CA26073" s="136"/>
    </row>
    <row r="26074" spans="79:79" ht="24" thickBot="1">
      <c r="CA26074" s="136"/>
    </row>
    <row r="26075" spans="79:79" ht="24" thickBot="1">
      <c r="CA26075" s="136"/>
    </row>
    <row r="26076" spans="79:79" ht="24" thickBot="1">
      <c r="CA26076" s="136"/>
    </row>
    <row r="26077" spans="79:79" ht="24" thickBot="1">
      <c r="CA26077" s="136"/>
    </row>
    <row r="26078" spans="79:79" ht="24" thickBot="1">
      <c r="CA26078" s="136"/>
    </row>
    <row r="26079" spans="79:79" ht="24" thickBot="1">
      <c r="CA26079" s="136"/>
    </row>
    <row r="26080" spans="79:79" ht="24" thickBot="1">
      <c r="CA26080" s="136"/>
    </row>
    <row r="26081" spans="79:79" ht="24" thickBot="1">
      <c r="CA26081" s="136"/>
    </row>
    <row r="26082" spans="79:79" ht="24" thickBot="1">
      <c r="CA26082" s="136"/>
    </row>
    <row r="26083" spans="79:79" ht="24" thickBot="1">
      <c r="CA26083" s="136"/>
    </row>
    <row r="26084" spans="79:79" ht="24" thickBot="1">
      <c r="CA26084" s="136"/>
    </row>
    <row r="26085" spans="79:79" ht="24" thickBot="1">
      <c r="CA26085" s="136"/>
    </row>
    <row r="26086" spans="79:79" ht="24" thickBot="1">
      <c r="CA26086" s="136"/>
    </row>
    <row r="26087" spans="79:79" ht="24" thickBot="1">
      <c r="CA26087" s="136"/>
    </row>
    <row r="26088" spans="79:79" ht="24" thickBot="1">
      <c r="CA26088" s="136"/>
    </row>
    <row r="26089" spans="79:79" ht="24" thickBot="1">
      <c r="CA26089" s="136"/>
    </row>
    <row r="26090" spans="79:79" ht="24" thickBot="1">
      <c r="CA26090" s="136"/>
    </row>
    <row r="26091" spans="79:79" ht="24" thickBot="1">
      <c r="CA26091" s="136"/>
    </row>
    <row r="26092" spans="79:79" ht="24" thickBot="1">
      <c r="CA26092" s="136"/>
    </row>
    <row r="26093" spans="79:79" ht="24" thickBot="1">
      <c r="CA26093" s="136"/>
    </row>
    <row r="26094" spans="79:79" ht="24" thickBot="1">
      <c r="CA26094" s="136"/>
    </row>
    <row r="26095" spans="79:79" ht="24" thickBot="1">
      <c r="CA26095" s="136"/>
    </row>
    <row r="26096" spans="79:79" ht="24" thickBot="1">
      <c r="CA26096" s="136"/>
    </row>
    <row r="26097" spans="79:79" ht="24" thickBot="1">
      <c r="CA26097" s="136"/>
    </row>
    <row r="26098" spans="79:79" ht="24" thickBot="1">
      <c r="CA26098" s="136"/>
    </row>
    <row r="26099" spans="79:79" ht="24" thickBot="1">
      <c r="CA26099" s="136"/>
    </row>
    <row r="26100" spans="79:79" ht="24" thickBot="1">
      <c r="CA26100" s="136"/>
    </row>
    <row r="26101" spans="79:79" ht="24" thickBot="1">
      <c r="CA26101" s="136"/>
    </row>
    <row r="26102" spans="79:79" ht="24" thickBot="1">
      <c r="CA26102" s="136"/>
    </row>
    <row r="26103" spans="79:79" ht="24" thickBot="1">
      <c r="CA26103" s="136"/>
    </row>
    <row r="26104" spans="79:79" ht="24" thickBot="1">
      <c r="CA26104" s="136"/>
    </row>
    <row r="26105" spans="79:79" ht="24" thickBot="1">
      <c r="CA26105" s="136"/>
    </row>
    <row r="26106" spans="79:79" ht="24" thickBot="1">
      <c r="CA26106" s="136"/>
    </row>
    <row r="26107" spans="79:79" ht="24" thickBot="1">
      <c r="CA26107" s="136"/>
    </row>
    <row r="26108" spans="79:79" ht="24" thickBot="1">
      <c r="CA26108" s="136"/>
    </row>
    <row r="26109" spans="79:79" ht="24" thickBot="1">
      <c r="CA26109" s="136"/>
    </row>
    <row r="26110" spans="79:79" ht="24" thickBot="1">
      <c r="CA26110" s="136"/>
    </row>
    <row r="26111" spans="79:79" ht="24" thickBot="1">
      <c r="CA26111" s="136"/>
    </row>
    <row r="26112" spans="79:79" ht="24" thickBot="1">
      <c r="CA26112" s="136"/>
    </row>
    <row r="26113" spans="79:79" ht="24" thickBot="1">
      <c r="CA26113" s="136"/>
    </row>
    <row r="26114" spans="79:79" ht="24" thickBot="1">
      <c r="CA26114" s="136"/>
    </row>
    <row r="26115" spans="79:79" ht="24" thickBot="1">
      <c r="CA26115" s="136"/>
    </row>
    <row r="26116" spans="79:79" ht="24" thickBot="1">
      <c r="CA26116" s="136"/>
    </row>
    <row r="26117" spans="79:79" ht="24" thickBot="1">
      <c r="CA26117" s="136"/>
    </row>
    <row r="26118" spans="79:79" ht="24" thickBot="1">
      <c r="CA26118" s="136"/>
    </row>
    <row r="26119" spans="79:79" ht="24" thickBot="1">
      <c r="CA26119" s="136"/>
    </row>
    <row r="26120" spans="79:79" ht="24" thickBot="1">
      <c r="CA26120" s="136"/>
    </row>
    <row r="26121" spans="79:79" ht="24" thickBot="1">
      <c r="CA26121" s="136"/>
    </row>
    <row r="26122" spans="79:79" ht="24" thickBot="1">
      <c r="CA26122" s="136"/>
    </row>
    <row r="26123" spans="79:79" ht="24" thickBot="1">
      <c r="CA26123" s="136"/>
    </row>
    <row r="26124" spans="79:79" ht="24" thickBot="1">
      <c r="CA26124" s="136"/>
    </row>
    <row r="26125" spans="79:79" ht="24" thickBot="1">
      <c r="CA26125" s="136"/>
    </row>
    <row r="26126" spans="79:79" ht="24" thickBot="1">
      <c r="CA26126" s="136"/>
    </row>
    <row r="26127" spans="79:79" ht="24" thickBot="1">
      <c r="CA26127" s="136"/>
    </row>
    <row r="26128" spans="79:79" ht="24" thickBot="1">
      <c r="CA26128" s="136"/>
    </row>
    <row r="26129" spans="79:79" ht="24" thickBot="1">
      <c r="CA26129" s="136"/>
    </row>
    <row r="26130" spans="79:79" ht="24" thickBot="1">
      <c r="CA26130" s="136"/>
    </row>
    <row r="26131" spans="79:79" ht="24" thickBot="1">
      <c r="CA26131" s="136"/>
    </row>
    <row r="26132" spans="79:79" ht="24" thickBot="1">
      <c r="CA26132" s="136"/>
    </row>
    <row r="26133" spans="79:79" ht="24" thickBot="1">
      <c r="CA26133" s="136"/>
    </row>
    <row r="26134" spans="79:79" ht="24" thickBot="1">
      <c r="CA26134" s="136"/>
    </row>
    <row r="26135" spans="79:79" ht="24" thickBot="1">
      <c r="CA26135" s="136"/>
    </row>
    <row r="26136" spans="79:79" ht="24" thickBot="1">
      <c r="CA26136" s="136"/>
    </row>
    <row r="26137" spans="79:79" ht="24" thickBot="1">
      <c r="CA26137" s="136"/>
    </row>
    <row r="26138" spans="79:79" ht="24" thickBot="1">
      <c r="CA26138" s="136"/>
    </row>
    <row r="26139" spans="79:79" ht="24" thickBot="1">
      <c r="CA26139" s="136"/>
    </row>
    <row r="26140" spans="79:79" ht="24" thickBot="1">
      <c r="CA26140" s="136"/>
    </row>
    <row r="26141" spans="79:79" ht="24" thickBot="1">
      <c r="CA26141" s="136"/>
    </row>
    <row r="26142" spans="79:79" ht="24" thickBot="1">
      <c r="CA26142" s="136"/>
    </row>
    <row r="26143" spans="79:79" ht="24" thickBot="1">
      <c r="CA26143" s="136"/>
    </row>
    <row r="26144" spans="79:79" ht="24" thickBot="1">
      <c r="CA26144" s="136"/>
    </row>
    <row r="26145" spans="79:79" ht="24" thickBot="1">
      <c r="CA26145" s="136"/>
    </row>
    <row r="26146" spans="79:79" ht="24" thickBot="1">
      <c r="CA26146" s="136"/>
    </row>
    <row r="26147" spans="79:79" ht="24" thickBot="1">
      <c r="CA26147" s="136"/>
    </row>
    <row r="26148" spans="79:79" ht="24" thickBot="1">
      <c r="CA26148" s="136"/>
    </row>
    <row r="26149" spans="79:79" ht="24" thickBot="1">
      <c r="CA26149" s="136"/>
    </row>
    <row r="26150" spans="79:79" ht="24" thickBot="1">
      <c r="CA26150" s="136"/>
    </row>
    <row r="26151" spans="79:79" ht="24" thickBot="1">
      <c r="CA26151" s="136"/>
    </row>
    <row r="26152" spans="79:79" ht="24" thickBot="1">
      <c r="CA26152" s="136"/>
    </row>
    <row r="26153" spans="79:79" ht="24" thickBot="1">
      <c r="CA26153" s="136"/>
    </row>
    <row r="26154" spans="79:79" ht="24" thickBot="1">
      <c r="CA26154" s="136"/>
    </row>
    <row r="26155" spans="79:79" ht="24" thickBot="1">
      <c r="CA26155" s="136"/>
    </row>
    <row r="26156" spans="79:79" ht="24" thickBot="1">
      <c r="CA26156" s="136"/>
    </row>
    <row r="26157" spans="79:79" ht="24" thickBot="1">
      <c r="CA26157" s="136"/>
    </row>
    <row r="26158" spans="79:79" ht="24" thickBot="1">
      <c r="CA26158" s="136"/>
    </row>
    <row r="26159" spans="79:79" ht="24" thickBot="1">
      <c r="CA26159" s="136"/>
    </row>
    <row r="26160" spans="79:79" ht="24" thickBot="1">
      <c r="CA26160" s="136"/>
    </row>
    <row r="26161" spans="79:79" ht="24" thickBot="1">
      <c r="CA26161" s="136"/>
    </row>
    <row r="26162" spans="79:79" ht="24" thickBot="1">
      <c r="CA26162" s="136"/>
    </row>
    <row r="26163" spans="79:79" ht="24" thickBot="1">
      <c r="CA26163" s="136"/>
    </row>
    <row r="26164" spans="79:79" ht="24" thickBot="1">
      <c r="CA26164" s="136"/>
    </row>
    <row r="26165" spans="79:79" ht="24" thickBot="1">
      <c r="CA26165" s="136"/>
    </row>
    <row r="26166" spans="79:79" ht="24" thickBot="1">
      <c r="CA26166" s="136"/>
    </row>
    <row r="26167" spans="79:79" ht="24" thickBot="1">
      <c r="CA26167" s="136"/>
    </row>
    <row r="26168" spans="79:79" ht="24" thickBot="1">
      <c r="CA26168" s="136"/>
    </row>
    <row r="26169" spans="79:79" ht="24" thickBot="1">
      <c r="CA26169" s="136"/>
    </row>
    <row r="26170" spans="79:79" ht="24" thickBot="1">
      <c r="CA26170" s="136"/>
    </row>
    <row r="26171" spans="79:79" ht="24" thickBot="1">
      <c r="CA26171" s="136"/>
    </row>
    <row r="26172" spans="79:79" ht="24" thickBot="1">
      <c r="CA26172" s="136"/>
    </row>
    <row r="26173" spans="79:79" ht="24" thickBot="1">
      <c r="CA26173" s="136"/>
    </row>
    <row r="26174" spans="79:79" ht="24" thickBot="1">
      <c r="CA26174" s="136"/>
    </row>
    <row r="26175" spans="79:79" ht="24" thickBot="1">
      <c r="CA26175" s="136"/>
    </row>
    <row r="26176" spans="79:79" ht="24" thickBot="1">
      <c r="CA26176" s="136"/>
    </row>
    <row r="26177" spans="79:79" ht="24" thickBot="1">
      <c r="CA26177" s="136"/>
    </row>
    <row r="26178" spans="79:79" ht="24" thickBot="1">
      <c r="CA26178" s="136"/>
    </row>
    <row r="26179" spans="79:79" ht="24" thickBot="1">
      <c r="CA26179" s="136"/>
    </row>
    <row r="26180" spans="79:79" ht="24" thickBot="1">
      <c r="CA26180" s="136"/>
    </row>
    <row r="26181" spans="79:79" ht="24" thickBot="1">
      <c r="CA26181" s="136"/>
    </row>
    <row r="26182" spans="79:79" ht="24" thickBot="1">
      <c r="CA26182" s="136"/>
    </row>
    <row r="26183" spans="79:79" ht="24" thickBot="1">
      <c r="CA26183" s="136"/>
    </row>
    <row r="26184" spans="79:79" ht="24" thickBot="1">
      <c r="CA26184" s="136"/>
    </row>
    <row r="26185" spans="79:79" ht="24" thickBot="1">
      <c r="CA26185" s="136"/>
    </row>
    <row r="26186" spans="79:79" ht="24" thickBot="1">
      <c r="CA26186" s="136"/>
    </row>
    <row r="26187" spans="79:79" ht="24" thickBot="1">
      <c r="CA26187" s="136"/>
    </row>
    <row r="26188" spans="79:79" ht="24" thickBot="1">
      <c r="CA26188" s="136"/>
    </row>
    <row r="26189" spans="79:79" ht="24" thickBot="1">
      <c r="CA26189" s="136"/>
    </row>
    <row r="26190" spans="79:79" ht="24" thickBot="1">
      <c r="CA26190" s="136"/>
    </row>
    <row r="26191" spans="79:79" ht="24" thickBot="1">
      <c r="CA26191" s="136"/>
    </row>
    <row r="26192" spans="79:79" ht="24" thickBot="1">
      <c r="CA26192" s="136"/>
    </row>
    <row r="26193" spans="79:79" ht="24" thickBot="1">
      <c r="CA26193" s="136"/>
    </row>
    <row r="26194" spans="79:79" ht="24" thickBot="1">
      <c r="CA26194" s="136"/>
    </row>
    <row r="26195" spans="79:79" ht="24" thickBot="1">
      <c r="CA26195" s="136"/>
    </row>
    <row r="26196" spans="79:79" ht="24" thickBot="1">
      <c r="CA26196" s="136"/>
    </row>
    <row r="26197" spans="79:79" ht="24" thickBot="1">
      <c r="CA26197" s="136"/>
    </row>
    <row r="26198" spans="79:79" ht="24" thickBot="1">
      <c r="CA26198" s="136"/>
    </row>
    <row r="26199" spans="79:79" ht="24" thickBot="1">
      <c r="CA26199" s="136"/>
    </row>
    <row r="26200" spans="79:79" ht="24" thickBot="1">
      <c r="CA26200" s="136"/>
    </row>
    <row r="26201" spans="79:79" ht="24" thickBot="1">
      <c r="CA26201" s="136"/>
    </row>
    <row r="26202" spans="79:79" ht="24" thickBot="1">
      <c r="CA26202" s="136"/>
    </row>
    <row r="26203" spans="79:79" ht="24" thickBot="1">
      <c r="CA26203" s="136"/>
    </row>
    <row r="26204" spans="79:79" ht="24" thickBot="1">
      <c r="CA26204" s="136"/>
    </row>
    <row r="26205" spans="79:79" ht="24" thickBot="1">
      <c r="CA26205" s="136"/>
    </row>
    <row r="26206" spans="79:79" ht="24" thickBot="1">
      <c r="CA26206" s="136"/>
    </row>
    <row r="26207" spans="79:79" ht="24" thickBot="1">
      <c r="CA26207" s="136"/>
    </row>
    <row r="26208" spans="79:79" ht="24" thickBot="1">
      <c r="CA26208" s="136"/>
    </row>
    <row r="26209" spans="79:79" ht="24" thickBot="1">
      <c r="CA26209" s="136"/>
    </row>
    <row r="26210" spans="79:79" ht="24" thickBot="1">
      <c r="CA26210" s="136"/>
    </row>
    <row r="26211" spans="79:79" ht="24" thickBot="1">
      <c r="CA26211" s="136"/>
    </row>
    <row r="26212" spans="79:79" ht="24" thickBot="1">
      <c r="CA26212" s="136"/>
    </row>
    <row r="26213" spans="79:79" ht="24" thickBot="1">
      <c r="CA26213" s="136"/>
    </row>
    <row r="26214" spans="79:79" ht="24" thickBot="1">
      <c r="CA26214" s="136"/>
    </row>
    <row r="26215" spans="79:79" ht="24" thickBot="1">
      <c r="CA26215" s="136"/>
    </row>
    <row r="26216" spans="79:79" ht="24" thickBot="1">
      <c r="CA26216" s="136"/>
    </row>
    <row r="26217" spans="79:79" ht="24" thickBot="1">
      <c r="CA26217" s="136"/>
    </row>
    <row r="26218" spans="79:79" ht="24" thickBot="1">
      <c r="CA26218" s="136"/>
    </row>
    <row r="26219" spans="79:79" ht="24" thickBot="1">
      <c r="CA26219" s="136"/>
    </row>
    <row r="26220" spans="79:79" ht="24" thickBot="1">
      <c r="CA26220" s="136"/>
    </row>
    <row r="26221" spans="79:79" ht="24" thickBot="1">
      <c r="CA26221" s="136"/>
    </row>
    <row r="26222" spans="79:79" ht="24" thickBot="1">
      <c r="CA26222" s="136"/>
    </row>
    <row r="26223" spans="79:79" ht="24" thickBot="1">
      <c r="CA26223" s="136"/>
    </row>
    <row r="26224" spans="79:79" ht="24" thickBot="1">
      <c r="CA26224" s="136"/>
    </row>
    <row r="26225" spans="79:79" ht="24" thickBot="1">
      <c r="CA26225" s="136"/>
    </row>
    <row r="26226" spans="79:79" ht="24" thickBot="1">
      <c r="CA26226" s="136"/>
    </row>
    <row r="26227" spans="79:79" ht="24" thickBot="1">
      <c r="CA26227" s="136"/>
    </row>
    <row r="26228" spans="79:79" ht="24" thickBot="1">
      <c r="CA26228" s="136"/>
    </row>
    <row r="26229" spans="79:79" ht="24" thickBot="1">
      <c r="CA26229" s="136"/>
    </row>
    <row r="26230" spans="79:79" ht="24" thickBot="1">
      <c r="CA26230" s="136"/>
    </row>
    <row r="26231" spans="79:79" ht="24" thickBot="1">
      <c r="CA26231" s="136"/>
    </row>
    <row r="26232" spans="79:79" ht="24" thickBot="1">
      <c r="CA26232" s="136"/>
    </row>
    <row r="26233" spans="79:79" ht="24" thickBot="1">
      <c r="CA26233" s="136"/>
    </row>
    <row r="26234" spans="79:79" ht="24" thickBot="1">
      <c r="CA26234" s="136"/>
    </row>
    <row r="26235" spans="79:79" ht="24" thickBot="1">
      <c r="CA26235" s="136"/>
    </row>
    <row r="26236" spans="79:79" ht="24" thickBot="1">
      <c r="CA26236" s="136"/>
    </row>
    <row r="26237" spans="79:79" ht="24" thickBot="1">
      <c r="CA26237" s="136"/>
    </row>
    <row r="26238" spans="79:79" ht="24" thickBot="1">
      <c r="CA26238" s="136"/>
    </row>
    <row r="26239" spans="79:79" ht="24" thickBot="1">
      <c r="CA26239" s="136"/>
    </row>
    <row r="26240" spans="79:79" ht="24" thickBot="1">
      <c r="CA26240" s="136"/>
    </row>
    <row r="26241" spans="79:79" ht="24" thickBot="1">
      <c r="CA26241" s="136"/>
    </row>
    <row r="26242" spans="79:79" ht="24" thickBot="1">
      <c r="CA26242" s="136"/>
    </row>
    <row r="26243" spans="79:79" ht="24" thickBot="1">
      <c r="CA26243" s="136"/>
    </row>
    <row r="26244" spans="79:79" ht="24" thickBot="1">
      <c r="CA26244" s="136"/>
    </row>
    <row r="26245" spans="79:79" ht="24" thickBot="1">
      <c r="CA26245" s="136"/>
    </row>
    <row r="26246" spans="79:79" ht="24" thickBot="1">
      <c r="CA26246" s="136"/>
    </row>
    <row r="26247" spans="79:79" ht="24" thickBot="1">
      <c r="CA26247" s="136"/>
    </row>
    <row r="26248" spans="79:79" ht="24" thickBot="1">
      <c r="CA26248" s="136"/>
    </row>
    <row r="26249" spans="79:79" ht="24" thickBot="1">
      <c r="CA26249" s="136"/>
    </row>
    <row r="26250" spans="79:79" ht="24" thickBot="1">
      <c r="CA26250" s="136"/>
    </row>
    <row r="26251" spans="79:79" ht="24" thickBot="1">
      <c r="CA26251" s="136"/>
    </row>
    <row r="26252" spans="79:79" ht="24" thickBot="1">
      <c r="CA26252" s="136"/>
    </row>
    <row r="26253" spans="79:79" ht="24" thickBot="1">
      <c r="CA26253" s="136"/>
    </row>
    <row r="26254" spans="79:79" ht="24" thickBot="1">
      <c r="CA26254" s="136"/>
    </row>
    <row r="26255" spans="79:79" ht="24" thickBot="1">
      <c r="CA26255" s="136"/>
    </row>
    <row r="26256" spans="79:79" ht="24" thickBot="1">
      <c r="CA26256" s="136"/>
    </row>
    <row r="26257" spans="79:79" ht="24" thickBot="1">
      <c r="CA26257" s="136"/>
    </row>
    <row r="26258" spans="79:79" ht="24" thickBot="1">
      <c r="CA26258" s="136"/>
    </row>
    <row r="26259" spans="79:79" ht="24" thickBot="1">
      <c r="CA26259" s="136"/>
    </row>
    <row r="26260" spans="79:79" ht="24" thickBot="1">
      <c r="CA26260" s="136"/>
    </row>
    <row r="26261" spans="79:79" ht="24" thickBot="1">
      <c r="CA26261" s="136"/>
    </row>
    <row r="26262" spans="79:79" ht="24" thickBot="1">
      <c r="CA26262" s="136"/>
    </row>
    <row r="26263" spans="79:79" ht="24" thickBot="1">
      <c r="CA26263" s="136"/>
    </row>
    <row r="26264" spans="79:79" ht="24" thickBot="1">
      <c r="CA26264" s="136"/>
    </row>
    <row r="26265" spans="79:79" ht="24" thickBot="1">
      <c r="CA26265" s="136"/>
    </row>
    <row r="26266" spans="79:79" ht="24" thickBot="1">
      <c r="CA26266" s="136"/>
    </row>
    <row r="26267" spans="79:79" ht="24" thickBot="1">
      <c r="CA26267" s="136"/>
    </row>
    <row r="26268" spans="79:79" ht="24" thickBot="1">
      <c r="CA26268" s="136"/>
    </row>
    <row r="26269" spans="79:79" ht="24" thickBot="1">
      <c r="CA26269" s="136"/>
    </row>
    <row r="26270" spans="79:79" ht="24" thickBot="1">
      <c r="CA26270" s="136"/>
    </row>
    <row r="26271" spans="79:79" ht="24" thickBot="1">
      <c r="CA26271" s="136"/>
    </row>
    <row r="26272" spans="79:79" ht="24" thickBot="1">
      <c r="CA26272" s="136"/>
    </row>
    <row r="26273" spans="79:79" ht="24" thickBot="1">
      <c r="CA26273" s="136"/>
    </row>
    <row r="26274" spans="79:79" ht="24" thickBot="1">
      <c r="CA26274" s="136"/>
    </row>
    <row r="26275" spans="79:79" ht="24" thickBot="1">
      <c r="CA26275" s="136"/>
    </row>
    <row r="26276" spans="79:79" ht="24" thickBot="1">
      <c r="CA26276" s="136"/>
    </row>
    <row r="26277" spans="79:79" ht="24" thickBot="1">
      <c r="CA26277" s="136"/>
    </row>
    <row r="26278" spans="79:79" ht="24" thickBot="1">
      <c r="CA26278" s="136"/>
    </row>
    <row r="26279" spans="79:79" ht="24" thickBot="1">
      <c r="CA26279" s="136"/>
    </row>
    <row r="26280" spans="79:79" ht="24" thickBot="1">
      <c r="CA26280" s="136"/>
    </row>
    <row r="26281" spans="79:79" ht="24" thickBot="1">
      <c r="CA26281" s="136"/>
    </row>
    <row r="26282" spans="79:79" ht="24" thickBot="1">
      <c r="CA26282" s="136"/>
    </row>
    <row r="26283" spans="79:79" ht="24" thickBot="1">
      <c r="CA26283" s="136"/>
    </row>
    <row r="26284" spans="79:79" ht="24" thickBot="1">
      <c r="CA26284" s="136"/>
    </row>
    <row r="26285" spans="79:79" ht="24" thickBot="1">
      <c r="CA26285" s="136"/>
    </row>
    <row r="26286" spans="79:79" ht="24" thickBot="1">
      <c r="CA26286" s="136"/>
    </row>
    <row r="26287" spans="79:79" ht="24" thickBot="1">
      <c r="CA26287" s="136"/>
    </row>
    <row r="26288" spans="79:79" ht="24" thickBot="1">
      <c r="CA26288" s="136"/>
    </row>
    <row r="26289" spans="79:79" ht="24" thickBot="1">
      <c r="CA26289" s="136"/>
    </row>
    <row r="26290" spans="79:79" ht="24" thickBot="1">
      <c r="CA26290" s="136"/>
    </row>
    <row r="26291" spans="79:79" ht="24" thickBot="1">
      <c r="CA26291" s="136"/>
    </row>
    <row r="26292" spans="79:79" ht="24" thickBot="1">
      <c r="CA26292" s="136"/>
    </row>
    <row r="26293" spans="79:79" ht="24" thickBot="1">
      <c r="CA26293" s="136"/>
    </row>
    <row r="26294" spans="79:79" ht="24" thickBot="1">
      <c r="CA26294" s="136"/>
    </row>
    <row r="26295" spans="79:79" ht="24" thickBot="1">
      <c r="CA26295" s="136"/>
    </row>
    <row r="26296" spans="79:79" ht="24" thickBot="1">
      <c r="CA26296" s="136"/>
    </row>
    <row r="26297" spans="79:79" ht="24" thickBot="1">
      <c r="CA26297" s="136"/>
    </row>
    <row r="26298" spans="79:79" ht="24" thickBot="1">
      <c r="CA26298" s="136"/>
    </row>
    <row r="26299" spans="79:79" ht="24" thickBot="1">
      <c r="CA26299" s="136"/>
    </row>
    <row r="26300" spans="79:79" ht="24" thickBot="1">
      <c r="CA26300" s="136"/>
    </row>
    <row r="26301" spans="79:79" ht="24" thickBot="1">
      <c r="CA26301" s="136"/>
    </row>
    <row r="26302" spans="79:79" ht="24" thickBot="1">
      <c r="CA26302" s="136"/>
    </row>
    <row r="26303" spans="79:79" ht="24" thickBot="1">
      <c r="CA26303" s="136"/>
    </row>
    <row r="26304" spans="79:79" ht="24" thickBot="1">
      <c r="CA26304" s="136"/>
    </row>
    <row r="26305" spans="79:79" ht="24" thickBot="1">
      <c r="CA26305" s="136"/>
    </row>
    <row r="26306" spans="79:79" ht="24" thickBot="1">
      <c r="CA26306" s="136"/>
    </row>
    <row r="26307" spans="79:79" ht="24" thickBot="1">
      <c r="CA26307" s="136"/>
    </row>
    <row r="26308" spans="79:79" ht="24" thickBot="1">
      <c r="CA26308" s="136"/>
    </row>
    <row r="26309" spans="79:79" ht="24" thickBot="1">
      <c r="CA26309" s="136"/>
    </row>
    <row r="26310" spans="79:79" ht="24" thickBot="1">
      <c r="CA26310" s="136"/>
    </row>
    <row r="26311" spans="79:79" ht="24" thickBot="1">
      <c r="CA26311" s="136"/>
    </row>
    <row r="26312" spans="79:79" ht="24" thickBot="1">
      <c r="CA26312" s="136"/>
    </row>
    <row r="26313" spans="79:79" ht="24" thickBot="1">
      <c r="CA26313" s="136"/>
    </row>
    <row r="26314" spans="79:79" ht="24" thickBot="1">
      <c r="CA26314" s="136"/>
    </row>
    <row r="26315" spans="79:79" ht="24" thickBot="1">
      <c r="CA26315" s="136"/>
    </row>
    <row r="26316" spans="79:79" ht="24" thickBot="1">
      <c r="CA26316" s="136"/>
    </row>
    <row r="26317" spans="79:79" ht="24" thickBot="1">
      <c r="CA26317" s="136"/>
    </row>
    <row r="26318" spans="79:79" ht="24" thickBot="1">
      <c r="CA26318" s="136"/>
    </row>
    <row r="26319" spans="79:79" ht="24" thickBot="1">
      <c r="CA26319" s="136"/>
    </row>
    <row r="26320" spans="79:79" ht="24" thickBot="1">
      <c r="CA26320" s="136"/>
    </row>
    <row r="26321" spans="79:79" ht="24" thickBot="1">
      <c r="CA26321" s="136"/>
    </row>
    <row r="26322" spans="79:79" ht="24" thickBot="1">
      <c r="CA26322" s="136"/>
    </row>
    <row r="26323" spans="79:79" ht="24" thickBot="1">
      <c r="CA26323" s="136"/>
    </row>
    <row r="26324" spans="79:79" ht="24" thickBot="1">
      <c r="CA26324" s="136"/>
    </row>
    <row r="26325" spans="79:79" ht="24" thickBot="1">
      <c r="CA26325" s="136"/>
    </row>
    <row r="26326" spans="79:79" ht="24" thickBot="1">
      <c r="CA26326" s="136"/>
    </row>
    <row r="26327" spans="79:79" ht="24" thickBot="1">
      <c r="CA26327" s="136"/>
    </row>
    <row r="26328" spans="79:79" ht="24" thickBot="1">
      <c r="CA26328" s="136"/>
    </row>
    <row r="26329" spans="79:79" ht="24" thickBot="1">
      <c r="CA26329" s="136"/>
    </row>
    <row r="26330" spans="79:79" ht="24" thickBot="1">
      <c r="CA26330" s="136"/>
    </row>
    <row r="26331" spans="79:79" ht="24" thickBot="1">
      <c r="CA26331" s="136"/>
    </row>
    <row r="26332" spans="79:79" ht="24" thickBot="1">
      <c r="CA26332" s="136"/>
    </row>
    <row r="26333" spans="79:79" ht="24" thickBot="1">
      <c r="CA26333" s="136"/>
    </row>
    <row r="26334" spans="79:79" ht="24" thickBot="1">
      <c r="CA26334" s="136"/>
    </row>
    <row r="26335" spans="79:79" ht="24" thickBot="1">
      <c r="CA26335" s="136"/>
    </row>
    <row r="26336" spans="79:79" ht="24" thickBot="1">
      <c r="CA26336" s="136"/>
    </row>
    <row r="26337" spans="79:79" ht="24" thickBot="1">
      <c r="CA26337" s="136"/>
    </row>
    <row r="26338" spans="79:79" ht="24" thickBot="1">
      <c r="CA26338" s="136"/>
    </row>
    <row r="26339" spans="79:79" ht="24" thickBot="1">
      <c r="CA26339" s="136"/>
    </row>
    <row r="26340" spans="79:79" ht="24" thickBot="1">
      <c r="CA26340" s="136"/>
    </row>
    <row r="26341" spans="79:79" ht="24" thickBot="1">
      <c r="CA26341" s="136"/>
    </row>
    <row r="26342" spans="79:79" ht="24" thickBot="1">
      <c r="CA26342" s="136"/>
    </row>
    <row r="26343" spans="79:79" ht="24" thickBot="1">
      <c r="CA26343" s="136"/>
    </row>
    <row r="26344" spans="79:79" ht="24" thickBot="1">
      <c r="CA26344" s="136"/>
    </row>
    <row r="26345" spans="79:79" ht="24" thickBot="1">
      <c r="CA26345" s="136"/>
    </row>
    <row r="26346" spans="79:79" ht="24" thickBot="1">
      <c r="CA26346" s="136"/>
    </row>
    <row r="26347" spans="79:79" ht="24" thickBot="1">
      <c r="CA26347" s="136"/>
    </row>
    <row r="26348" spans="79:79" ht="24" thickBot="1">
      <c r="CA26348" s="136"/>
    </row>
    <row r="26349" spans="79:79" ht="24" thickBot="1">
      <c r="CA26349" s="136"/>
    </row>
    <row r="26350" spans="79:79" ht="24" thickBot="1">
      <c r="CA26350" s="136"/>
    </row>
    <row r="26351" spans="79:79" ht="24" thickBot="1">
      <c r="CA26351" s="136"/>
    </row>
    <row r="26352" spans="79:79" ht="24" thickBot="1">
      <c r="CA26352" s="136"/>
    </row>
    <row r="26353" spans="79:79" ht="24" thickBot="1">
      <c r="CA26353" s="136"/>
    </row>
    <row r="26354" spans="79:79" ht="24" thickBot="1">
      <c r="CA26354" s="136"/>
    </row>
    <row r="26355" spans="79:79" ht="24" thickBot="1">
      <c r="CA26355" s="136"/>
    </row>
    <row r="26356" spans="79:79" ht="24" thickBot="1">
      <c r="CA26356" s="136"/>
    </row>
    <row r="26357" spans="79:79" ht="24" thickBot="1">
      <c r="CA26357" s="136"/>
    </row>
    <row r="26358" spans="79:79" ht="24" thickBot="1">
      <c r="CA26358" s="136"/>
    </row>
    <row r="26359" spans="79:79" ht="24" thickBot="1">
      <c r="CA26359" s="136"/>
    </row>
    <row r="26360" spans="79:79" ht="24" thickBot="1">
      <c r="CA26360" s="136"/>
    </row>
    <row r="26361" spans="79:79" ht="24" thickBot="1">
      <c r="CA26361" s="136"/>
    </row>
    <row r="26362" spans="79:79" ht="24" thickBot="1">
      <c r="CA26362" s="136"/>
    </row>
    <row r="26363" spans="79:79" ht="24" thickBot="1">
      <c r="CA26363" s="136"/>
    </row>
    <row r="26364" spans="79:79" ht="24" thickBot="1">
      <c r="CA26364" s="136"/>
    </row>
    <row r="26365" spans="79:79" ht="24" thickBot="1">
      <c r="CA26365" s="136"/>
    </row>
    <row r="26366" spans="79:79" ht="24" thickBot="1">
      <c r="CA26366" s="136"/>
    </row>
    <row r="26367" spans="79:79" ht="24" thickBot="1">
      <c r="CA26367" s="136"/>
    </row>
    <row r="26368" spans="79:79" ht="24" thickBot="1">
      <c r="CA26368" s="136"/>
    </row>
    <row r="26369" spans="79:79" ht="24" thickBot="1">
      <c r="CA26369" s="136"/>
    </row>
    <row r="26370" spans="79:79" ht="24" thickBot="1">
      <c r="CA26370" s="136"/>
    </row>
    <row r="26371" spans="79:79" ht="24" thickBot="1">
      <c r="CA26371" s="136"/>
    </row>
    <row r="26372" spans="79:79" ht="24" thickBot="1">
      <c r="CA26372" s="136"/>
    </row>
    <row r="26373" spans="79:79" ht="24" thickBot="1">
      <c r="CA26373" s="136"/>
    </row>
    <row r="26374" spans="79:79" ht="24" thickBot="1">
      <c r="CA26374" s="136"/>
    </row>
    <row r="26375" spans="79:79" ht="24" thickBot="1">
      <c r="CA26375" s="136"/>
    </row>
    <row r="26376" spans="79:79" ht="24" thickBot="1">
      <c r="CA26376" s="136"/>
    </row>
    <row r="26377" spans="79:79" ht="24" thickBot="1">
      <c r="CA26377" s="136"/>
    </row>
    <row r="26378" spans="79:79" ht="24" thickBot="1">
      <c r="CA26378" s="136"/>
    </row>
    <row r="26379" spans="79:79" ht="24" thickBot="1">
      <c r="CA26379" s="136"/>
    </row>
    <row r="26380" spans="79:79" ht="24" thickBot="1">
      <c r="CA26380" s="136"/>
    </row>
    <row r="26381" spans="79:79" ht="24" thickBot="1">
      <c r="CA26381" s="136"/>
    </row>
    <row r="26382" spans="79:79" ht="24" thickBot="1">
      <c r="CA26382" s="136"/>
    </row>
    <row r="26383" spans="79:79" ht="24" thickBot="1">
      <c r="CA26383" s="136"/>
    </row>
    <row r="26384" spans="79:79" ht="24" thickBot="1">
      <c r="CA26384" s="136"/>
    </row>
    <row r="26385" spans="79:79" ht="24" thickBot="1">
      <c r="CA26385" s="136"/>
    </row>
    <row r="26386" spans="79:79" ht="24" thickBot="1">
      <c r="CA26386" s="136"/>
    </row>
    <row r="26387" spans="79:79" ht="24" thickBot="1">
      <c r="CA26387" s="136"/>
    </row>
    <row r="26388" spans="79:79" ht="24" thickBot="1">
      <c r="CA26388" s="136"/>
    </row>
    <row r="26389" spans="79:79" ht="24" thickBot="1">
      <c r="CA26389" s="136"/>
    </row>
    <row r="26390" spans="79:79" ht="24" thickBot="1">
      <c r="CA26390" s="136"/>
    </row>
    <row r="26391" spans="79:79" ht="24" thickBot="1">
      <c r="CA26391" s="136"/>
    </row>
    <row r="26392" spans="79:79" ht="24" thickBot="1">
      <c r="CA26392" s="136"/>
    </row>
    <row r="26393" spans="79:79" ht="24" thickBot="1">
      <c r="CA26393" s="136"/>
    </row>
    <row r="26394" spans="79:79" ht="24" thickBot="1">
      <c r="CA26394" s="136"/>
    </row>
    <row r="26395" spans="79:79" ht="24" thickBot="1">
      <c r="CA26395" s="136"/>
    </row>
    <row r="26396" spans="79:79" ht="24" thickBot="1">
      <c r="CA26396" s="136"/>
    </row>
    <row r="26397" spans="79:79" ht="24" thickBot="1">
      <c r="CA26397" s="136"/>
    </row>
    <row r="26398" spans="79:79" ht="24" thickBot="1">
      <c r="CA26398" s="136"/>
    </row>
    <row r="26399" spans="79:79" ht="24" thickBot="1">
      <c r="CA26399" s="136"/>
    </row>
    <row r="26400" spans="79:79" ht="24" thickBot="1">
      <c r="CA26400" s="136"/>
    </row>
    <row r="26401" spans="79:79" ht="24" thickBot="1">
      <c r="CA26401" s="136"/>
    </row>
    <row r="26402" spans="79:79" ht="24" thickBot="1">
      <c r="CA26402" s="136"/>
    </row>
    <row r="26403" spans="79:79" ht="24" thickBot="1">
      <c r="CA26403" s="136"/>
    </row>
    <row r="26404" spans="79:79" ht="24" thickBot="1">
      <c r="CA26404" s="136"/>
    </row>
    <row r="26405" spans="79:79" ht="24" thickBot="1">
      <c r="CA26405" s="136"/>
    </row>
    <row r="26406" spans="79:79" ht="24" thickBot="1">
      <c r="CA26406" s="136"/>
    </row>
    <row r="26407" spans="79:79" ht="24" thickBot="1">
      <c r="CA26407" s="136"/>
    </row>
    <row r="26408" spans="79:79" ht="24" thickBot="1">
      <c r="CA26408" s="136"/>
    </row>
    <row r="26409" spans="79:79" ht="24" thickBot="1">
      <c r="CA26409" s="136"/>
    </row>
    <row r="26410" spans="79:79" ht="24" thickBot="1">
      <c r="CA26410" s="136"/>
    </row>
    <row r="26411" spans="79:79" ht="24" thickBot="1">
      <c r="CA26411" s="136"/>
    </row>
    <row r="26412" spans="79:79" ht="24" thickBot="1">
      <c r="CA26412" s="136"/>
    </row>
    <row r="26413" spans="79:79" ht="24" thickBot="1">
      <c r="CA26413" s="136"/>
    </row>
    <row r="26414" spans="79:79" ht="24" thickBot="1">
      <c r="CA26414" s="136"/>
    </row>
    <row r="26415" spans="79:79" ht="24" thickBot="1">
      <c r="CA26415" s="136"/>
    </row>
    <row r="26416" spans="79:79" ht="24" thickBot="1">
      <c r="CA26416" s="136"/>
    </row>
    <row r="26417" spans="79:79" ht="24" thickBot="1">
      <c r="CA26417" s="136"/>
    </row>
    <row r="26418" spans="79:79" ht="24" thickBot="1">
      <c r="CA26418" s="136"/>
    </row>
    <row r="26419" spans="79:79" ht="24" thickBot="1">
      <c r="CA26419" s="136"/>
    </row>
    <row r="26420" spans="79:79" ht="24" thickBot="1">
      <c r="CA26420" s="136"/>
    </row>
    <row r="26421" spans="79:79" ht="24" thickBot="1">
      <c r="CA26421" s="136"/>
    </row>
    <row r="26422" spans="79:79" ht="24" thickBot="1">
      <c r="CA26422" s="136"/>
    </row>
    <row r="26423" spans="79:79" ht="24" thickBot="1">
      <c r="CA26423" s="136"/>
    </row>
    <row r="26424" spans="79:79" ht="24" thickBot="1">
      <c r="CA26424" s="136"/>
    </row>
    <row r="26425" spans="79:79" ht="24" thickBot="1">
      <c r="CA26425" s="136"/>
    </row>
    <row r="26426" spans="79:79" ht="24" thickBot="1">
      <c r="CA26426" s="136"/>
    </row>
    <row r="26427" spans="79:79" ht="24" thickBot="1">
      <c r="CA26427" s="136"/>
    </row>
    <row r="26428" spans="79:79" ht="24" thickBot="1">
      <c r="CA26428" s="136"/>
    </row>
    <row r="26429" spans="79:79" ht="24" thickBot="1">
      <c r="CA26429" s="136"/>
    </row>
    <row r="26430" spans="79:79" ht="24" thickBot="1">
      <c r="CA26430" s="136"/>
    </row>
    <row r="26431" spans="79:79" ht="24" thickBot="1">
      <c r="CA26431" s="136"/>
    </row>
    <row r="26432" spans="79:79" ht="24" thickBot="1">
      <c r="CA26432" s="136"/>
    </row>
    <row r="26433" spans="79:79" ht="24" thickBot="1">
      <c r="CA26433" s="136"/>
    </row>
    <row r="26434" spans="79:79" ht="24" thickBot="1">
      <c r="CA26434" s="136"/>
    </row>
    <row r="26435" spans="79:79" ht="24" thickBot="1">
      <c r="CA26435" s="136"/>
    </row>
    <row r="26436" spans="79:79" ht="24" thickBot="1">
      <c r="CA26436" s="136"/>
    </row>
    <row r="26437" spans="79:79" ht="24" thickBot="1">
      <c r="CA26437" s="136"/>
    </row>
    <row r="26438" spans="79:79" ht="24" thickBot="1">
      <c r="CA26438" s="136"/>
    </row>
    <row r="26439" spans="79:79" ht="24" thickBot="1">
      <c r="CA26439" s="136"/>
    </row>
    <row r="26440" spans="79:79" ht="24" thickBot="1">
      <c r="CA26440" s="136"/>
    </row>
    <row r="26441" spans="79:79" ht="24" thickBot="1">
      <c r="CA26441" s="136"/>
    </row>
    <row r="26442" spans="79:79" ht="24" thickBot="1">
      <c r="CA26442" s="136"/>
    </row>
    <row r="26443" spans="79:79" ht="24" thickBot="1">
      <c r="CA26443" s="136"/>
    </row>
    <row r="26444" spans="79:79" ht="24" thickBot="1">
      <c r="CA26444" s="136"/>
    </row>
    <row r="26445" spans="79:79" ht="24" thickBot="1">
      <c r="CA26445" s="136"/>
    </row>
    <row r="26446" spans="79:79" ht="24" thickBot="1">
      <c r="CA26446" s="136"/>
    </row>
    <row r="26447" spans="79:79" ht="24" thickBot="1">
      <c r="CA26447" s="136"/>
    </row>
    <row r="26448" spans="79:79" ht="24" thickBot="1">
      <c r="CA26448" s="136"/>
    </row>
    <row r="26449" spans="79:79" ht="24" thickBot="1">
      <c r="CA26449" s="136"/>
    </row>
    <row r="26450" spans="79:79" ht="24" thickBot="1">
      <c r="CA26450" s="136"/>
    </row>
    <row r="26451" spans="79:79" ht="24" thickBot="1">
      <c r="CA26451" s="136"/>
    </row>
    <row r="26452" spans="79:79" ht="24" thickBot="1">
      <c r="CA26452" s="136"/>
    </row>
    <row r="26453" spans="79:79" ht="24" thickBot="1">
      <c r="CA26453" s="136"/>
    </row>
    <row r="26454" spans="79:79" ht="24" thickBot="1">
      <c r="CA26454" s="136"/>
    </row>
    <row r="26455" spans="79:79" ht="24" thickBot="1">
      <c r="CA26455" s="136"/>
    </row>
    <row r="26456" spans="79:79" ht="24" thickBot="1">
      <c r="CA26456" s="136"/>
    </row>
    <row r="26457" spans="79:79" ht="24" thickBot="1">
      <c r="CA26457" s="136"/>
    </row>
    <row r="26458" spans="79:79" ht="24" thickBot="1">
      <c r="CA26458" s="136"/>
    </row>
    <row r="26459" spans="79:79" ht="24" thickBot="1">
      <c r="CA26459" s="136"/>
    </row>
    <row r="26460" spans="79:79" ht="24" thickBot="1">
      <c r="CA26460" s="136"/>
    </row>
    <row r="26461" spans="79:79" ht="24" thickBot="1">
      <c r="CA26461" s="136"/>
    </row>
    <row r="26462" spans="79:79" ht="24" thickBot="1">
      <c r="CA26462" s="136"/>
    </row>
    <row r="26463" spans="79:79" ht="24" thickBot="1">
      <c r="CA26463" s="136"/>
    </row>
    <row r="26464" spans="79:79" ht="24" thickBot="1">
      <c r="CA26464" s="136"/>
    </row>
    <row r="26465" spans="79:79" ht="24" thickBot="1">
      <c r="CA26465" s="136"/>
    </row>
    <row r="26466" spans="79:79" ht="24" thickBot="1">
      <c r="CA26466" s="136"/>
    </row>
    <row r="26467" spans="79:79" ht="24" thickBot="1">
      <c r="CA26467" s="136"/>
    </row>
    <row r="26468" spans="79:79" ht="24" thickBot="1">
      <c r="CA26468" s="136"/>
    </row>
    <row r="26469" spans="79:79" ht="24" thickBot="1">
      <c r="CA26469" s="136"/>
    </row>
    <row r="26470" spans="79:79" ht="24" thickBot="1">
      <c r="CA26470" s="136"/>
    </row>
    <row r="26471" spans="79:79" ht="24" thickBot="1">
      <c r="CA26471" s="136"/>
    </row>
    <row r="26472" spans="79:79" ht="24" thickBot="1">
      <c r="CA26472" s="136"/>
    </row>
    <row r="26473" spans="79:79" ht="24" thickBot="1">
      <c r="CA26473" s="136"/>
    </row>
    <row r="26474" spans="79:79" ht="24" thickBot="1">
      <c r="CA26474" s="136"/>
    </row>
    <row r="26475" spans="79:79" ht="24" thickBot="1">
      <c r="CA26475" s="136"/>
    </row>
    <row r="26476" spans="79:79" ht="24" thickBot="1">
      <c r="CA26476" s="136"/>
    </row>
    <row r="26477" spans="79:79" ht="24" thickBot="1">
      <c r="CA26477" s="136"/>
    </row>
    <row r="26478" spans="79:79" ht="24" thickBot="1">
      <c r="CA26478" s="136"/>
    </row>
    <row r="26479" spans="79:79" ht="24" thickBot="1">
      <c r="CA26479" s="136"/>
    </row>
    <row r="26480" spans="79:79" ht="24" thickBot="1">
      <c r="CA26480" s="136"/>
    </row>
    <row r="26481" spans="79:79" ht="24" thickBot="1">
      <c r="CA26481" s="136"/>
    </row>
    <row r="26482" spans="79:79" ht="24" thickBot="1">
      <c r="CA26482" s="136"/>
    </row>
    <row r="26483" spans="79:79" ht="24" thickBot="1">
      <c r="CA26483" s="136"/>
    </row>
    <row r="26484" spans="79:79" ht="24" thickBot="1">
      <c r="CA26484" s="136"/>
    </row>
    <row r="26485" spans="79:79" ht="24" thickBot="1">
      <c r="CA26485" s="136"/>
    </row>
    <row r="26486" spans="79:79" ht="24" thickBot="1">
      <c r="CA26486" s="136"/>
    </row>
    <row r="26487" spans="79:79" ht="24" thickBot="1">
      <c r="CA26487" s="136"/>
    </row>
    <row r="26488" spans="79:79" ht="24" thickBot="1">
      <c r="CA26488" s="136"/>
    </row>
    <row r="26489" spans="79:79" ht="24" thickBot="1">
      <c r="CA26489" s="136"/>
    </row>
    <row r="26490" spans="79:79" ht="24" thickBot="1">
      <c r="CA26490" s="136"/>
    </row>
    <row r="26491" spans="79:79" ht="24" thickBot="1">
      <c r="CA26491" s="136"/>
    </row>
    <row r="26492" spans="79:79" ht="24" thickBot="1">
      <c r="CA26492" s="136"/>
    </row>
    <row r="26493" spans="79:79" ht="24" thickBot="1">
      <c r="CA26493" s="136"/>
    </row>
    <row r="26494" spans="79:79" ht="24" thickBot="1">
      <c r="CA26494" s="136"/>
    </row>
    <row r="26495" spans="79:79" ht="24" thickBot="1">
      <c r="CA26495" s="136"/>
    </row>
    <row r="26496" spans="79:79" ht="24" thickBot="1">
      <c r="CA26496" s="136"/>
    </row>
    <row r="26497" spans="79:79" ht="24" thickBot="1">
      <c r="CA26497" s="136"/>
    </row>
    <row r="26498" spans="79:79" ht="24" thickBot="1">
      <c r="CA26498" s="136"/>
    </row>
    <row r="26499" spans="79:79" ht="24" thickBot="1">
      <c r="CA26499" s="136"/>
    </row>
    <row r="26500" spans="79:79" ht="24" thickBot="1">
      <c r="CA26500" s="136"/>
    </row>
    <row r="26501" spans="79:79" ht="24" thickBot="1">
      <c r="CA26501" s="136"/>
    </row>
    <row r="26502" spans="79:79" ht="24" thickBot="1">
      <c r="CA26502" s="136"/>
    </row>
    <row r="26503" spans="79:79" ht="24" thickBot="1">
      <c r="CA26503" s="136"/>
    </row>
    <row r="26504" spans="79:79" ht="24" thickBot="1">
      <c r="CA26504" s="136"/>
    </row>
    <row r="26505" spans="79:79" ht="24" thickBot="1">
      <c r="CA26505" s="136"/>
    </row>
    <row r="26506" spans="79:79" ht="24" thickBot="1">
      <c r="CA26506" s="136"/>
    </row>
    <row r="26507" spans="79:79" ht="24" thickBot="1">
      <c r="CA26507" s="136"/>
    </row>
    <row r="26508" spans="79:79" ht="24" thickBot="1">
      <c r="CA26508" s="136"/>
    </row>
    <row r="26509" spans="79:79" ht="24" thickBot="1">
      <c r="CA26509" s="136"/>
    </row>
    <row r="26510" spans="79:79" ht="24" thickBot="1">
      <c r="CA26510" s="136"/>
    </row>
    <row r="26511" spans="79:79" ht="24" thickBot="1">
      <c r="CA26511" s="136"/>
    </row>
    <row r="26512" spans="79:79" ht="24" thickBot="1">
      <c r="CA26512" s="136"/>
    </row>
    <row r="26513" spans="79:79" ht="24" thickBot="1">
      <c r="CA26513" s="136"/>
    </row>
    <row r="26514" spans="79:79" ht="24" thickBot="1">
      <c r="CA26514" s="136"/>
    </row>
    <row r="26515" spans="79:79" ht="24" thickBot="1">
      <c r="CA26515" s="136"/>
    </row>
    <row r="26516" spans="79:79" ht="24" thickBot="1">
      <c r="CA26516" s="136"/>
    </row>
    <row r="26517" spans="79:79" ht="24" thickBot="1">
      <c r="CA26517" s="136"/>
    </row>
    <row r="26518" spans="79:79" ht="24" thickBot="1">
      <c r="CA26518" s="136"/>
    </row>
    <row r="26519" spans="79:79" ht="24" thickBot="1">
      <c r="CA26519" s="136"/>
    </row>
    <row r="26520" spans="79:79" ht="24" thickBot="1">
      <c r="CA26520" s="136"/>
    </row>
    <row r="26521" spans="79:79" ht="24" thickBot="1">
      <c r="CA26521" s="136"/>
    </row>
    <row r="26522" spans="79:79" ht="24" thickBot="1">
      <c r="CA26522" s="136"/>
    </row>
    <row r="26523" spans="79:79" ht="24" thickBot="1">
      <c r="CA26523" s="136"/>
    </row>
    <row r="26524" spans="79:79" ht="24" thickBot="1">
      <c r="CA26524" s="136"/>
    </row>
    <row r="26525" spans="79:79" ht="24" thickBot="1">
      <c r="CA26525" s="136"/>
    </row>
    <row r="26526" spans="79:79" ht="24" thickBot="1">
      <c r="CA26526" s="136"/>
    </row>
    <row r="26527" spans="79:79" ht="24" thickBot="1">
      <c r="CA26527" s="136"/>
    </row>
    <row r="26528" spans="79:79" ht="24" thickBot="1">
      <c r="CA26528" s="136"/>
    </row>
    <row r="26529" spans="79:79" ht="24" thickBot="1">
      <c r="CA26529" s="136"/>
    </row>
    <row r="26530" spans="79:79" ht="24" thickBot="1">
      <c r="CA26530" s="136"/>
    </row>
    <row r="26531" spans="79:79" ht="24" thickBot="1">
      <c r="CA26531" s="136"/>
    </row>
    <row r="26532" spans="79:79" ht="24" thickBot="1">
      <c r="CA26532" s="136"/>
    </row>
    <row r="26533" spans="79:79" ht="24" thickBot="1">
      <c r="CA26533" s="136"/>
    </row>
    <row r="26534" spans="79:79" ht="24" thickBot="1">
      <c r="CA26534" s="136"/>
    </row>
    <row r="26535" spans="79:79" ht="24" thickBot="1">
      <c r="CA26535" s="136"/>
    </row>
    <row r="26536" spans="79:79" ht="24" thickBot="1">
      <c r="CA26536" s="136"/>
    </row>
    <row r="26537" spans="79:79" ht="24" thickBot="1">
      <c r="CA26537" s="136"/>
    </row>
    <row r="26538" spans="79:79" ht="24" thickBot="1">
      <c r="CA26538" s="136"/>
    </row>
    <row r="26539" spans="79:79" ht="24" thickBot="1">
      <c r="CA26539" s="136"/>
    </row>
    <row r="26540" spans="79:79" ht="24" thickBot="1">
      <c r="CA26540" s="136"/>
    </row>
    <row r="26541" spans="79:79" ht="24" thickBot="1">
      <c r="CA26541" s="136"/>
    </row>
    <row r="26542" spans="79:79" ht="24" thickBot="1">
      <c r="CA26542" s="136"/>
    </row>
    <row r="26543" spans="79:79" ht="24" thickBot="1">
      <c r="CA26543" s="136"/>
    </row>
    <row r="26544" spans="79:79" ht="24" thickBot="1">
      <c r="CA26544" s="136"/>
    </row>
    <row r="26545" spans="79:79" ht="24" thickBot="1">
      <c r="CA26545" s="136"/>
    </row>
    <row r="26546" spans="79:79" ht="24" thickBot="1">
      <c r="CA26546" s="136"/>
    </row>
    <row r="26547" spans="79:79" ht="24" thickBot="1">
      <c r="CA26547" s="136"/>
    </row>
    <row r="26548" spans="79:79" ht="24" thickBot="1">
      <c r="CA26548" s="136"/>
    </row>
    <row r="26549" spans="79:79" ht="24" thickBot="1">
      <c r="CA26549" s="136"/>
    </row>
    <row r="26550" spans="79:79" ht="24" thickBot="1">
      <c r="CA26550" s="136"/>
    </row>
    <row r="26551" spans="79:79" ht="24" thickBot="1">
      <c r="CA26551" s="136"/>
    </row>
    <row r="26552" spans="79:79" ht="24" thickBot="1">
      <c r="CA26552" s="136"/>
    </row>
    <row r="26553" spans="79:79" ht="24" thickBot="1">
      <c r="CA26553" s="136"/>
    </row>
    <row r="26554" spans="79:79" ht="24" thickBot="1">
      <c r="CA26554" s="136"/>
    </row>
    <row r="26555" spans="79:79" ht="24" thickBot="1">
      <c r="CA26555" s="136"/>
    </row>
    <row r="26556" spans="79:79" ht="24" thickBot="1">
      <c r="CA26556" s="136"/>
    </row>
    <row r="26557" spans="79:79" ht="24" thickBot="1">
      <c r="CA26557" s="136"/>
    </row>
    <row r="26558" spans="79:79" ht="24" thickBot="1">
      <c r="CA26558" s="136"/>
    </row>
    <row r="26559" spans="79:79" ht="24" thickBot="1">
      <c r="CA26559" s="136"/>
    </row>
    <row r="26560" spans="79:79" ht="24" thickBot="1">
      <c r="CA26560" s="136"/>
    </row>
    <row r="26561" spans="79:79" ht="24" thickBot="1">
      <c r="CA26561" s="136"/>
    </row>
    <row r="26562" spans="79:79" ht="24" thickBot="1">
      <c r="CA26562" s="136"/>
    </row>
    <row r="26563" spans="79:79" ht="24" thickBot="1">
      <c r="CA26563" s="136"/>
    </row>
    <row r="26564" spans="79:79" ht="24" thickBot="1">
      <c r="CA26564" s="136"/>
    </row>
    <row r="26565" spans="79:79" ht="24" thickBot="1">
      <c r="CA26565" s="136"/>
    </row>
    <row r="26566" spans="79:79" ht="24" thickBot="1">
      <c r="CA26566" s="136"/>
    </row>
    <row r="26567" spans="79:79" ht="24" thickBot="1">
      <c r="CA26567" s="136"/>
    </row>
    <row r="26568" spans="79:79" ht="24" thickBot="1">
      <c r="CA26568" s="136"/>
    </row>
    <row r="26569" spans="79:79" ht="24" thickBot="1">
      <c r="CA26569" s="136"/>
    </row>
    <row r="26570" spans="79:79" ht="24" thickBot="1">
      <c r="CA26570" s="136"/>
    </row>
    <row r="26571" spans="79:79" ht="24" thickBot="1">
      <c r="CA26571" s="136"/>
    </row>
    <row r="26572" spans="79:79" ht="24" thickBot="1">
      <c r="CA26572" s="136"/>
    </row>
    <row r="26573" spans="79:79" ht="24" thickBot="1">
      <c r="CA26573" s="136"/>
    </row>
    <row r="26574" spans="79:79" ht="24" thickBot="1">
      <c r="CA26574" s="136"/>
    </row>
    <row r="26575" spans="79:79" ht="24" thickBot="1">
      <c r="CA26575" s="136"/>
    </row>
    <row r="26576" spans="79:79" ht="24" thickBot="1">
      <c r="CA26576" s="136"/>
    </row>
    <row r="26577" spans="79:79" ht="24" thickBot="1">
      <c r="CA26577" s="136"/>
    </row>
    <row r="26578" spans="79:79" ht="24" thickBot="1">
      <c r="CA26578" s="136"/>
    </row>
    <row r="26579" spans="79:79" ht="24" thickBot="1">
      <c r="CA26579" s="136"/>
    </row>
    <row r="26580" spans="79:79" ht="24" thickBot="1">
      <c r="CA26580" s="136"/>
    </row>
    <row r="26581" spans="79:79" ht="24" thickBot="1">
      <c r="CA26581" s="136"/>
    </row>
    <row r="26582" spans="79:79" ht="24" thickBot="1">
      <c r="CA26582" s="136"/>
    </row>
    <row r="26583" spans="79:79" ht="24" thickBot="1">
      <c r="CA26583" s="136"/>
    </row>
    <row r="26584" spans="79:79" ht="24" thickBot="1">
      <c r="CA26584" s="136"/>
    </row>
    <row r="26585" spans="79:79" ht="24" thickBot="1">
      <c r="CA26585" s="136"/>
    </row>
    <row r="26586" spans="79:79" ht="24" thickBot="1">
      <c r="CA26586" s="136"/>
    </row>
    <row r="26587" spans="79:79" ht="24" thickBot="1">
      <c r="CA26587" s="136"/>
    </row>
    <row r="26588" spans="79:79" ht="24" thickBot="1">
      <c r="CA26588" s="136"/>
    </row>
    <row r="26589" spans="79:79" ht="24" thickBot="1">
      <c r="CA26589" s="136"/>
    </row>
    <row r="26590" spans="79:79" ht="24" thickBot="1">
      <c r="CA26590" s="136"/>
    </row>
    <row r="26591" spans="79:79" ht="24" thickBot="1">
      <c r="CA26591" s="136"/>
    </row>
    <row r="26592" spans="79:79" ht="24" thickBot="1">
      <c r="CA26592" s="136"/>
    </row>
    <row r="26593" spans="79:79" ht="24" thickBot="1">
      <c r="CA26593" s="136"/>
    </row>
    <row r="26594" spans="79:79" ht="24" thickBot="1">
      <c r="CA26594" s="136"/>
    </row>
    <row r="26595" spans="79:79" ht="24" thickBot="1">
      <c r="CA26595" s="136"/>
    </row>
    <row r="26596" spans="79:79" ht="24" thickBot="1">
      <c r="CA26596" s="136"/>
    </row>
    <row r="26597" spans="79:79" ht="24" thickBot="1">
      <c r="CA26597" s="136"/>
    </row>
    <row r="26598" spans="79:79" ht="24" thickBot="1">
      <c r="CA26598" s="136"/>
    </row>
    <row r="26599" spans="79:79" ht="24" thickBot="1">
      <c r="CA26599" s="136"/>
    </row>
    <row r="26600" spans="79:79" ht="24" thickBot="1">
      <c r="CA26600" s="136"/>
    </row>
    <row r="26601" spans="79:79" ht="24" thickBot="1">
      <c r="CA26601" s="136"/>
    </row>
    <row r="26602" spans="79:79" ht="24" thickBot="1">
      <c r="CA26602" s="136"/>
    </row>
    <row r="26603" spans="79:79" ht="24" thickBot="1">
      <c r="CA26603" s="136"/>
    </row>
    <row r="26604" spans="79:79" ht="24" thickBot="1">
      <c r="CA26604" s="136"/>
    </row>
    <row r="26605" spans="79:79" ht="24" thickBot="1">
      <c r="CA26605" s="136"/>
    </row>
    <row r="26606" spans="79:79" ht="24" thickBot="1">
      <c r="CA26606" s="136"/>
    </row>
    <row r="26607" spans="79:79" ht="24" thickBot="1">
      <c r="CA26607" s="136"/>
    </row>
    <row r="26608" spans="79:79" ht="24" thickBot="1">
      <c r="CA26608" s="136"/>
    </row>
    <row r="26609" spans="79:79" ht="24" thickBot="1">
      <c r="CA26609" s="136"/>
    </row>
    <row r="26610" spans="79:79" ht="24" thickBot="1">
      <c r="CA26610" s="136"/>
    </row>
    <row r="26611" spans="79:79" ht="24" thickBot="1">
      <c r="CA26611" s="136"/>
    </row>
    <row r="26612" spans="79:79" ht="24" thickBot="1">
      <c r="CA26612" s="136"/>
    </row>
    <row r="26613" spans="79:79" ht="24" thickBot="1">
      <c r="CA26613" s="136"/>
    </row>
    <row r="26614" spans="79:79" ht="24" thickBot="1">
      <c r="CA26614" s="136"/>
    </row>
    <row r="26615" spans="79:79" ht="24" thickBot="1">
      <c r="CA26615" s="136"/>
    </row>
    <row r="26616" spans="79:79" ht="24" thickBot="1">
      <c r="CA26616" s="136"/>
    </row>
    <row r="26617" spans="79:79" ht="24" thickBot="1">
      <c r="CA26617" s="136"/>
    </row>
    <row r="26618" spans="79:79" ht="24" thickBot="1">
      <c r="CA26618" s="136"/>
    </row>
    <row r="26619" spans="79:79" ht="24" thickBot="1">
      <c r="CA26619" s="136"/>
    </row>
    <row r="26620" spans="79:79" ht="24" thickBot="1">
      <c r="CA26620" s="136"/>
    </row>
    <row r="26621" spans="79:79" ht="24" thickBot="1">
      <c r="CA26621" s="136"/>
    </row>
    <row r="26622" spans="79:79" ht="24" thickBot="1">
      <c r="CA26622" s="136"/>
    </row>
    <row r="26623" spans="79:79" ht="24" thickBot="1">
      <c r="CA26623" s="136"/>
    </row>
    <row r="26624" spans="79:79" ht="24" thickBot="1">
      <c r="CA26624" s="136"/>
    </row>
    <row r="26625" spans="79:79" ht="24" thickBot="1">
      <c r="CA26625" s="136"/>
    </row>
    <row r="26626" spans="79:79" ht="24" thickBot="1">
      <c r="CA26626" s="136"/>
    </row>
    <row r="26627" spans="79:79" ht="24" thickBot="1">
      <c r="CA26627" s="136"/>
    </row>
    <row r="26628" spans="79:79" ht="24" thickBot="1">
      <c r="CA26628" s="136"/>
    </row>
    <row r="26629" spans="79:79" ht="24" thickBot="1">
      <c r="CA26629" s="136"/>
    </row>
    <row r="26630" spans="79:79" ht="24" thickBot="1">
      <c r="CA26630" s="136"/>
    </row>
    <row r="26631" spans="79:79" ht="24" thickBot="1">
      <c r="CA26631" s="136"/>
    </row>
    <row r="26632" spans="79:79" ht="24" thickBot="1">
      <c r="CA26632" s="136"/>
    </row>
    <row r="26633" spans="79:79" ht="24" thickBot="1">
      <c r="CA26633" s="136"/>
    </row>
    <row r="26634" spans="79:79" ht="24" thickBot="1">
      <c r="CA26634" s="136"/>
    </row>
    <row r="26635" spans="79:79" ht="24" thickBot="1">
      <c r="CA26635" s="136"/>
    </row>
    <row r="26636" spans="79:79" ht="24" thickBot="1">
      <c r="CA26636" s="136"/>
    </row>
    <row r="26637" spans="79:79" ht="24" thickBot="1">
      <c r="CA26637" s="136"/>
    </row>
    <row r="26638" spans="79:79" ht="24" thickBot="1">
      <c r="CA26638" s="136"/>
    </row>
    <row r="26639" spans="79:79" ht="24" thickBot="1">
      <c r="CA26639" s="136"/>
    </row>
    <row r="26640" spans="79:79" ht="24" thickBot="1">
      <c r="CA26640" s="136"/>
    </row>
    <row r="26641" spans="79:79" ht="24" thickBot="1">
      <c r="CA26641" s="136"/>
    </row>
    <row r="26642" spans="79:79" ht="24" thickBot="1">
      <c r="CA26642" s="136"/>
    </row>
    <row r="26643" spans="79:79" ht="24" thickBot="1">
      <c r="CA26643" s="136"/>
    </row>
    <row r="26644" spans="79:79" ht="24" thickBot="1">
      <c r="CA26644" s="136"/>
    </row>
    <row r="26645" spans="79:79" ht="24" thickBot="1">
      <c r="CA26645" s="136"/>
    </row>
    <row r="26646" spans="79:79" ht="24" thickBot="1">
      <c r="CA26646" s="136"/>
    </row>
    <row r="26647" spans="79:79" ht="24" thickBot="1">
      <c r="CA26647" s="136"/>
    </row>
    <row r="26648" spans="79:79" ht="24" thickBot="1">
      <c r="CA26648" s="136"/>
    </row>
    <row r="26649" spans="79:79" ht="24" thickBot="1">
      <c r="CA26649" s="136"/>
    </row>
    <row r="26650" spans="79:79" ht="24" thickBot="1">
      <c r="CA26650" s="136"/>
    </row>
    <row r="26651" spans="79:79" ht="24" thickBot="1">
      <c r="CA26651" s="136"/>
    </row>
    <row r="26652" spans="79:79" ht="24" thickBot="1">
      <c r="CA26652" s="136"/>
    </row>
    <row r="26653" spans="79:79" ht="24" thickBot="1">
      <c r="CA26653" s="136"/>
    </row>
    <row r="26654" spans="79:79" ht="24" thickBot="1">
      <c r="CA26654" s="136"/>
    </row>
    <row r="26655" spans="79:79" ht="24" thickBot="1">
      <c r="CA26655" s="136"/>
    </row>
    <row r="26656" spans="79:79" ht="24" thickBot="1">
      <c r="CA26656" s="136"/>
    </row>
    <row r="26657" spans="79:79" ht="24" thickBot="1">
      <c r="CA26657" s="136"/>
    </row>
    <row r="26658" spans="79:79" ht="24" thickBot="1">
      <c r="CA26658" s="136"/>
    </row>
    <row r="26659" spans="79:79" ht="24" thickBot="1">
      <c r="CA26659" s="136"/>
    </row>
    <row r="26660" spans="79:79" ht="24" thickBot="1">
      <c r="CA26660" s="136"/>
    </row>
    <row r="26661" spans="79:79" ht="24" thickBot="1">
      <c r="CA26661" s="136"/>
    </row>
    <row r="26662" spans="79:79" ht="24" thickBot="1">
      <c r="CA26662" s="136"/>
    </row>
    <row r="26663" spans="79:79" ht="24" thickBot="1">
      <c r="CA26663" s="136"/>
    </row>
    <row r="26664" spans="79:79" ht="24" thickBot="1">
      <c r="CA26664" s="136"/>
    </row>
    <row r="26665" spans="79:79" ht="24" thickBot="1">
      <c r="CA26665" s="136"/>
    </row>
    <row r="26666" spans="79:79" ht="24" thickBot="1">
      <c r="CA26666" s="136"/>
    </row>
    <row r="26667" spans="79:79" ht="24" thickBot="1">
      <c r="CA26667" s="136"/>
    </row>
    <row r="26668" spans="79:79" ht="24" thickBot="1">
      <c r="CA26668" s="136"/>
    </row>
    <row r="26669" spans="79:79" ht="24" thickBot="1">
      <c r="CA26669" s="136"/>
    </row>
    <row r="26670" spans="79:79" ht="24" thickBot="1">
      <c r="CA26670" s="136"/>
    </row>
    <row r="26671" spans="79:79" ht="24" thickBot="1">
      <c r="CA26671" s="136"/>
    </row>
    <row r="26672" spans="79:79" ht="24" thickBot="1">
      <c r="CA26672" s="136"/>
    </row>
    <row r="26673" spans="79:79" ht="24" thickBot="1">
      <c r="CA26673" s="136"/>
    </row>
    <row r="26674" spans="79:79" ht="24" thickBot="1">
      <c r="CA26674" s="136"/>
    </row>
    <row r="26675" spans="79:79" ht="24" thickBot="1">
      <c r="CA26675" s="136"/>
    </row>
    <row r="26676" spans="79:79" ht="24" thickBot="1">
      <c r="CA26676" s="136"/>
    </row>
    <row r="26677" spans="79:79" ht="24" thickBot="1">
      <c r="CA26677" s="136"/>
    </row>
    <row r="26678" spans="79:79" ht="24" thickBot="1">
      <c r="CA26678" s="136"/>
    </row>
    <row r="26679" spans="79:79" ht="24" thickBot="1">
      <c r="CA26679" s="136"/>
    </row>
    <row r="26680" spans="79:79" ht="24" thickBot="1">
      <c r="CA26680" s="136"/>
    </row>
    <row r="26681" spans="79:79" ht="24" thickBot="1">
      <c r="CA26681" s="136"/>
    </row>
    <row r="26682" spans="79:79" ht="24" thickBot="1">
      <c r="CA26682" s="136"/>
    </row>
    <row r="26683" spans="79:79" ht="24" thickBot="1">
      <c r="CA26683" s="136"/>
    </row>
    <row r="26684" spans="79:79" ht="24" thickBot="1">
      <c r="CA26684" s="136"/>
    </row>
    <row r="26685" spans="79:79" ht="24" thickBot="1">
      <c r="CA26685" s="136"/>
    </row>
    <row r="26686" spans="79:79" ht="24" thickBot="1">
      <c r="CA26686" s="136"/>
    </row>
    <row r="26687" spans="79:79" ht="24" thickBot="1">
      <c r="CA26687" s="136"/>
    </row>
    <row r="26688" spans="79:79" ht="24" thickBot="1">
      <c r="CA26688" s="136"/>
    </row>
    <row r="26689" spans="79:79" ht="24" thickBot="1">
      <c r="CA26689" s="136"/>
    </row>
    <row r="26690" spans="79:79" ht="24" thickBot="1">
      <c r="CA26690" s="136"/>
    </row>
    <row r="26691" spans="79:79" ht="24" thickBot="1">
      <c r="CA26691" s="136"/>
    </row>
    <row r="26692" spans="79:79" ht="24" thickBot="1">
      <c r="CA26692" s="136"/>
    </row>
    <row r="26693" spans="79:79" ht="24" thickBot="1">
      <c r="CA26693" s="136"/>
    </row>
    <row r="26694" spans="79:79" ht="24" thickBot="1">
      <c r="CA26694" s="136"/>
    </row>
    <row r="26695" spans="79:79" ht="24" thickBot="1">
      <c r="CA26695" s="136"/>
    </row>
    <row r="26696" spans="79:79" ht="24" thickBot="1">
      <c r="CA26696" s="136"/>
    </row>
    <row r="26697" spans="79:79" ht="24" thickBot="1">
      <c r="CA26697" s="136"/>
    </row>
    <row r="26698" spans="79:79" ht="24" thickBot="1">
      <c r="CA26698" s="136"/>
    </row>
    <row r="26699" spans="79:79" ht="24" thickBot="1">
      <c r="CA26699" s="136"/>
    </row>
    <row r="26700" spans="79:79" ht="24" thickBot="1">
      <c r="CA26700" s="136"/>
    </row>
    <row r="26701" spans="79:79" ht="24" thickBot="1">
      <c r="CA26701" s="136"/>
    </row>
    <row r="26702" spans="79:79" ht="24" thickBot="1">
      <c r="CA26702" s="136"/>
    </row>
    <row r="26703" spans="79:79" ht="24" thickBot="1">
      <c r="CA26703" s="136"/>
    </row>
    <row r="26704" spans="79:79" ht="24" thickBot="1">
      <c r="CA26704" s="136"/>
    </row>
    <row r="26705" spans="79:79" ht="24" thickBot="1">
      <c r="CA26705" s="136"/>
    </row>
    <row r="26706" spans="79:79" ht="24" thickBot="1">
      <c r="CA26706" s="136"/>
    </row>
    <row r="26707" spans="79:79" ht="24" thickBot="1">
      <c r="CA26707" s="136"/>
    </row>
    <row r="26708" spans="79:79" ht="24" thickBot="1">
      <c r="CA26708" s="136"/>
    </row>
    <row r="26709" spans="79:79" ht="24" thickBot="1">
      <c r="CA26709" s="136"/>
    </row>
    <row r="26710" spans="79:79" ht="24" thickBot="1">
      <c r="CA26710" s="136"/>
    </row>
    <row r="26711" spans="79:79" ht="24" thickBot="1">
      <c r="CA26711" s="136"/>
    </row>
    <row r="26712" spans="79:79" ht="24" thickBot="1">
      <c r="CA26712" s="136"/>
    </row>
    <row r="26713" spans="79:79" ht="24" thickBot="1">
      <c r="CA26713" s="136"/>
    </row>
    <row r="26714" spans="79:79" ht="24" thickBot="1">
      <c r="CA26714" s="136"/>
    </row>
    <row r="26715" spans="79:79" ht="24" thickBot="1">
      <c r="CA26715" s="136"/>
    </row>
    <row r="26716" spans="79:79" ht="24" thickBot="1">
      <c r="CA26716" s="136"/>
    </row>
    <row r="26717" spans="79:79" ht="24" thickBot="1">
      <c r="CA26717" s="136"/>
    </row>
    <row r="26718" spans="79:79" ht="24" thickBot="1">
      <c r="CA26718" s="136"/>
    </row>
    <row r="26719" spans="79:79" ht="24" thickBot="1">
      <c r="CA26719" s="136"/>
    </row>
    <row r="26720" spans="79:79" ht="24" thickBot="1">
      <c r="CA26720" s="136"/>
    </row>
    <row r="26721" spans="79:79" ht="24" thickBot="1">
      <c r="CA26721" s="136"/>
    </row>
    <row r="26722" spans="79:79" ht="24" thickBot="1">
      <c r="CA26722" s="136"/>
    </row>
    <row r="26723" spans="79:79" ht="24" thickBot="1">
      <c r="CA26723" s="136"/>
    </row>
    <row r="26724" spans="79:79" ht="24" thickBot="1">
      <c r="CA26724" s="136"/>
    </row>
    <row r="26725" spans="79:79" ht="24" thickBot="1">
      <c r="CA26725" s="136"/>
    </row>
    <row r="26726" spans="79:79" ht="24" thickBot="1">
      <c r="CA26726" s="136"/>
    </row>
    <row r="26727" spans="79:79" ht="24" thickBot="1">
      <c r="CA26727" s="136"/>
    </row>
    <row r="26728" spans="79:79" ht="24" thickBot="1">
      <c r="CA26728" s="136"/>
    </row>
    <row r="26729" spans="79:79" ht="24" thickBot="1">
      <c r="CA26729" s="136"/>
    </row>
    <row r="26730" spans="79:79" ht="24" thickBot="1">
      <c r="CA26730" s="136"/>
    </row>
    <row r="26731" spans="79:79" ht="24" thickBot="1">
      <c r="CA26731" s="136"/>
    </row>
    <row r="26732" spans="79:79" ht="24" thickBot="1">
      <c r="CA26732" s="136"/>
    </row>
    <row r="26733" spans="79:79" ht="24" thickBot="1">
      <c r="CA26733" s="136"/>
    </row>
    <row r="26734" spans="79:79" ht="24" thickBot="1">
      <c r="CA26734" s="136"/>
    </row>
    <row r="26735" spans="79:79" ht="24" thickBot="1">
      <c r="CA26735" s="136"/>
    </row>
    <row r="26736" spans="79:79" ht="24" thickBot="1">
      <c r="CA26736" s="136"/>
    </row>
    <row r="26737" spans="79:79" ht="24" thickBot="1">
      <c r="CA26737" s="136"/>
    </row>
    <row r="26738" spans="79:79" ht="24" thickBot="1">
      <c r="CA26738" s="136"/>
    </row>
    <row r="26739" spans="79:79" ht="24" thickBot="1">
      <c r="CA26739" s="136"/>
    </row>
    <row r="26740" spans="79:79" ht="24" thickBot="1">
      <c r="CA26740" s="136"/>
    </row>
    <row r="26741" spans="79:79" ht="24" thickBot="1">
      <c r="CA26741" s="136"/>
    </row>
    <row r="26742" spans="79:79" ht="24" thickBot="1">
      <c r="CA26742" s="136"/>
    </row>
    <row r="26743" spans="79:79" ht="24" thickBot="1">
      <c r="CA26743" s="136"/>
    </row>
    <row r="26744" spans="79:79" ht="24" thickBot="1">
      <c r="CA26744" s="136"/>
    </row>
    <row r="26745" spans="79:79" ht="24" thickBot="1">
      <c r="CA26745" s="136"/>
    </row>
    <row r="26746" spans="79:79" ht="24" thickBot="1">
      <c r="CA26746" s="136"/>
    </row>
    <row r="26747" spans="79:79" ht="24" thickBot="1">
      <c r="CA26747" s="136"/>
    </row>
    <row r="26748" spans="79:79" ht="24" thickBot="1">
      <c r="CA26748" s="136"/>
    </row>
    <row r="26749" spans="79:79" ht="24" thickBot="1">
      <c r="CA26749" s="136"/>
    </row>
    <row r="26750" spans="79:79" ht="24" thickBot="1">
      <c r="CA26750" s="136"/>
    </row>
    <row r="26751" spans="79:79" ht="24" thickBot="1">
      <c r="CA26751" s="136"/>
    </row>
    <row r="26752" spans="79:79" ht="24" thickBot="1">
      <c r="CA26752" s="136"/>
    </row>
    <row r="26753" spans="79:79" ht="24" thickBot="1">
      <c r="CA26753" s="136"/>
    </row>
    <row r="26754" spans="79:79" ht="24" thickBot="1">
      <c r="CA26754" s="136"/>
    </row>
    <row r="26755" spans="79:79" ht="24" thickBot="1">
      <c r="CA26755" s="136"/>
    </row>
    <row r="26756" spans="79:79" ht="24" thickBot="1">
      <c r="CA26756" s="136"/>
    </row>
    <row r="26757" spans="79:79" ht="24" thickBot="1">
      <c r="CA26757" s="136"/>
    </row>
    <row r="26758" spans="79:79" ht="24" thickBot="1">
      <c r="CA26758" s="136"/>
    </row>
    <row r="26759" spans="79:79" ht="24" thickBot="1">
      <c r="CA26759" s="136"/>
    </row>
    <row r="26760" spans="79:79" ht="24" thickBot="1">
      <c r="CA26760" s="136"/>
    </row>
    <row r="26761" spans="79:79" ht="24" thickBot="1">
      <c r="CA26761" s="136"/>
    </row>
    <row r="26762" spans="79:79" ht="24" thickBot="1">
      <c r="CA26762" s="136"/>
    </row>
    <row r="26763" spans="79:79" ht="24" thickBot="1">
      <c r="CA26763" s="136"/>
    </row>
    <row r="26764" spans="79:79" ht="24" thickBot="1">
      <c r="CA26764" s="136"/>
    </row>
    <row r="26765" spans="79:79" ht="24" thickBot="1">
      <c r="CA26765" s="136"/>
    </row>
    <row r="26766" spans="79:79" ht="24" thickBot="1">
      <c r="CA26766" s="136"/>
    </row>
    <row r="26767" spans="79:79" ht="24" thickBot="1">
      <c r="CA26767" s="136"/>
    </row>
    <row r="26768" spans="79:79" ht="24" thickBot="1">
      <c r="CA26768" s="136"/>
    </row>
    <row r="26769" spans="79:79" ht="24" thickBot="1">
      <c r="CA26769" s="136"/>
    </row>
    <row r="26770" spans="79:79" ht="24" thickBot="1">
      <c r="CA26770" s="136"/>
    </row>
    <row r="26771" spans="79:79" ht="24" thickBot="1">
      <c r="CA26771" s="136"/>
    </row>
    <row r="26772" spans="79:79" ht="24" thickBot="1">
      <c r="CA26772" s="136"/>
    </row>
    <row r="26773" spans="79:79" ht="24" thickBot="1">
      <c r="CA26773" s="136"/>
    </row>
    <row r="26774" spans="79:79" ht="24" thickBot="1">
      <c r="CA26774" s="136"/>
    </row>
    <row r="26775" spans="79:79" ht="24" thickBot="1">
      <c r="CA26775" s="136"/>
    </row>
    <row r="26776" spans="79:79" ht="24" thickBot="1">
      <c r="CA26776" s="136"/>
    </row>
    <row r="26777" spans="79:79" ht="24" thickBot="1">
      <c r="CA26777" s="136"/>
    </row>
    <row r="26778" spans="79:79" ht="24" thickBot="1">
      <c r="CA26778" s="136"/>
    </row>
    <row r="26779" spans="79:79" ht="24" thickBot="1">
      <c r="CA26779" s="136"/>
    </row>
    <row r="26780" spans="79:79" ht="24" thickBot="1">
      <c r="CA26780" s="136"/>
    </row>
    <row r="26781" spans="79:79" ht="24" thickBot="1">
      <c r="CA26781" s="136"/>
    </row>
    <row r="26782" spans="79:79" ht="24" thickBot="1">
      <c r="CA26782" s="136"/>
    </row>
    <row r="26783" spans="79:79" ht="24" thickBot="1">
      <c r="CA26783" s="136"/>
    </row>
    <row r="26784" spans="79:79" ht="24" thickBot="1">
      <c r="CA26784" s="136"/>
    </row>
    <row r="26785" spans="79:79" ht="24" thickBot="1">
      <c r="CA26785" s="136"/>
    </row>
    <row r="26786" spans="79:79" ht="24" thickBot="1">
      <c r="CA26786" s="136"/>
    </row>
    <row r="26787" spans="79:79" ht="24" thickBot="1">
      <c r="CA26787" s="136"/>
    </row>
    <row r="26788" spans="79:79" ht="24" thickBot="1">
      <c r="CA26788" s="136"/>
    </row>
    <row r="26789" spans="79:79" ht="24" thickBot="1">
      <c r="CA26789" s="136"/>
    </row>
    <row r="26790" spans="79:79" ht="24" thickBot="1">
      <c r="CA26790" s="136"/>
    </row>
    <row r="26791" spans="79:79" ht="24" thickBot="1">
      <c r="CA26791" s="136"/>
    </row>
    <row r="26792" spans="79:79" ht="24" thickBot="1">
      <c r="CA26792" s="136"/>
    </row>
    <row r="26793" spans="79:79" ht="24" thickBot="1">
      <c r="CA26793" s="136"/>
    </row>
    <row r="26794" spans="79:79" ht="24" thickBot="1">
      <c r="CA26794" s="136"/>
    </row>
    <row r="26795" spans="79:79" ht="24" thickBot="1">
      <c r="CA26795" s="136"/>
    </row>
    <row r="26796" spans="79:79" ht="24" thickBot="1">
      <c r="CA26796" s="136"/>
    </row>
    <row r="26797" spans="79:79" ht="24" thickBot="1">
      <c r="CA26797" s="136"/>
    </row>
    <row r="26798" spans="79:79" ht="24" thickBot="1">
      <c r="CA26798" s="136"/>
    </row>
    <row r="26799" spans="79:79" ht="24" thickBot="1">
      <c r="CA26799" s="136"/>
    </row>
    <row r="26800" spans="79:79" ht="24" thickBot="1">
      <c r="CA26800" s="136"/>
    </row>
    <row r="26801" spans="79:79" ht="24" thickBot="1">
      <c r="CA26801" s="136"/>
    </row>
    <row r="26802" spans="79:79" ht="24" thickBot="1">
      <c r="CA26802" s="136"/>
    </row>
    <row r="26803" spans="79:79" ht="24" thickBot="1">
      <c r="CA26803" s="136"/>
    </row>
    <row r="26804" spans="79:79" ht="24" thickBot="1">
      <c r="CA26804" s="136"/>
    </row>
    <row r="26805" spans="79:79" ht="24" thickBot="1">
      <c r="CA26805" s="136"/>
    </row>
    <row r="26806" spans="79:79" ht="24" thickBot="1">
      <c r="CA26806" s="136"/>
    </row>
    <row r="26807" spans="79:79" ht="24" thickBot="1">
      <c r="CA26807" s="136"/>
    </row>
    <row r="26808" spans="79:79" ht="24" thickBot="1">
      <c r="CA26808" s="136"/>
    </row>
    <row r="26809" spans="79:79" ht="24" thickBot="1">
      <c r="CA26809" s="136"/>
    </row>
    <row r="26810" spans="79:79" ht="24" thickBot="1">
      <c r="CA26810" s="136"/>
    </row>
    <row r="26811" spans="79:79" ht="24" thickBot="1">
      <c r="CA26811" s="136"/>
    </row>
    <row r="26812" spans="79:79" ht="24" thickBot="1">
      <c r="CA26812" s="136"/>
    </row>
    <row r="26813" spans="79:79" ht="24" thickBot="1">
      <c r="CA26813" s="136"/>
    </row>
    <row r="26814" spans="79:79" ht="24" thickBot="1">
      <c r="CA26814" s="136"/>
    </row>
    <row r="26815" spans="79:79" ht="24" thickBot="1">
      <c r="CA26815" s="136"/>
    </row>
    <row r="26816" spans="79:79" ht="24" thickBot="1">
      <c r="CA26816" s="136"/>
    </row>
    <row r="26817" spans="79:79" ht="24" thickBot="1">
      <c r="CA26817" s="136"/>
    </row>
    <row r="26818" spans="79:79" ht="24" thickBot="1">
      <c r="CA26818" s="136"/>
    </row>
    <row r="26819" spans="79:79" ht="24" thickBot="1">
      <c r="CA26819" s="136"/>
    </row>
    <row r="26820" spans="79:79" ht="24" thickBot="1">
      <c r="CA26820" s="136"/>
    </row>
    <row r="26821" spans="79:79" ht="24" thickBot="1">
      <c r="CA26821" s="136"/>
    </row>
    <row r="26822" spans="79:79" ht="24" thickBot="1">
      <c r="CA26822" s="136"/>
    </row>
    <row r="26823" spans="79:79" ht="24" thickBot="1">
      <c r="CA26823" s="136"/>
    </row>
    <row r="26824" spans="79:79" ht="24" thickBot="1">
      <c r="CA26824" s="136"/>
    </row>
    <row r="26825" spans="79:79" ht="24" thickBot="1">
      <c r="CA26825" s="136"/>
    </row>
    <row r="26826" spans="79:79" ht="24" thickBot="1">
      <c r="CA26826" s="136"/>
    </row>
    <row r="26827" spans="79:79" ht="24" thickBot="1">
      <c r="CA26827" s="136"/>
    </row>
    <row r="26828" spans="79:79" ht="24" thickBot="1">
      <c r="CA26828" s="136"/>
    </row>
    <row r="26829" spans="79:79" ht="24" thickBot="1">
      <c r="CA26829" s="136"/>
    </row>
    <row r="26830" spans="79:79" ht="24" thickBot="1">
      <c r="CA26830" s="136"/>
    </row>
    <row r="26831" spans="79:79" ht="24" thickBot="1">
      <c r="CA26831" s="136"/>
    </row>
    <row r="26832" spans="79:79" ht="24" thickBot="1">
      <c r="CA26832" s="136"/>
    </row>
    <row r="26833" spans="79:79" ht="24" thickBot="1">
      <c r="CA26833" s="136"/>
    </row>
    <row r="26834" spans="79:79" ht="24" thickBot="1">
      <c r="CA26834" s="136"/>
    </row>
    <row r="26835" spans="79:79" ht="24" thickBot="1">
      <c r="CA26835" s="136"/>
    </row>
    <row r="26836" spans="79:79" ht="24" thickBot="1">
      <c r="CA26836" s="136"/>
    </row>
    <row r="26837" spans="79:79" ht="24" thickBot="1">
      <c r="CA26837" s="136"/>
    </row>
    <row r="26838" spans="79:79" ht="24" thickBot="1">
      <c r="CA26838" s="136"/>
    </row>
    <row r="26839" spans="79:79" ht="24" thickBot="1">
      <c r="CA26839" s="136"/>
    </row>
    <row r="26840" spans="79:79" ht="24" thickBot="1">
      <c r="CA26840" s="136"/>
    </row>
    <row r="26841" spans="79:79" ht="24" thickBot="1">
      <c r="CA26841" s="136"/>
    </row>
    <row r="26842" spans="79:79" ht="24" thickBot="1">
      <c r="CA26842" s="136"/>
    </row>
    <row r="26843" spans="79:79" ht="24" thickBot="1">
      <c r="CA26843" s="136"/>
    </row>
    <row r="26844" spans="79:79" ht="24" thickBot="1">
      <c r="CA26844" s="136"/>
    </row>
    <row r="26845" spans="79:79" ht="24" thickBot="1">
      <c r="CA26845" s="136"/>
    </row>
    <row r="26846" spans="79:79" ht="24" thickBot="1">
      <c r="CA26846" s="136"/>
    </row>
    <row r="26847" spans="79:79" ht="24" thickBot="1">
      <c r="CA26847" s="136"/>
    </row>
    <row r="26848" spans="79:79" ht="24" thickBot="1">
      <c r="CA26848" s="136"/>
    </row>
    <row r="26849" spans="79:79" ht="24" thickBot="1">
      <c r="CA26849" s="136"/>
    </row>
    <row r="26850" spans="79:79" ht="24" thickBot="1">
      <c r="CA26850" s="136"/>
    </row>
    <row r="26851" spans="79:79" ht="24" thickBot="1">
      <c r="CA26851" s="136"/>
    </row>
    <row r="26852" spans="79:79" ht="24" thickBot="1">
      <c r="CA26852" s="136"/>
    </row>
    <row r="26853" spans="79:79" ht="24" thickBot="1">
      <c r="CA26853" s="136"/>
    </row>
    <row r="26854" spans="79:79" ht="24" thickBot="1">
      <c r="CA26854" s="136"/>
    </row>
    <row r="26855" spans="79:79" ht="24" thickBot="1">
      <c r="CA26855" s="136"/>
    </row>
    <row r="26856" spans="79:79" ht="24" thickBot="1">
      <c r="CA26856" s="136"/>
    </row>
    <row r="26857" spans="79:79" ht="24" thickBot="1">
      <c r="CA26857" s="136"/>
    </row>
    <row r="26858" spans="79:79" ht="24" thickBot="1">
      <c r="CA26858" s="136"/>
    </row>
    <row r="26859" spans="79:79" ht="24" thickBot="1">
      <c r="CA26859" s="136"/>
    </row>
    <row r="26860" spans="79:79" ht="24" thickBot="1">
      <c r="CA26860" s="136"/>
    </row>
    <row r="26861" spans="79:79" ht="24" thickBot="1">
      <c r="CA26861" s="136"/>
    </row>
    <row r="26862" spans="79:79" ht="24" thickBot="1">
      <c r="CA26862" s="136"/>
    </row>
    <row r="26863" spans="79:79" ht="24" thickBot="1">
      <c r="CA26863" s="136"/>
    </row>
    <row r="26864" spans="79:79" ht="24" thickBot="1">
      <c r="CA26864" s="136"/>
    </row>
    <row r="26865" spans="79:79" ht="24" thickBot="1">
      <c r="CA26865" s="136"/>
    </row>
    <row r="26866" spans="79:79" ht="24" thickBot="1">
      <c r="CA26866" s="136"/>
    </row>
    <row r="26867" spans="79:79" ht="24" thickBot="1">
      <c r="CA26867" s="136"/>
    </row>
    <row r="26868" spans="79:79" ht="24" thickBot="1">
      <c r="CA26868" s="136"/>
    </row>
    <row r="26869" spans="79:79" ht="24" thickBot="1">
      <c r="CA26869" s="136"/>
    </row>
    <row r="26870" spans="79:79" ht="24" thickBot="1">
      <c r="CA26870" s="136"/>
    </row>
    <row r="26871" spans="79:79" ht="24" thickBot="1">
      <c r="CA26871" s="136"/>
    </row>
    <row r="26872" spans="79:79" ht="24" thickBot="1">
      <c r="CA26872" s="136"/>
    </row>
    <row r="26873" spans="79:79" ht="24" thickBot="1">
      <c r="CA26873" s="136"/>
    </row>
    <row r="26874" spans="79:79" ht="24" thickBot="1">
      <c r="CA26874" s="136"/>
    </row>
    <row r="26875" spans="79:79" ht="24" thickBot="1">
      <c r="CA26875" s="136"/>
    </row>
    <row r="26876" spans="79:79" ht="24" thickBot="1">
      <c r="CA26876" s="136"/>
    </row>
    <row r="26877" spans="79:79" ht="24" thickBot="1">
      <c r="CA26877" s="136"/>
    </row>
    <row r="26878" spans="79:79" ht="24" thickBot="1">
      <c r="CA26878" s="136"/>
    </row>
    <row r="26879" spans="79:79" ht="24" thickBot="1">
      <c r="CA26879" s="136"/>
    </row>
    <row r="26880" spans="79:79" ht="24" thickBot="1">
      <c r="CA26880" s="136"/>
    </row>
    <row r="26881" spans="79:79" ht="24" thickBot="1">
      <c r="CA26881" s="136"/>
    </row>
    <row r="26882" spans="79:79" ht="24" thickBot="1">
      <c r="CA26882" s="136"/>
    </row>
    <row r="26883" spans="79:79" ht="24" thickBot="1">
      <c r="CA26883" s="136"/>
    </row>
    <row r="26884" spans="79:79" ht="24" thickBot="1">
      <c r="CA26884" s="136"/>
    </row>
    <row r="26885" spans="79:79" ht="24" thickBot="1">
      <c r="CA26885" s="136"/>
    </row>
    <row r="26886" spans="79:79" ht="24" thickBot="1">
      <c r="CA26886" s="136"/>
    </row>
    <row r="26887" spans="79:79" ht="24" thickBot="1">
      <c r="CA26887" s="136"/>
    </row>
    <row r="26888" spans="79:79" ht="24" thickBot="1">
      <c r="CA26888" s="136"/>
    </row>
    <row r="26889" spans="79:79" ht="24" thickBot="1">
      <c r="CA26889" s="136"/>
    </row>
    <row r="26890" spans="79:79" ht="24" thickBot="1">
      <c r="CA26890" s="136"/>
    </row>
    <row r="26891" spans="79:79" ht="24" thickBot="1">
      <c r="CA26891" s="136"/>
    </row>
    <row r="26892" spans="79:79" ht="24" thickBot="1">
      <c r="CA26892" s="136"/>
    </row>
    <row r="26893" spans="79:79" ht="24" thickBot="1">
      <c r="CA26893" s="136"/>
    </row>
    <row r="26894" spans="79:79" ht="24" thickBot="1">
      <c r="CA26894" s="136"/>
    </row>
    <row r="26895" spans="79:79" ht="24" thickBot="1">
      <c r="CA26895" s="136"/>
    </row>
    <row r="26896" spans="79:79" ht="24" thickBot="1">
      <c r="CA26896" s="136"/>
    </row>
    <row r="26897" spans="79:79" ht="24" thickBot="1">
      <c r="CA26897" s="136"/>
    </row>
    <row r="26898" spans="79:79" ht="24" thickBot="1">
      <c r="CA26898" s="136"/>
    </row>
    <row r="26899" spans="79:79" ht="24" thickBot="1">
      <c r="CA26899" s="136"/>
    </row>
    <row r="26900" spans="79:79" ht="24" thickBot="1">
      <c r="CA26900" s="136"/>
    </row>
    <row r="26901" spans="79:79" ht="24" thickBot="1">
      <c r="CA26901" s="136"/>
    </row>
    <row r="26902" spans="79:79" ht="24" thickBot="1">
      <c r="CA26902" s="136"/>
    </row>
    <row r="26903" spans="79:79" ht="24" thickBot="1">
      <c r="CA26903" s="136"/>
    </row>
    <row r="26904" spans="79:79" ht="24" thickBot="1">
      <c r="CA26904" s="136"/>
    </row>
    <row r="26905" spans="79:79" ht="24" thickBot="1">
      <c r="CA26905" s="136"/>
    </row>
    <row r="26906" spans="79:79" ht="24" thickBot="1">
      <c r="CA26906" s="136"/>
    </row>
    <row r="26907" spans="79:79" ht="24" thickBot="1">
      <c r="CA26907" s="136"/>
    </row>
    <row r="26908" spans="79:79" ht="24" thickBot="1">
      <c r="CA26908" s="136"/>
    </row>
    <row r="26909" spans="79:79" ht="24" thickBot="1">
      <c r="CA26909" s="136"/>
    </row>
    <row r="26910" spans="79:79" ht="24" thickBot="1">
      <c r="CA26910" s="136"/>
    </row>
    <row r="26911" spans="79:79" ht="24" thickBot="1">
      <c r="CA26911" s="136"/>
    </row>
    <row r="26912" spans="79:79" ht="24" thickBot="1">
      <c r="CA26912" s="136"/>
    </row>
    <row r="26913" spans="79:79" ht="24" thickBot="1">
      <c r="CA26913" s="136"/>
    </row>
    <row r="26914" spans="79:79" ht="24" thickBot="1">
      <c r="CA26914" s="136"/>
    </row>
    <row r="26915" spans="79:79" ht="24" thickBot="1">
      <c r="CA26915" s="136"/>
    </row>
    <row r="26916" spans="79:79" ht="24" thickBot="1">
      <c r="CA26916" s="136"/>
    </row>
    <row r="26917" spans="79:79" ht="24" thickBot="1">
      <c r="CA26917" s="136"/>
    </row>
    <row r="26918" spans="79:79" ht="24" thickBot="1">
      <c r="CA26918" s="136"/>
    </row>
    <row r="26919" spans="79:79" ht="24" thickBot="1">
      <c r="CA26919" s="136"/>
    </row>
    <row r="26920" spans="79:79" ht="24" thickBot="1">
      <c r="CA26920" s="136"/>
    </row>
    <row r="26921" spans="79:79" ht="24" thickBot="1">
      <c r="CA26921" s="136"/>
    </row>
    <row r="26922" spans="79:79" ht="24" thickBot="1">
      <c r="CA26922" s="136"/>
    </row>
    <row r="26923" spans="79:79" ht="24" thickBot="1">
      <c r="CA26923" s="136"/>
    </row>
    <row r="26924" spans="79:79" ht="24" thickBot="1">
      <c r="CA26924" s="136"/>
    </row>
    <row r="26925" spans="79:79" ht="24" thickBot="1">
      <c r="CA26925" s="136"/>
    </row>
    <row r="26926" spans="79:79" ht="24" thickBot="1">
      <c r="CA26926" s="136"/>
    </row>
    <row r="26927" spans="79:79" ht="24" thickBot="1">
      <c r="CA26927" s="136"/>
    </row>
    <row r="26928" spans="79:79" ht="24" thickBot="1">
      <c r="CA26928" s="136"/>
    </row>
    <row r="26929" spans="79:79" ht="24" thickBot="1">
      <c r="CA26929" s="136"/>
    </row>
    <row r="26930" spans="79:79" ht="24" thickBot="1">
      <c r="CA26930" s="136"/>
    </row>
    <row r="26931" spans="79:79" ht="24" thickBot="1">
      <c r="CA26931" s="136"/>
    </row>
    <row r="26932" spans="79:79" ht="24" thickBot="1">
      <c r="CA26932" s="136"/>
    </row>
    <row r="26933" spans="79:79" ht="24" thickBot="1">
      <c r="CA26933" s="136"/>
    </row>
    <row r="26934" spans="79:79" ht="24" thickBot="1">
      <c r="CA26934" s="136"/>
    </row>
    <row r="26935" spans="79:79" ht="24" thickBot="1">
      <c r="CA26935" s="136"/>
    </row>
    <row r="26936" spans="79:79" ht="24" thickBot="1">
      <c r="CA26936" s="136"/>
    </row>
    <row r="26937" spans="79:79" ht="24" thickBot="1">
      <c r="CA26937" s="136"/>
    </row>
    <row r="26938" spans="79:79" ht="24" thickBot="1">
      <c r="CA26938" s="136"/>
    </row>
    <row r="26939" spans="79:79" ht="24" thickBot="1">
      <c r="CA26939" s="136"/>
    </row>
    <row r="26940" spans="79:79" ht="24" thickBot="1">
      <c r="CA26940" s="136"/>
    </row>
    <row r="26941" spans="79:79" ht="24" thickBot="1">
      <c r="CA26941" s="136"/>
    </row>
    <row r="26942" spans="79:79" ht="24" thickBot="1">
      <c r="CA26942" s="136"/>
    </row>
    <row r="26943" spans="79:79" ht="24" thickBot="1">
      <c r="CA26943" s="136"/>
    </row>
    <row r="26944" spans="79:79" ht="24" thickBot="1">
      <c r="CA26944" s="136"/>
    </row>
    <row r="26945" spans="79:79" ht="24" thickBot="1">
      <c r="CA26945" s="136"/>
    </row>
    <row r="26946" spans="79:79" ht="24" thickBot="1">
      <c r="CA26946" s="136"/>
    </row>
    <row r="26947" spans="79:79" ht="24" thickBot="1">
      <c r="CA26947" s="136"/>
    </row>
    <row r="26948" spans="79:79" ht="24" thickBot="1">
      <c r="CA26948" s="136"/>
    </row>
    <row r="26949" spans="79:79" ht="24" thickBot="1">
      <c r="CA26949" s="136"/>
    </row>
    <row r="26950" spans="79:79" ht="24" thickBot="1">
      <c r="CA26950" s="136"/>
    </row>
    <row r="26951" spans="79:79" ht="24" thickBot="1">
      <c r="CA26951" s="136"/>
    </row>
    <row r="26952" spans="79:79" ht="24" thickBot="1">
      <c r="CA26952" s="136"/>
    </row>
    <row r="26953" spans="79:79" ht="24" thickBot="1">
      <c r="CA26953" s="136"/>
    </row>
    <row r="26954" spans="79:79" ht="24" thickBot="1">
      <c r="CA26954" s="136"/>
    </row>
    <row r="26955" spans="79:79" ht="24" thickBot="1">
      <c r="CA26955" s="136"/>
    </row>
    <row r="26956" spans="79:79" ht="24" thickBot="1">
      <c r="CA26956" s="136"/>
    </row>
    <row r="26957" spans="79:79" ht="24" thickBot="1">
      <c r="CA26957" s="136"/>
    </row>
    <row r="26958" spans="79:79" ht="24" thickBot="1">
      <c r="CA26958" s="136"/>
    </row>
    <row r="26959" spans="79:79" ht="24" thickBot="1">
      <c r="CA26959" s="136"/>
    </row>
    <row r="26960" spans="79:79" ht="24" thickBot="1">
      <c r="CA26960" s="136"/>
    </row>
    <row r="26961" spans="79:79" ht="24" thickBot="1">
      <c r="CA26961" s="136"/>
    </row>
    <row r="26962" spans="79:79" ht="24" thickBot="1">
      <c r="CA26962" s="136"/>
    </row>
    <row r="26963" spans="79:79" ht="24" thickBot="1">
      <c r="CA26963" s="136"/>
    </row>
    <row r="26964" spans="79:79" ht="24" thickBot="1">
      <c r="CA26964" s="136"/>
    </row>
    <row r="26965" spans="79:79" ht="24" thickBot="1">
      <c r="CA26965" s="136"/>
    </row>
    <row r="26966" spans="79:79" ht="24" thickBot="1">
      <c r="CA26966" s="136"/>
    </row>
    <row r="26967" spans="79:79" ht="24" thickBot="1">
      <c r="CA26967" s="136"/>
    </row>
    <row r="26968" spans="79:79" ht="24" thickBot="1">
      <c r="CA26968" s="136"/>
    </row>
    <row r="26969" spans="79:79" ht="24" thickBot="1">
      <c r="CA26969" s="136"/>
    </row>
    <row r="26970" spans="79:79" ht="24" thickBot="1">
      <c r="CA26970" s="136"/>
    </row>
    <row r="26971" spans="79:79" ht="24" thickBot="1">
      <c r="CA26971" s="136"/>
    </row>
    <row r="26972" spans="79:79" ht="24" thickBot="1">
      <c r="CA26972" s="136"/>
    </row>
    <row r="26973" spans="79:79" ht="24" thickBot="1">
      <c r="CA26973" s="136"/>
    </row>
    <row r="26974" spans="79:79" ht="24" thickBot="1">
      <c r="CA26974" s="136"/>
    </row>
    <row r="26975" spans="79:79" ht="24" thickBot="1">
      <c r="CA26975" s="136"/>
    </row>
    <row r="26976" spans="79:79" ht="24" thickBot="1">
      <c r="CA26976" s="136"/>
    </row>
    <row r="26977" spans="79:79" ht="24" thickBot="1">
      <c r="CA26977" s="136"/>
    </row>
    <row r="26978" spans="79:79" ht="24" thickBot="1">
      <c r="CA26978" s="136"/>
    </row>
    <row r="26979" spans="79:79" ht="24" thickBot="1">
      <c r="CA26979" s="136"/>
    </row>
    <row r="26980" spans="79:79" ht="24" thickBot="1">
      <c r="CA26980" s="136"/>
    </row>
    <row r="26981" spans="79:79" ht="24" thickBot="1">
      <c r="CA26981" s="136"/>
    </row>
    <row r="26982" spans="79:79" ht="24" thickBot="1">
      <c r="CA26982" s="136"/>
    </row>
    <row r="26983" spans="79:79" ht="24" thickBot="1">
      <c r="CA26983" s="136"/>
    </row>
    <row r="26984" spans="79:79" ht="24" thickBot="1">
      <c r="CA26984" s="136"/>
    </row>
    <row r="26985" spans="79:79" ht="24" thickBot="1">
      <c r="CA26985" s="136"/>
    </row>
    <row r="26986" spans="79:79" ht="24" thickBot="1">
      <c r="CA26986" s="136"/>
    </row>
    <row r="26987" spans="79:79" ht="24" thickBot="1">
      <c r="CA26987" s="136"/>
    </row>
    <row r="26988" spans="79:79" ht="24" thickBot="1">
      <c r="CA26988" s="136"/>
    </row>
    <row r="26989" spans="79:79" ht="24" thickBot="1">
      <c r="CA26989" s="136"/>
    </row>
    <row r="26990" spans="79:79" ht="24" thickBot="1">
      <c r="CA26990" s="136"/>
    </row>
    <row r="26991" spans="79:79" ht="24" thickBot="1">
      <c r="CA26991" s="136"/>
    </row>
    <row r="26992" spans="79:79" ht="24" thickBot="1">
      <c r="CA26992" s="136"/>
    </row>
    <row r="26993" spans="79:79" ht="24" thickBot="1">
      <c r="CA26993" s="136"/>
    </row>
    <row r="26994" spans="79:79" ht="24" thickBot="1">
      <c r="CA26994" s="136"/>
    </row>
    <row r="26995" spans="79:79" ht="24" thickBot="1">
      <c r="CA26995" s="136"/>
    </row>
    <row r="26996" spans="79:79" ht="24" thickBot="1">
      <c r="CA26996" s="136"/>
    </row>
    <row r="26997" spans="79:79" ht="24" thickBot="1">
      <c r="CA26997" s="136"/>
    </row>
    <row r="26998" spans="79:79" ht="24" thickBot="1">
      <c r="CA26998" s="136"/>
    </row>
    <row r="26999" spans="79:79" ht="24" thickBot="1">
      <c r="CA26999" s="136"/>
    </row>
    <row r="27000" spans="79:79" ht="24" thickBot="1">
      <c r="CA27000" s="136"/>
    </row>
    <row r="27001" spans="79:79" ht="24" thickBot="1">
      <c r="CA27001" s="136"/>
    </row>
    <row r="27002" spans="79:79" ht="24" thickBot="1">
      <c r="CA27002" s="136"/>
    </row>
    <row r="27003" spans="79:79" ht="24" thickBot="1">
      <c r="CA27003" s="136"/>
    </row>
    <row r="27004" spans="79:79" ht="24" thickBot="1">
      <c r="CA27004" s="136"/>
    </row>
    <row r="27005" spans="79:79" ht="24" thickBot="1">
      <c r="CA27005" s="136"/>
    </row>
    <row r="27006" spans="79:79" ht="24" thickBot="1">
      <c r="CA27006" s="136"/>
    </row>
    <row r="27007" spans="79:79" ht="24" thickBot="1">
      <c r="CA27007" s="136"/>
    </row>
    <row r="27008" spans="79:79" ht="24" thickBot="1">
      <c r="CA27008" s="136"/>
    </row>
    <row r="27009" spans="79:79" ht="24" thickBot="1">
      <c r="CA27009" s="136"/>
    </row>
    <row r="27010" spans="79:79" ht="24" thickBot="1">
      <c r="CA27010" s="136"/>
    </row>
    <row r="27011" spans="79:79" ht="24" thickBot="1">
      <c r="CA27011" s="136"/>
    </row>
    <row r="27012" spans="79:79" ht="24" thickBot="1">
      <c r="CA27012" s="136"/>
    </row>
    <row r="27013" spans="79:79" ht="24" thickBot="1">
      <c r="CA27013" s="136"/>
    </row>
    <row r="27014" spans="79:79" ht="24" thickBot="1">
      <c r="CA27014" s="136"/>
    </row>
    <row r="27015" spans="79:79" ht="24" thickBot="1">
      <c r="CA27015" s="136"/>
    </row>
    <row r="27016" spans="79:79" ht="24" thickBot="1">
      <c r="CA27016" s="136"/>
    </row>
    <row r="27017" spans="79:79" ht="24" thickBot="1">
      <c r="CA27017" s="136"/>
    </row>
    <row r="27018" spans="79:79" ht="24" thickBot="1">
      <c r="CA27018" s="136"/>
    </row>
    <row r="27019" spans="79:79" ht="24" thickBot="1">
      <c r="CA27019" s="136"/>
    </row>
    <row r="27020" spans="79:79" ht="24" thickBot="1">
      <c r="CA27020" s="136"/>
    </row>
    <row r="27021" spans="79:79" ht="24" thickBot="1">
      <c r="CA27021" s="136"/>
    </row>
    <row r="27022" spans="79:79" ht="24" thickBot="1">
      <c r="CA27022" s="136"/>
    </row>
    <row r="27023" spans="79:79" ht="24" thickBot="1">
      <c r="CA27023" s="136"/>
    </row>
    <row r="27024" spans="79:79" ht="24" thickBot="1">
      <c r="CA27024" s="136"/>
    </row>
    <row r="27025" spans="79:79" ht="24" thickBot="1">
      <c r="CA27025" s="136"/>
    </row>
    <row r="27026" spans="79:79" ht="24" thickBot="1">
      <c r="CA27026" s="136"/>
    </row>
    <row r="27027" spans="79:79" ht="24" thickBot="1">
      <c r="CA27027" s="136"/>
    </row>
    <row r="27028" spans="79:79" ht="24" thickBot="1">
      <c r="CA27028" s="136"/>
    </row>
    <row r="27029" spans="79:79" ht="24" thickBot="1">
      <c r="CA27029" s="136"/>
    </row>
    <row r="27030" spans="79:79" ht="24" thickBot="1">
      <c r="CA27030" s="136"/>
    </row>
    <row r="27031" spans="79:79" ht="24" thickBot="1">
      <c r="CA27031" s="136"/>
    </row>
    <row r="27032" spans="79:79" ht="24" thickBot="1">
      <c r="CA27032" s="136"/>
    </row>
    <row r="27033" spans="79:79" ht="24" thickBot="1">
      <c r="CA27033" s="136"/>
    </row>
    <row r="27034" spans="79:79" ht="24" thickBot="1">
      <c r="CA27034" s="136"/>
    </row>
    <row r="27035" spans="79:79" ht="24" thickBot="1">
      <c r="CA27035" s="136"/>
    </row>
    <row r="27036" spans="79:79" ht="24" thickBot="1">
      <c r="CA27036" s="136"/>
    </row>
    <row r="27037" spans="79:79" ht="24" thickBot="1">
      <c r="CA27037" s="136"/>
    </row>
    <row r="27038" spans="79:79" ht="24" thickBot="1">
      <c r="CA27038" s="136"/>
    </row>
    <row r="27039" spans="79:79" ht="24" thickBot="1">
      <c r="CA27039" s="136"/>
    </row>
    <row r="27040" spans="79:79" ht="24" thickBot="1">
      <c r="CA27040" s="136"/>
    </row>
    <row r="27041" spans="79:79" ht="24" thickBot="1">
      <c r="CA27041" s="136"/>
    </row>
    <row r="27042" spans="79:79" ht="24" thickBot="1">
      <c r="CA27042" s="136"/>
    </row>
    <row r="27043" spans="79:79" ht="24" thickBot="1">
      <c r="CA27043" s="136"/>
    </row>
    <row r="27044" spans="79:79" ht="24" thickBot="1">
      <c r="CA27044" s="136"/>
    </row>
    <row r="27045" spans="79:79" ht="24" thickBot="1">
      <c r="CA27045" s="136"/>
    </row>
    <row r="27046" spans="79:79" ht="24" thickBot="1">
      <c r="CA27046" s="136"/>
    </row>
    <row r="27047" spans="79:79" ht="24" thickBot="1">
      <c r="CA27047" s="136"/>
    </row>
    <row r="27048" spans="79:79" ht="24" thickBot="1">
      <c r="CA27048" s="136"/>
    </row>
    <row r="27049" spans="79:79" ht="24" thickBot="1">
      <c r="CA27049" s="136"/>
    </row>
    <row r="27050" spans="79:79" ht="24" thickBot="1">
      <c r="CA27050" s="136"/>
    </row>
    <row r="27051" spans="79:79" ht="24" thickBot="1">
      <c r="CA27051" s="136"/>
    </row>
    <row r="27052" spans="79:79" ht="24" thickBot="1">
      <c r="CA27052" s="136"/>
    </row>
    <row r="27053" spans="79:79" ht="24" thickBot="1">
      <c r="CA27053" s="136"/>
    </row>
    <row r="27054" spans="79:79" ht="24" thickBot="1">
      <c r="CA27054" s="136"/>
    </row>
    <row r="27055" spans="79:79" ht="24" thickBot="1">
      <c r="CA27055" s="136"/>
    </row>
    <row r="27056" spans="79:79" ht="24" thickBot="1">
      <c r="CA27056" s="136"/>
    </row>
    <row r="27057" spans="79:79" ht="24" thickBot="1">
      <c r="CA27057" s="136"/>
    </row>
    <row r="27058" spans="79:79" ht="24" thickBot="1">
      <c r="CA27058" s="136"/>
    </row>
    <row r="27059" spans="79:79" ht="24" thickBot="1">
      <c r="CA27059" s="136"/>
    </row>
    <row r="27060" spans="79:79" ht="24" thickBot="1">
      <c r="CA27060" s="136"/>
    </row>
    <row r="27061" spans="79:79" ht="24" thickBot="1">
      <c r="CA27061" s="136"/>
    </row>
    <row r="27062" spans="79:79" ht="24" thickBot="1">
      <c r="CA27062" s="136"/>
    </row>
    <row r="27063" spans="79:79" ht="24" thickBot="1">
      <c r="CA27063" s="136"/>
    </row>
    <row r="27064" spans="79:79" ht="24" thickBot="1">
      <c r="CA27064" s="136"/>
    </row>
    <row r="27065" spans="79:79" ht="24" thickBot="1">
      <c r="CA27065" s="136"/>
    </row>
    <row r="27066" spans="79:79" ht="24" thickBot="1">
      <c r="CA27066" s="136"/>
    </row>
    <row r="27067" spans="79:79" ht="24" thickBot="1">
      <c r="CA27067" s="136"/>
    </row>
    <row r="27068" spans="79:79" ht="24" thickBot="1">
      <c r="CA27068" s="136"/>
    </row>
    <row r="27069" spans="79:79" ht="24" thickBot="1">
      <c r="CA27069" s="136"/>
    </row>
    <row r="27070" spans="79:79" ht="24" thickBot="1">
      <c r="CA27070" s="136"/>
    </row>
    <row r="27071" spans="79:79" ht="24" thickBot="1">
      <c r="CA27071" s="136"/>
    </row>
    <row r="27072" spans="79:79" ht="24" thickBot="1">
      <c r="CA27072" s="136"/>
    </row>
    <row r="27073" spans="79:79" ht="24" thickBot="1">
      <c r="CA27073" s="136"/>
    </row>
    <row r="27074" spans="79:79" ht="24" thickBot="1">
      <c r="CA27074" s="136"/>
    </row>
    <row r="27075" spans="79:79" ht="24" thickBot="1">
      <c r="CA27075" s="136"/>
    </row>
    <row r="27076" spans="79:79" ht="24" thickBot="1">
      <c r="CA27076" s="136"/>
    </row>
    <row r="27077" spans="79:79" ht="24" thickBot="1">
      <c r="CA27077" s="136"/>
    </row>
    <row r="27078" spans="79:79" ht="24" thickBot="1">
      <c r="CA27078" s="136"/>
    </row>
    <row r="27079" spans="79:79" ht="24" thickBot="1">
      <c r="CA27079" s="136"/>
    </row>
    <row r="27080" spans="79:79" ht="24" thickBot="1">
      <c r="CA27080" s="136"/>
    </row>
    <row r="27081" spans="79:79" ht="24" thickBot="1">
      <c r="CA27081" s="136"/>
    </row>
    <row r="27082" spans="79:79" ht="24" thickBot="1">
      <c r="CA27082" s="136"/>
    </row>
    <row r="27083" spans="79:79" ht="24" thickBot="1">
      <c r="CA27083" s="136"/>
    </row>
    <row r="27084" spans="79:79" ht="24" thickBot="1">
      <c r="CA27084" s="136"/>
    </row>
    <row r="27085" spans="79:79" ht="24" thickBot="1">
      <c r="CA27085" s="136"/>
    </row>
    <row r="27086" spans="79:79" ht="24" thickBot="1">
      <c r="CA27086" s="136"/>
    </row>
    <row r="27087" spans="79:79" ht="24" thickBot="1">
      <c r="CA27087" s="136"/>
    </row>
    <row r="27088" spans="79:79" ht="24" thickBot="1">
      <c r="CA27088" s="136"/>
    </row>
    <row r="27089" spans="79:79" ht="24" thickBot="1">
      <c r="CA27089" s="136"/>
    </row>
    <row r="27090" spans="79:79" ht="24" thickBot="1">
      <c r="CA27090" s="136"/>
    </row>
    <row r="27091" spans="79:79" ht="24" thickBot="1">
      <c r="CA27091" s="136"/>
    </row>
    <row r="27092" spans="79:79" ht="24" thickBot="1">
      <c r="CA27092" s="136"/>
    </row>
    <row r="27093" spans="79:79" ht="24" thickBot="1">
      <c r="CA27093" s="136"/>
    </row>
    <row r="27094" spans="79:79" ht="24" thickBot="1">
      <c r="CA27094" s="136"/>
    </row>
    <row r="27095" spans="79:79" ht="24" thickBot="1">
      <c r="CA27095" s="136"/>
    </row>
    <row r="27096" spans="79:79" ht="24" thickBot="1">
      <c r="CA27096" s="136"/>
    </row>
    <row r="27097" spans="79:79" ht="24" thickBot="1">
      <c r="CA27097" s="136"/>
    </row>
    <row r="27098" spans="79:79" ht="24" thickBot="1">
      <c r="CA27098" s="136"/>
    </row>
    <row r="27099" spans="79:79" ht="24" thickBot="1">
      <c r="CA27099" s="136"/>
    </row>
    <row r="27100" spans="79:79" ht="24" thickBot="1">
      <c r="CA27100" s="136"/>
    </row>
    <row r="27101" spans="79:79" ht="24" thickBot="1">
      <c r="CA27101" s="136"/>
    </row>
    <row r="27102" spans="79:79" ht="24" thickBot="1">
      <c r="CA27102" s="136"/>
    </row>
    <row r="27103" spans="79:79" ht="24" thickBot="1">
      <c r="CA27103" s="136"/>
    </row>
    <row r="27104" spans="79:79" ht="24" thickBot="1">
      <c r="CA27104" s="136"/>
    </row>
    <row r="27105" spans="79:79" ht="24" thickBot="1">
      <c r="CA27105" s="136"/>
    </row>
    <row r="27106" spans="79:79" ht="24" thickBot="1">
      <c r="CA27106" s="136"/>
    </row>
    <row r="27107" spans="79:79" ht="24" thickBot="1">
      <c r="CA27107" s="136"/>
    </row>
    <row r="27108" spans="79:79" ht="24" thickBot="1">
      <c r="CA27108" s="136"/>
    </row>
    <row r="27109" spans="79:79" ht="24" thickBot="1">
      <c r="CA27109" s="136"/>
    </row>
    <row r="27110" spans="79:79" ht="24" thickBot="1">
      <c r="CA27110" s="136"/>
    </row>
    <row r="27111" spans="79:79" ht="24" thickBot="1">
      <c r="CA27111" s="136"/>
    </row>
    <row r="27112" spans="79:79" ht="24" thickBot="1">
      <c r="CA27112" s="136"/>
    </row>
    <row r="27113" spans="79:79" ht="24" thickBot="1">
      <c r="CA27113" s="136"/>
    </row>
    <row r="27114" spans="79:79" ht="24" thickBot="1">
      <c r="CA27114" s="136"/>
    </row>
    <row r="27115" spans="79:79" ht="24" thickBot="1">
      <c r="CA27115" s="136"/>
    </row>
    <row r="27116" spans="79:79" ht="24" thickBot="1">
      <c r="CA27116" s="136"/>
    </row>
    <row r="27117" spans="79:79" ht="24" thickBot="1">
      <c r="CA27117" s="136"/>
    </row>
    <row r="27118" spans="79:79" ht="24" thickBot="1">
      <c r="CA27118" s="136"/>
    </row>
    <row r="27119" spans="79:79" ht="24" thickBot="1">
      <c r="CA27119" s="136"/>
    </row>
    <row r="27120" spans="79:79" ht="24" thickBot="1">
      <c r="CA27120" s="136"/>
    </row>
    <row r="27121" spans="79:79" ht="24" thickBot="1">
      <c r="CA27121" s="136"/>
    </row>
    <row r="27122" spans="79:79" ht="24" thickBot="1">
      <c r="CA27122" s="136"/>
    </row>
    <row r="27123" spans="79:79" ht="24" thickBot="1">
      <c r="CA27123" s="136"/>
    </row>
    <row r="27124" spans="79:79" ht="24" thickBot="1">
      <c r="CA27124" s="136"/>
    </row>
    <row r="27125" spans="79:79" ht="24" thickBot="1">
      <c r="CA27125" s="136"/>
    </row>
    <row r="27126" spans="79:79" ht="24" thickBot="1">
      <c r="CA27126" s="136"/>
    </row>
    <row r="27127" spans="79:79" ht="24" thickBot="1">
      <c r="CA27127" s="136"/>
    </row>
    <row r="27128" spans="79:79" ht="24" thickBot="1">
      <c r="CA27128" s="136"/>
    </row>
    <row r="27129" spans="79:79" ht="24" thickBot="1">
      <c r="CA27129" s="136"/>
    </row>
    <row r="27130" spans="79:79" ht="24" thickBot="1">
      <c r="CA27130" s="136"/>
    </row>
    <row r="27131" spans="79:79" ht="24" thickBot="1">
      <c r="CA27131" s="136"/>
    </row>
    <row r="27132" spans="79:79" ht="24" thickBot="1">
      <c r="CA27132" s="136"/>
    </row>
    <row r="27133" spans="79:79" ht="24" thickBot="1">
      <c r="CA27133" s="136"/>
    </row>
    <row r="27134" spans="79:79" ht="24" thickBot="1">
      <c r="CA27134" s="136"/>
    </row>
    <row r="27135" spans="79:79" ht="24" thickBot="1">
      <c r="CA27135" s="136"/>
    </row>
    <row r="27136" spans="79:79" ht="24" thickBot="1">
      <c r="CA27136" s="136"/>
    </row>
    <row r="27137" spans="79:79" ht="24" thickBot="1">
      <c r="CA27137" s="136"/>
    </row>
    <row r="27138" spans="79:79" ht="24" thickBot="1">
      <c r="CA27138" s="136"/>
    </row>
    <row r="27139" spans="79:79" ht="24" thickBot="1">
      <c r="CA27139" s="136"/>
    </row>
    <row r="27140" spans="79:79" ht="24" thickBot="1">
      <c r="CA27140" s="136"/>
    </row>
    <row r="27141" spans="79:79" ht="24" thickBot="1">
      <c r="CA27141" s="136"/>
    </row>
    <row r="27142" spans="79:79" ht="24" thickBot="1">
      <c r="CA27142" s="136"/>
    </row>
    <row r="27143" spans="79:79" ht="24" thickBot="1">
      <c r="CA27143" s="136"/>
    </row>
    <row r="27144" spans="79:79" ht="24" thickBot="1">
      <c r="CA27144" s="136"/>
    </row>
    <row r="27145" spans="79:79" ht="24" thickBot="1">
      <c r="CA27145" s="136"/>
    </row>
    <row r="27146" spans="79:79" ht="24" thickBot="1">
      <c r="CA27146" s="136"/>
    </row>
    <row r="27147" spans="79:79" ht="24" thickBot="1">
      <c r="CA27147" s="136"/>
    </row>
    <row r="27148" spans="79:79" ht="24" thickBot="1">
      <c r="CA27148" s="136"/>
    </row>
    <row r="27149" spans="79:79" ht="24" thickBot="1">
      <c r="CA27149" s="136"/>
    </row>
    <row r="27150" spans="79:79" ht="24" thickBot="1">
      <c r="CA27150" s="136"/>
    </row>
    <row r="27151" spans="79:79" ht="24" thickBot="1">
      <c r="CA27151" s="136"/>
    </row>
    <row r="27152" spans="79:79" ht="24" thickBot="1">
      <c r="CA27152" s="136"/>
    </row>
    <row r="27153" spans="79:79" ht="24" thickBot="1">
      <c r="CA27153" s="136"/>
    </row>
    <row r="27154" spans="79:79" ht="24" thickBot="1">
      <c r="CA27154" s="136"/>
    </row>
    <row r="27155" spans="79:79" ht="24" thickBot="1">
      <c r="CA27155" s="136"/>
    </row>
    <row r="27156" spans="79:79" ht="24" thickBot="1">
      <c r="CA27156" s="136"/>
    </row>
    <row r="27157" spans="79:79" ht="24" thickBot="1">
      <c r="CA27157" s="136"/>
    </row>
    <row r="27158" spans="79:79" ht="24" thickBot="1">
      <c r="CA27158" s="136"/>
    </row>
    <row r="27159" spans="79:79" ht="24" thickBot="1">
      <c r="CA27159" s="136"/>
    </row>
    <row r="27160" spans="79:79" ht="24" thickBot="1">
      <c r="CA27160" s="136"/>
    </row>
    <row r="27161" spans="79:79" ht="24" thickBot="1">
      <c r="CA27161" s="136"/>
    </row>
    <row r="27162" spans="79:79" ht="24" thickBot="1">
      <c r="CA27162" s="136"/>
    </row>
    <row r="27163" spans="79:79" ht="24" thickBot="1">
      <c r="CA27163" s="136"/>
    </row>
    <row r="27164" spans="79:79" ht="24" thickBot="1">
      <c r="CA27164" s="136"/>
    </row>
    <row r="27165" spans="79:79" ht="24" thickBot="1">
      <c r="CA27165" s="136"/>
    </row>
    <row r="27166" spans="79:79" ht="24" thickBot="1">
      <c r="CA27166" s="136"/>
    </row>
    <row r="27167" spans="79:79" ht="24" thickBot="1">
      <c r="CA27167" s="136"/>
    </row>
    <row r="27168" spans="79:79" ht="24" thickBot="1">
      <c r="CA27168" s="136"/>
    </row>
    <row r="27169" spans="79:79" ht="24" thickBot="1">
      <c r="CA27169" s="136"/>
    </row>
    <row r="27170" spans="79:79" ht="24" thickBot="1">
      <c r="CA27170" s="136"/>
    </row>
    <row r="27171" spans="79:79" ht="24" thickBot="1">
      <c r="CA27171" s="136"/>
    </row>
    <row r="27172" spans="79:79" ht="24" thickBot="1">
      <c r="CA27172" s="136"/>
    </row>
    <row r="27173" spans="79:79" ht="24" thickBot="1">
      <c r="CA27173" s="136"/>
    </row>
    <row r="27174" spans="79:79" ht="24" thickBot="1">
      <c r="CA27174" s="136"/>
    </row>
    <row r="27175" spans="79:79" ht="24" thickBot="1">
      <c r="CA27175" s="136"/>
    </row>
    <row r="27176" spans="79:79" ht="24" thickBot="1">
      <c r="CA27176" s="136"/>
    </row>
    <row r="27177" spans="79:79" ht="24" thickBot="1">
      <c r="CA27177" s="136"/>
    </row>
    <row r="27178" spans="79:79" ht="24" thickBot="1">
      <c r="CA27178" s="136"/>
    </row>
    <row r="27179" spans="79:79" ht="24" thickBot="1">
      <c r="CA27179" s="136"/>
    </row>
    <row r="27180" spans="79:79" ht="24" thickBot="1">
      <c r="CA27180" s="136"/>
    </row>
    <row r="27181" spans="79:79" ht="24" thickBot="1">
      <c r="CA27181" s="136"/>
    </row>
    <row r="27182" spans="79:79" ht="24" thickBot="1">
      <c r="CA27182" s="136"/>
    </row>
    <row r="27183" spans="79:79" ht="24" thickBot="1">
      <c r="CA27183" s="136"/>
    </row>
    <row r="27184" spans="79:79" ht="24" thickBot="1">
      <c r="CA27184" s="136"/>
    </row>
    <row r="27185" spans="79:79" ht="24" thickBot="1">
      <c r="CA27185" s="136"/>
    </row>
    <row r="27186" spans="79:79" ht="24" thickBot="1">
      <c r="CA27186" s="136"/>
    </row>
    <row r="27187" spans="79:79" ht="24" thickBot="1">
      <c r="CA27187" s="136"/>
    </row>
    <row r="27188" spans="79:79" ht="24" thickBot="1">
      <c r="CA27188" s="136"/>
    </row>
    <row r="27189" spans="79:79" ht="24" thickBot="1">
      <c r="CA27189" s="136"/>
    </row>
    <row r="27190" spans="79:79" ht="24" thickBot="1">
      <c r="CA27190" s="136"/>
    </row>
    <row r="27191" spans="79:79" ht="24" thickBot="1">
      <c r="CA27191" s="136"/>
    </row>
    <row r="27192" spans="79:79" ht="24" thickBot="1">
      <c r="CA27192" s="136"/>
    </row>
    <row r="27193" spans="79:79" ht="24" thickBot="1">
      <c r="CA27193" s="136"/>
    </row>
    <row r="27194" spans="79:79" ht="24" thickBot="1">
      <c r="CA27194" s="136"/>
    </row>
    <row r="27195" spans="79:79" ht="24" thickBot="1">
      <c r="CA27195" s="136"/>
    </row>
    <row r="27196" spans="79:79" ht="24" thickBot="1">
      <c r="CA27196" s="136"/>
    </row>
    <row r="27197" spans="79:79" ht="24" thickBot="1">
      <c r="CA27197" s="136"/>
    </row>
    <row r="27198" spans="79:79" ht="24" thickBot="1">
      <c r="CA27198" s="136"/>
    </row>
    <row r="27199" spans="79:79" ht="24" thickBot="1">
      <c r="CA27199" s="136"/>
    </row>
    <row r="27200" spans="79:79" ht="24" thickBot="1">
      <c r="CA27200" s="136"/>
    </row>
    <row r="27201" spans="79:79" ht="24" thickBot="1">
      <c r="CA27201" s="136"/>
    </row>
    <row r="27202" spans="79:79" ht="24" thickBot="1">
      <c r="CA27202" s="136"/>
    </row>
    <row r="27203" spans="79:79" ht="24" thickBot="1">
      <c r="CA27203" s="136"/>
    </row>
    <row r="27204" spans="79:79" ht="24" thickBot="1">
      <c r="CA27204" s="136"/>
    </row>
    <row r="27205" spans="79:79" ht="24" thickBot="1">
      <c r="CA27205" s="136"/>
    </row>
    <row r="27206" spans="79:79" ht="24" thickBot="1">
      <c r="CA27206" s="136"/>
    </row>
    <row r="27207" spans="79:79" ht="24" thickBot="1">
      <c r="CA27207" s="136"/>
    </row>
    <row r="27208" spans="79:79" ht="24" thickBot="1">
      <c r="CA27208" s="136"/>
    </row>
    <row r="27209" spans="79:79" ht="24" thickBot="1">
      <c r="CA27209" s="136"/>
    </row>
    <row r="27210" spans="79:79" ht="24" thickBot="1">
      <c r="CA27210" s="136"/>
    </row>
    <row r="27211" spans="79:79" ht="24" thickBot="1">
      <c r="CA27211" s="136"/>
    </row>
    <row r="27212" spans="79:79" ht="24" thickBot="1">
      <c r="CA27212" s="136"/>
    </row>
    <row r="27213" spans="79:79" ht="24" thickBot="1">
      <c r="CA27213" s="136"/>
    </row>
    <row r="27214" spans="79:79" ht="24" thickBot="1">
      <c r="CA27214" s="136"/>
    </row>
    <row r="27215" spans="79:79" ht="24" thickBot="1">
      <c r="CA27215" s="136"/>
    </row>
    <row r="27216" spans="79:79" ht="24" thickBot="1">
      <c r="CA27216" s="136"/>
    </row>
    <row r="27217" spans="79:79" ht="24" thickBot="1">
      <c r="CA27217" s="136"/>
    </row>
    <row r="27218" spans="79:79" ht="24" thickBot="1">
      <c r="CA27218" s="136"/>
    </row>
    <row r="27219" spans="79:79" ht="24" thickBot="1">
      <c r="CA27219" s="136"/>
    </row>
    <row r="27220" spans="79:79" ht="24" thickBot="1">
      <c r="CA27220" s="136"/>
    </row>
    <row r="27221" spans="79:79" ht="24" thickBot="1">
      <c r="CA27221" s="136"/>
    </row>
    <row r="27222" spans="79:79" ht="24" thickBot="1">
      <c r="CA27222" s="136"/>
    </row>
    <row r="27223" spans="79:79" ht="24" thickBot="1">
      <c r="CA27223" s="136"/>
    </row>
    <row r="27224" spans="79:79" ht="24" thickBot="1">
      <c r="CA27224" s="136"/>
    </row>
    <row r="27225" spans="79:79" ht="24" thickBot="1">
      <c r="CA27225" s="136"/>
    </row>
    <row r="27226" spans="79:79" ht="24" thickBot="1">
      <c r="CA27226" s="136"/>
    </row>
    <row r="27227" spans="79:79" ht="24" thickBot="1">
      <c r="CA27227" s="136"/>
    </row>
    <row r="27228" spans="79:79" ht="24" thickBot="1">
      <c r="CA27228" s="136"/>
    </row>
    <row r="27229" spans="79:79" ht="24" thickBot="1">
      <c r="CA27229" s="136"/>
    </row>
    <row r="27230" spans="79:79" ht="24" thickBot="1">
      <c r="CA27230" s="136"/>
    </row>
    <row r="27231" spans="79:79" ht="24" thickBot="1">
      <c r="CA27231" s="136"/>
    </row>
    <row r="27232" spans="79:79" ht="24" thickBot="1">
      <c r="CA27232" s="136"/>
    </row>
    <row r="27233" spans="79:79" ht="24" thickBot="1">
      <c r="CA27233" s="136"/>
    </row>
    <row r="27234" spans="79:79" ht="24" thickBot="1">
      <c r="CA27234" s="136"/>
    </row>
    <row r="27235" spans="79:79" ht="24" thickBot="1">
      <c r="CA27235" s="136"/>
    </row>
    <row r="27236" spans="79:79" ht="24" thickBot="1">
      <c r="CA27236" s="136"/>
    </row>
    <row r="27237" spans="79:79" ht="24" thickBot="1">
      <c r="CA27237" s="136"/>
    </row>
    <row r="27238" spans="79:79" ht="24" thickBot="1">
      <c r="CA27238" s="136"/>
    </row>
    <row r="27239" spans="79:79" ht="24" thickBot="1">
      <c r="CA27239" s="136"/>
    </row>
    <row r="27240" spans="79:79" ht="24" thickBot="1">
      <c r="CA27240" s="136"/>
    </row>
    <row r="27241" spans="79:79" ht="24" thickBot="1">
      <c r="CA27241" s="136"/>
    </row>
    <row r="27242" spans="79:79" ht="24" thickBot="1">
      <c r="CA27242" s="136"/>
    </row>
    <row r="27243" spans="79:79" ht="24" thickBot="1">
      <c r="CA27243" s="136"/>
    </row>
    <row r="27244" spans="79:79" ht="24" thickBot="1">
      <c r="CA27244" s="136"/>
    </row>
    <row r="27245" spans="79:79" ht="24" thickBot="1">
      <c r="CA27245" s="136"/>
    </row>
    <row r="27246" spans="79:79" ht="24" thickBot="1">
      <c r="CA27246" s="136"/>
    </row>
    <row r="27247" spans="79:79" ht="24" thickBot="1">
      <c r="CA27247" s="136"/>
    </row>
    <row r="27248" spans="79:79" ht="24" thickBot="1">
      <c r="CA27248" s="136"/>
    </row>
    <row r="27249" spans="79:79" ht="24" thickBot="1">
      <c r="CA27249" s="136"/>
    </row>
    <row r="27250" spans="79:79" ht="24" thickBot="1">
      <c r="CA27250" s="136"/>
    </row>
    <row r="27251" spans="79:79" ht="24" thickBot="1">
      <c r="CA27251" s="136"/>
    </row>
    <row r="27252" spans="79:79" ht="24" thickBot="1">
      <c r="CA27252" s="136"/>
    </row>
    <row r="27253" spans="79:79" ht="24" thickBot="1">
      <c r="CA27253" s="136"/>
    </row>
    <row r="27254" spans="79:79" ht="24" thickBot="1">
      <c r="CA27254" s="136"/>
    </row>
    <row r="27255" spans="79:79" ht="24" thickBot="1">
      <c r="CA27255" s="136"/>
    </row>
    <row r="27256" spans="79:79" ht="24" thickBot="1">
      <c r="CA27256" s="136"/>
    </row>
    <row r="27257" spans="79:79" ht="24" thickBot="1">
      <c r="CA27257" s="136"/>
    </row>
    <row r="27258" spans="79:79" ht="24" thickBot="1">
      <c r="CA27258" s="136"/>
    </row>
    <row r="27259" spans="79:79" ht="24" thickBot="1">
      <c r="CA27259" s="136"/>
    </row>
    <row r="27260" spans="79:79" ht="24" thickBot="1">
      <c r="CA27260" s="136"/>
    </row>
    <row r="27261" spans="79:79" ht="24" thickBot="1">
      <c r="CA27261" s="136"/>
    </row>
    <row r="27262" spans="79:79" ht="24" thickBot="1">
      <c r="CA27262" s="136"/>
    </row>
    <row r="27263" spans="79:79" ht="24" thickBot="1">
      <c r="CA27263" s="136"/>
    </row>
    <row r="27264" spans="79:79" ht="24" thickBot="1">
      <c r="CA27264" s="136"/>
    </row>
    <row r="27265" spans="79:79" ht="24" thickBot="1">
      <c r="CA27265" s="136"/>
    </row>
    <row r="27266" spans="79:79" ht="24" thickBot="1">
      <c r="CA27266" s="136"/>
    </row>
    <row r="27267" spans="79:79" ht="24" thickBot="1">
      <c r="CA27267" s="136"/>
    </row>
    <row r="27268" spans="79:79" ht="24" thickBot="1">
      <c r="CA27268" s="136"/>
    </row>
    <row r="27269" spans="79:79" ht="24" thickBot="1">
      <c r="CA27269" s="136"/>
    </row>
    <row r="27270" spans="79:79" ht="24" thickBot="1">
      <c r="CA27270" s="136"/>
    </row>
    <row r="27271" spans="79:79" ht="24" thickBot="1">
      <c r="CA27271" s="136"/>
    </row>
    <row r="27272" spans="79:79" ht="24" thickBot="1">
      <c r="CA27272" s="136"/>
    </row>
    <row r="27273" spans="79:79" ht="24" thickBot="1">
      <c r="CA27273" s="136"/>
    </row>
    <row r="27274" spans="79:79" ht="24" thickBot="1">
      <c r="CA27274" s="136"/>
    </row>
    <row r="27275" spans="79:79" ht="24" thickBot="1">
      <c r="CA27275" s="136"/>
    </row>
    <row r="27276" spans="79:79" ht="24" thickBot="1">
      <c r="CA27276" s="136"/>
    </row>
    <row r="27277" spans="79:79" ht="24" thickBot="1">
      <c r="CA27277" s="136"/>
    </row>
    <row r="27278" spans="79:79" ht="24" thickBot="1">
      <c r="CA27278" s="136"/>
    </row>
    <row r="27279" spans="79:79" ht="24" thickBot="1">
      <c r="CA27279" s="136"/>
    </row>
    <row r="27280" spans="79:79" ht="24" thickBot="1">
      <c r="CA27280" s="136"/>
    </row>
    <row r="27281" spans="79:79" ht="24" thickBot="1">
      <c r="CA27281" s="136"/>
    </row>
    <row r="27282" spans="79:79" ht="24" thickBot="1">
      <c r="CA27282" s="136"/>
    </row>
    <row r="27283" spans="79:79" ht="24" thickBot="1">
      <c r="CA27283" s="136"/>
    </row>
    <row r="27284" spans="79:79" ht="24" thickBot="1">
      <c r="CA27284" s="136"/>
    </row>
    <row r="27285" spans="79:79" ht="24" thickBot="1">
      <c r="CA27285" s="136"/>
    </row>
    <row r="27286" spans="79:79" ht="24" thickBot="1">
      <c r="CA27286" s="136"/>
    </row>
    <row r="27287" spans="79:79" ht="24" thickBot="1">
      <c r="CA27287" s="136"/>
    </row>
    <row r="27288" spans="79:79" ht="24" thickBot="1">
      <c r="CA27288" s="136"/>
    </row>
    <row r="27289" spans="79:79" ht="24" thickBot="1">
      <c r="CA27289" s="136"/>
    </row>
    <row r="27290" spans="79:79" ht="24" thickBot="1">
      <c r="CA27290" s="136"/>
    </row>
    <row r="27291" spans="79:79" ht="24" thickBot="1">
      <c r="CA27291" s="136"/>
    </row>
    <row r="27292" spans="79:79" ht="24" thickBot="1">
      <c r="CA27292" s="136"/>
    </row>
    <row r="27293" spans="79:79" ht="24" thickBot="1">
      <c r="CA27293" s="136"/>
    </row>
    <row r="27294" spans="79:79" ht="24" thickBot="1">
      <c r="CA27294" s="136"/>
    </row>
    <row r="27295" spans="79:79" ht="24" thickBot="1">
      <c r="CA27295" s="136"/>
    </row>
    <row r="27296" spans="79:79" ht="24" thickBot="1">
      <c r="CA27296" s="136"/>
    </row>
    <row r="27297" spans="79:79" ht="24" thickBot="1">
      <c r="CA27297" s="136"/>
    </row>
    <row r="27298" spans="79:79" ht="24" thickBot="1">
      <c r="CA27298" s="136"/>
    </row>
    <row r="27299" spans="79:79" ht="24" thickBot="1">
      <c r="CA27299" s="136"/>
    </row>
    <row r="27300" spans="79:79" ht="24" thickBot="1">
      <c r="CA27300" s="136"/>
    </row>
    <row r="27301" spans="79:79" ht="24" thickBot="1">
      <c r="CA27301" s="136"/>
    </row>
    <row r="27302" spans="79:79" ht="24" thickBot="1">
      <c r="CA27302" s="136"/>
    </row>
    <row r="27303" spans="79:79" ht="24" thickBot="1">
      <c r="CA27303" s="136"/>
    </row>
    <row r="27304" spans="79:79" ht="24" thickBot="1">
      <c r="CA27304" s="136"/>
    </row>
    <row r="27305" spans="79:79" ht="24" thickBot="1">
      <c r="CA27305" s="136"/>
    </row>
    <row r="27306" spans="79:79" ht="24" thickBot="1">
      <c r="CA27306" s="136"/>
    </row>
    <row r="27307" spans="79:79" ht="24" thickBot="1">
      <c r="CA27307" s="136"/>
    </row>
    <row r="27308" spans="79:79" ht="24" thickBot="1">
      <c r="CA27308" s="136"/>
    </row>
    <row r="27309" spans="79:79" ht="24" thickBot="1">
      <c r="CA27309" s="136"/>
    </row>
    <row r="27310" spans="79:79" ht="24" thickBot="1">
      <c r="CA27310" s="136"/>
    </row>
    <row r="27311" spans="79:79" ht="24" thickBot="1">
      <c r="CA27311" s="136"/>
    </row>
    <row r="27312" spans="79:79" ht="24" thickBot="1">
      <c r="CA27312" s="136"/>
    </row>
    <row r="27313" spans="79:79" ht="24" thickBot="1">
      <c r="CA27313" s="136"/>
    </row>
    <row r="27314" spans="79:79" ht="24" thickBot="1">
      <c r="CA27314" s="136"/>
    </row>
    <row r="27315" spans="79:79" ht="24" thickBot="1">
      <c r="CA27315" s="136"/>
    </row>
    <row r="27316" spans="79:79" ht="24" thickBot="1">
      <c r="CA27316" s="136"/>
    </row>
    <row r="27317" spans="79:79" ht="24" thickBot="1">
      <c r="CA27317" s="136"/>
    </row>
    <row r="27318" spans="79:79" ht="24" thickBot="1">
      <c r="CA27318" s="136"/>
    </row>
    <row r="27319" spans="79:79" ht="24" thickBot="1">
      <c r="CA27319" s="136"/>
    </row>
    <row r="27320" spans="79:79" ht="24" thickBot="1">
      <c r="CA27320" s="136"/>
    </row>
    <row r="27321" spans="79:79" ht="24" thickBot="1">
      <c r="CA27321" s="136"/>
    </row>
    <row r="27322" spans="79:79" ht="24" thickBot="1">
      <c r="CA27322" s="136"/>
    </row>
    <row r="27323" spans="79:79" ht="24" thickBot="1">
      <c r="CA27323" s="136"/>
    </row>
    <row r="27324" spans="79:79" ht="24" thickBot="1">
      <c r="CA27324" s="136"/>
    </row>
    <row r="27325" spans="79:79" ht="24" thickBot="1">
      <c r="CA27325" s="136"/>
    </row>
    <row r="27326" spans="79:79" ht="24" thickBot="1">
      <c r="CA27326" s="136"/>
    </row>
    <row r="27327" spans="79:79" ht="24" thickBot="1">
      <c r="CA27327" s="136"/>
    </row>
    <row r="27328" spans="79:79" ht="24" thickBot="1">
      <c r="CA27328" s="136"/>
    </row>
    <row r="27329" spans="79:79" ht="24" thickBot="1">
      <c r="CA27329" s="136"/>
    </row>
    <row r="27330" spans="79:79" ht="24" thickBot="1">
      <c r="CA27330" s="136"/>
    </row>
    <row r="27331" spans="79:79" ht="24" thickBot="1">
      <c r="CA27331" s="136"/>
    </row>
    <row r="27332" spans="79:79" ht="24" thickBot="1">
      <c r="CA27332" s="136"/>
    </row>
    <row r="27333" spans="79:79" ht="24" thickBot="1">
      <c r="CA27333" s="136"/>
    </row>
    <row r="27334" spans="79:79" ht="24" thickBot="1">
      <c r="CA27334" s="136"/>
    </row>
    <row r="27335" spans="79:79" ht="24" thickBot="1">
      <c r="CA27335" s="136"/>
    </row>
    <row r="27336" spans="79:79" ht="24" thickBot="1">
      <c r="CA27336" s="136"/>
    </row>
    <row r="27337" spans="79:79" ht="24" thickBot="1">
      <c r="CA27337" s="136"/>
    </row>
    <row r="27338" spans="79:79" ht="24" thickBot="1">
      <c r="CA27338" s="136"/>
    </row>
    <row r="27339" spans="79:79" ht="24" thickBot="1">
      <c r="CA27339" s="136"/>
    </row>
    <row r="27340" spans="79:79" ht="24" thickBot="1">
      <c r="CA27340" s="136"/>
    </row>
    <row r="27341" spans="79:79" ht="24" thickBot="1">
      <c r="CA27341" s="136"/>
    </row>
    <row r="27342" spans="79:79" ht="24" thickBot="1">
      <c r="CA27342" s="136"/>
    </row>
    <row r="27343" spans="79:79" ht="24" thickBot="1">
      <c r="CA27343" s="136"/>
    </row>
    <row r="27344" spans="79:79" ht="24" thickBot="1">
      <c r="CA27344" s="136"/>
    </row>
    <row r="27345" spans="79:79" ht="24" thickBot="1">
      <c r="CA27345" s="136"/>
    </row>
    <row r="27346" spans="79:79" ht="24" thickBot="1">
      <c r="CA27346" s="136"/>
    </row>
    <row r="27347" spans="79:79" ht="24" thickBot="1">
      <c r="CA27347" s="136"/>
    </row>
    <row r="27348" spans="79:79" ht="24" thickBot="1">
      <c r="CA27348" s="136"/>
    </row>
    <row r="27349" spans="79:79" ht="24" thickBot="1">
      <c r="CA27349" s="136"/>
    </row>
    <row r="27350" spans="79:79" ht="24" thickBot="1">
      <c r="CA27350" s="136"/>
    </row>
    <row r="27351" spans="79:79" ht="24" thickBot="1">
      <c r="CA27351" s="136"/>
    </row>
    <row r="27352" spans="79:79" ht="24" thickBot="1">
      <c r="CA27352" s="136"/>
    </row>
    <row r="27353" spans="79:79" ht="24" thickBot="1">
      <c r="CA27353" s="136"/>
    </row>
    <row r="27354" spans="79:79" ht="24" thickBot="1">
      <c r="CA27354" s="136"/>
    </row>
    <row r="27355" spans="79:79" ht="24" thickBot="1">
      <c r="CA27355" s="136"/>
    </row>
    <row r="27356" spans="79:79" ht="24" thickBot="1">
      <c r="CA27356" s="136"/>
    </row>
    <row r="27357" spans="79:79" ht="24" thickBot="1">
      <c r="CA27357" s="136"/>
    </row>
    <row r="27358" spans="79:79" ht="24" thickBot="1">
      <c r="CA27358" s="136"/>
    </row>
    <row r="27359" spans="79:79" ht="24" thickBot="1">
      <c r="CA27359" s="136"/>
    </row>
    <row r="27360" spans="79:79" ht="24" thickBot="1">
      <c r="CA27360" s="136"/>
    </row>
    <row r="27361" spans="79:79" ht="24" thickBot="1">
      <c r="CA27361" s="136"/>
    </row>
    <row r="27362" spans="79:79" ht="24" thickBot="1">
      <c r="CA27362" s="136"/>
    </row>
    <row r="27363" spans="79:79" ht="24" thickBot="1">
      <c r="CA27363" s="136"/>
    </row>
    <row r="27364" spans="79:79" ht="24" thickBot="1">
      <c r="CA27364" s="136"/>
    </row>
    <row r="27365" spans="79:79" ht="24" thickBot="1">
      <c r="CA27365" s="136"/>
    </row>
    <row r="27366" spans="79:79" ht="24" thickBot="1">
      <c r="CA27366" s="136"/>
    </row>
    <row r="27367" spans="79:79" ht="24" thickBot="1">
      <c r="CA27367" s="136"/>
    </row>
    <row r="27368" spans="79:79" ht="24" thickBot="1">
      <c r="CA27368" s="136"/>
    </row>
    <row r="27369" spans="79:79" ht="24" thickBot="1">
      <c r="CA27369" s="136"/>
    </row>
    <row r="27370" spans="79:79" ht="24" thickBot="1">
      <c r="CA27370" s="136"/>
    </row>
    <row r="27371" spans="79:79" ht="24" thickBot="1">
      <c r="CA27371" s="136"/>
    </row>
    <row r="27372" spans="79:79" ht="24" thickBot="1">
      <c r="CA27372" s="136"/>
    </row>
    <row r="27373" spans="79:79" ht="24" thickBot="1">
      <c r="CA27373" s="136"/>
    </row>
    <row r="27374" spans="79:79" ht="24" thickBot="1">
      <c r="CA27374" s="136"/>
    </row>
    <row r="27375" spans="79:79" ht="24" thickBot="1">
      <c r="CA27375" s="136"/>
    </row>
    <row r="27376" spans="79:79" ht="24" thickBot="1">
      <c r="CA27376" s="136"/>
    </row>
    <row r="27377" spans="79:79" ht="24" thickBot="1">
      <c r="CA27377" s="136"/>
    </row>
    <row r="27378" spans="79:79" ht="24" thickBot="1">
      <c r="CA27378" s="136"/>
    </row>
    <row r="27379" spans="79:79" ht="24" thickBot="1">
      <c r="CA27379" s="136"/>
    </row>
    <row r="27380" spans="79:79" ht="24" thickBot="1">
      <c r="CA27380" s="136"/>
    </row>
    <row r="27381" spans="79:79" ht="24" thickBot="1">
      <c r="CA27381" s="136"/>
    </row>
    <row r="27382" spans="79:79" ht="24" thickBot="1">
      <c r="CA27382" s="136"/>
    </row>
    <row r="27383" spans="79:79" ht="24" thickBot="1">
      <c r="CA27383" s="136"/>
    </row>
    <row r="27384" spans="79:79" ht="24" thickBot="1">
      <c r="CA27384" s="136"/>
    </row>
    <row r="27385" spans="79:79" ht="24" thickBot="1">
      <c r="CA27385" s="136"/>
    </row>
    <row r="27386" spans="79:79" ht="24" thickBot="1">
      <c r="CA27386" s="136"/>
    </row>
    <row r="27387" spans="79:79" ht="24" thickBot="1">
      <c r="CA27387" s="136"/>
    </row>
    <row r="27388" spans="79:79" ht="24" thickBot="1">
      <c r="CA27388" s="136"/>
    </row>
    <row r="27389" spans="79:79" ht="24" thickBot="1">
      <c r="CA27389" s="136"/>
    </row>
    <row r="27390" spans="79:79" ht="24" thickBot="1">
      <c r="CA27390" s="136"/>
    </row>
    <row r="27391" spans="79:79" ht="24" thickBot="1">
      <c r="CA27391" s="136"/>
    </row>
    <row r="27392" spans="79:79" ht="24" thickBot="1">
      <c r="CA27392" s="136"/>
    </row>
    <row r="27393" spans="79:79" ht="24" thickBot="1">
      <c r="CA27393" s="136"/>
    </row>
    <row r="27394" spans="79:79" ht="24" thickBot="1">
      <c r="CA27394" s="136"/>
    </row>
    <row r="27395" spans="79:79" ht="24" thickBot="1">
      <c r="CA27395" s="136"/>
    </row>
    <row r="27396" spans="79:79" ht="24" thickBot="1">
      <c r="CA27396" s="136"/>
    </row>
    <row r="27397" spans="79:79" ht="24" thickBot="1">
      <c r="CA27397" s="136"/>
    </row>
    <row r="27398" spans="79:79" ht="24" thickBot="1">
      <c r="CA27398" s="136"/>
    </row>
    <row r="27399" spans="79:79" ht="24" thickBot="1">
      <c r="CA27399" s="136"/>
    </row>
    <row r="27400" spans="79:79" ht="24" thickBot="1">
      <c r="CA27400" s="136"/>
    </row>
    <row r="27401" spans="79:79" ht="24" thickBot="1">
      <c r="CA27401" s="136"/>
    </row>
    <row r="27402" spans="79:79" ht="24" thickBot="1">
      <c r="CA27402" s="136"/>
    </row>
    <row r="27403" spans="79:79" ht="24" thickBot="1">
      <c r="CA27403" s="136"/>
    </row>
    <row r="27404" spans="79:79" ht="24" thickBot="1">
      <c r="CA27404" s="136"/>
    </row>
    <row r="27405" spans="79:79" ht="24" thickBot="1">
      <c r="CA27405" s="136"/>
    </row>
    <row r="27406" spans="79:79" ht="24" thickBot="1">
      <c r="CA27406" s="136"/>
    </row>
    <row r="27407" spans="79:79" ht="24" thickBot="1">
      <c r="CA27407" s="136"/>
    </row>
    <row r="27408" spans="79:79" ht="24" thickBot="1">
      <c r="CA27408" s="136"/>
    </row>
    <row r="27409" spans="79:79" ht="24" thickBot="1">
      <c r="CA27409" s="136"/>
    </row>
    <row r="27410" spans="79:79" ht="24" thickBot="1">
      <c r="CA27410" s="136"/>
    </row>
    <row r="27411" spans="79:79" ht="24" thickBot="1">
      <c r="CA27411" s="136"/>
    </row>
    <row r="27412" spans="79:79" ht="24" thickBot="1">
      <c r="CA27412" s="136"/>
    </row>
    <row r="27413" spans="79:79" ht="24" thickBot="1">
      <c r="CA27413" s="136"/>
    </row>
    <row r="27414" spans="79:79" ht="24" thickBot="1">
      <c r="CA27414" s="136"/>
    </row>
    <row r="27415" spans="79:79" ht="24" thickBot="1">
      <c r="CA27415" s="136"/>
    </row>
    <row r="27416" spans="79:79" ht="24" thickBot="1">
      <c r="CA27416" s="136"/>
    </row>
    <row r="27417" spans="79:79" ht="24" thickBot="1">
      <c r="CA27417" s="136"/>
    </row>
    <row r="27418" spans="79:79" ht="24" thickBot="1">
      <c r="CA27418" s="136"/>
    </row>
    <row r="27419" spans="79:79" ht="24" thickBot="1">
      <c r="CA27419" s="136"/>
    </row>
    <row r="27420" spans="79:79" ht="24" thickBot="1">
      <c r="CA27420" s="136"/>
    </row>
    <row r="27421" spans="79:79" ht="24" thickBot="1">
      <c r="CA27421" s="136"/>
    </row>
    <row r="27422" spans="79:79" ht="24" thickBot="1">
      <c r="CA27422" s="136"/>
    </row>
    <row r="27423" spans="79:79" ht="24" thickBot="1">
      <c r="CA27423" s="136"/>
    </row>
    <row r="27424" spans="79:79" ht="24" thickBot="1">
      <c r="CA27424" s="136"/>
    </row>
    <row r="27425" spans="79:79" ht="24" thickBot="1">
      <c r="CA27425" s="136"/>
    </row>
    <row r="27426" spans="79:79" ht="24" thickBot="1">
      <c r="CA27426" s="136"/>
    </row>
    <row r="27427" spans="79:79" ht="24" thickBot="1">
      <c r="CA27427" s="136"/>
    </row>
    <row r="27428" spans="79:79" ht="24" thickBot="1">
      <c r="CA27428" s="136"/>
    </row>
    <row r="27429" spans="79:79" ht="24" thickBot="1">
      <c r="CA27429" s="136"/>
    </row>
    <row r="27430" spans="79:79" ht="24" thickBot="1">
      <c r="CA27430" s="136"/>
    </row>
    <row r="27431" spans="79:79" ht="24" thickBot="1">
      <c r="CA27431" s="136"/>
    </row>
    <row r="27432" spans="79:79" ht="24" thickBot="1">
      <c r="CA27432" s="136"/>
    </row>
    <row r="27433" spans="79:79" ht="24" thickBot="1">
      <c r="CA27433" s="136"/>
    </row>
    <row r="27434" spans="79:79" ht="24" thickBot="1">
      <c r="CA27434" s="136"/>
    </row>
    <row r="27435" spans="79:79" ht="24" thickBot="1">
      <c r="CA27435" s="136"/>
    </row>
    <row r="27436" spans="79:79" ht="24" thickBot="1">
      <c r="CA27436" s="136"/>
    </row>
    <row r="27437" spans="79:79" ht="24" thickBot="1">
      <c r="CA27437" s="136"/>
    </row>
    <row r="27438" spans="79:79" ht="24" thickBot="1">
      <c r="CA27438" s="136"/>
    </row>
    <row r="27439" spans="79:79" ht="24" thickBot="1">
      <c r="CA27439" s="136"/>
    </row>
    <row r="27440" spans="79:79" ht="24" thickBot="1">
      <c r="CA27440" s="136"/>
    </row>
    <row r="27441" spans="79:79" ht="24" thickBot="1">
      <c r="CA27441" s="136"/>
    </row>
    <row r="27442" spans="79:79" ht="24" thickBot="1">
      <c r="CA27442" s="136"/>
    </row>
    <row r="27443" spans="79:79" ht="24" thickBot="1">
      <c r="CA27443" s="136"/>
    </row>
    <row r="27444" spans="79:79" ht="24" thickBot="1">
      <c r="CA27444" s="136"/>
    </row>
    <row r="27445" spans="79:79" ht="24" thickBot="1">
      <c r="CA27445" s="136"/>
    </row>
    <row r="27446" spans="79:79" ht="24" thickBot="1">
      <c r="CA27446" s="136"/>
    </row>
    <row r="27447" spans="79:79" ht="24" thickBot="1">
      <c r="CA27447" s="136"/>
    </row>
    <row r="27448" spans="79:79" ht="24" thickBot="1">
      <c r="CA27448" s="136"/>
    </row>
    <row r="27449" spans="79:79" ht="24" thickBot="1">
      <c r="CA27449" s="136"/>
    </row>
    <row r="27450" spans="79:79" ht="24" thickBot="1">
      <c r="CA27450" s="136"/>
    </row>
    <row r="27451" spans="79:79" ht="24" thickBot="1">
      <c r="CA27451" s="136"/>
    </row>
    <row r="27452" spans="79:79" ht="24" thickBot="1">
      <c r="CA27452" s="136"/>
    </row>
    <row r="27453" spans="79:79" ht="24" thickBot="1">
      <c r="CA27453" s="136"/>
    </row>
    <row r="27454" spans="79:79" ht="24" thickBot="1">
      <c r="CA27454" s="136"/>
    </row>
    <row r="27455" spans="79:79" ht="24" thickBot="1">
      <c r="CA27455" s="136"/>
    </row>
    <row r="27456" spans="79:79" ht="24" thickBot="1">
      <c r="CA27456" s="136"/>
    </row>
    <row r="27457" spans="79:79" ht="24" thickBot="1">
      <c r="CA27457" s="136"/>
    </row>
    <row r="27458" spans="79:79" ht="24" thickBot="1">
      <c r="CA27458" s="136"/>
    </row>
    <row r="27459" spans="79:79" ht="24" thickBot="1">
      <c r="CA27459" s="136"/>
    </row>
    <row r="27460" spans="79:79" ht="24" thickBot="1">
      <c r="CA27460" s="136"/>
    </row>
    <row r="27461" spans="79:79" ht="24" thickBot="1">
      <c r="CA27461" s="136"/>
    </row>
    <row r="27462" spans="79:79" ht="24" thickBot="1">
      <c r="CA27462" s="136"/>
    </row>
    <row r="27463" spans="79:79" ht="24" thickBot="1">
      <c r="CA27463" s="136"/>
    </row>
    <row r="27464" spans="79:79" ht="24" thickBot="1">
      <c r="CA27464" s="136"/>
    </row>
    <row r="27465" spans="79:79" ht="24" thickBot="1">
      <c r="CA27465" s="136"/>
    </row>
    <row r="27466" spans="79:79" ht="24" thickBot="1">
      <c r="CA27466" s="136"/>
    </row>
    <row r="27467" spans="79:79" ht="24" thickBot="1">
      <c r="CA27467" s="136"/>
    </row>
    <row r="27468" spans="79:79" ht="24" thickBot="1">
      <c r="CA27468" s="136"/>
    </row>
    <row r="27469" spans="79:79" ht="24" thickBot="1">
      <c r="CA27469" s="136"/>
    </row>
    <row r="27470" spans="79:79" ht="24" thickBot="1">
      <c r="CA27470" s="136"/>
    </row>
    <row r="27471" spans="79:79" ht="24" thickBot="1">
      <c r="CA27471" s="136"/>
    </row>
    <row r="27472" spans="79:79" ht="24" thickBot="1">
      <c r="CA27472" s="136"/>
    </row>
    <row r="27473" spans="79:79" ht="24" thickBot="1">
      <c r="CA27473" s="136"/>
    </row>
    <row r="27474" spans="79:79" ht="24" thickBot="1">
      <c r="CA27474" s="136"/>
    </row>
    <row r="27475" spans="79:79" ht="24" thickBot="1">
      <c r="CA27475" s="136"/>
    </row>
    <row r="27476" spans="79:79" ht="24" thickBot="1">
      <c r="CA27476" s="136"/>
    </row>
    <row r="27477" spans="79:79" ht="24" thickBot="1">
      <c r="CA27477" s="136"/>
    </row>
    <row r="27478" spans="79:79" ht="24" thickBot="1">
      <c r="CA27478" s="136"/>
    </row>
    <row r="27479" spans="79:79" ht="24" thickBot="1">
      <c r="CA27479" s="136"/>
    </row>
    <row r="27480" spans="79:79" ht="24" thickBot="1">
      <c r="CA27480" s="136"/>
    </row>
    <row r="27481" spans="79:79" ht="24" thickBot="1">
      <c r="CA27481" s="136"/>
    </row>
    <row r="27482" spans="79:79" ht="24" thickBot="1">
      <c r="CA27482" s="136"/>
    </row>
    <row r="27483" spans="79:79" ht="24" thickBot="1">
      <c r="CA27483" s="136"/>
    </row>
    <row r="27484" spans="79:79" ht="24" thickBot="1">
      <c r="CA27484" s="136"/>
    </row>
    <row r="27485" spans="79:79" ht="24" thickBot="1">
      <c r="CA27485" s="136"/>
    </row>
    <row r="27486" spans="79:79" ht="24" thickBot="1">
      <c r="CA27486" s="136"/>
    </row>
    <row r="27487" spans="79:79" ht="24" thickBot="1">
      <c r="CA27487" s="136"/>
    </row>
    <row r="27488" spans="79:79" ht="24" thickBot="1">
      <c r="CA27488" s="136"/>
    </row>
    <row r="27489" spans="79:79" ht="24" thickBot="1">
      <c r="CA27489" s="136"/>
    </row>
    <row r="27490" spans="79:79" ht="24" thickBot="1">
      <c r="CA27490" s="136"/>
    </row>
    <row r="27491" spans="79:79" ht="24" thickBot="1">
      <c r="CA27491" s="136"/>
    </row>
    <row r="27492" spans="79:79" ht="24" thickBot="1">
      <c r="CA27492" s="136"/>
    </row>
    <row r="27493" spans="79:79" ht="24" thickBot="1">
      <c r="CA27493" s="136"/>
    </row>
    <row r="27494" spans="79:79" ht="24" thickBot="1">
      <c r="CA27494" s="136"/>
    </row>
    <row r="27495" spans="79:79" ht="24" thickBot="1">
      <c r="CA27495" s="136"/>
    </row>
    <row r="27496" spans="79:79" ht="24" thickBot="1">
      <c r="CA27496" s="136"/>
    </row>
    <row r="27497" spans="79:79" ht="24" thickBot="1">
      <c r="CA27497" s="136"/>
    </row>
    <row r="27498" spans="79:79" ht="24" thickBot="1">
      <c r="CA27498" s="136"/>
    </row>
    <row r="27499" spans="79:79" ht="24" thickBot="1">
      <c r="CA27499" s="136"/>
    </row>
    <row r="27500" spans="79:79" ht="24" thickBot="1">
      <c r="CA27500" s="136"/>
    </row>
    <row r="27501" spans="79:79" ht="24" thickBot="1">
      <c r="CA27501" s="136"/>
    </row>
    <row r="27502" spans="79:79" ht="24" thickBot="1">
      <c r="CA27502" s="136"/>
    </row>
    <row r="27503" spans="79:79" ht="24" thickBot="1">
      <c r="CA27503" s="136"/>
    </row>
    <row r="27504" spans="79:79" ht="24" thickBot="1">
      <c r="CA27504" s="136"/>
    </row>
    <row r="27505" spans="79:79" ht="24" thickBot="1">
      <c r="CA27505" s="136"/>
    </row>
    <row r="27506" spans="79:79" ht="24" thickBot="1">
      <c r="CA27506" s="136"/>
    </row>
    <row r="27507" spans="79:79" ht="24" thickBot="1">
      <c r="CA27507" s="136"/>
    </row>
    <row r="27508" spans="79:79" ht="24" thickBot="1">
      <c r="CA27508" s="136"/>
    </row>
    <row r="27509" spans="79:79" ht="24" thickBot="1">
      <c r="CA27509" s="136"/>
    </row>
    <row r="27510" spans="79:79" ht="24" thickBot="1">
      <c r="CA27510" s="136"/>
    </row>
    <row r="27511" spans="79:79" ht="24" thickBot="1">
      <c r="CA27511" s="136"/>
    </row>
    <row r="27512" spans="79:79" ht="24" thickBot="1">
      <c r="CA27512" s="136"/>
    </row>
    <row r="27513" spans="79:79" ht="24" thickBot="1">
      <c r="CA27513" s="136"/>
    </row>
    <row r="27514" spans="79:79" ht="24" thickBot="1">
      <c r="CA27514" s="136"/>
    </row>
    <row r="27515" spans="79:79" ht="24" thickBot="1">
      <c r="CA27515" s="136"/>
    </row>
    <row r="27516" spans="79:79" ht="24" thickBot="1">
      <c r="CA27516" s="136"/>
    </row>
    <row r="27517" spans="79:79" ht="24" thickBot="1">
      <c r="CA27517" s="136"/>
    </row>
    <row r="27518" spans="79:79" ht="24" thickBot="1">
      <c r="CA27518" s="136"/>
    </row>
    <row r="27519" spans="79:79" ht="24" thickBot="1">
      <c r="CA27519" s="136"/>
    </row>
    <row r="27520" spans="79:79" ht="24" thickBot="1">
      <c r="CA27520" s="136"/>
    </row>
    <row r="27521" spans="79:79" ht="24" thickBot="1">
      <c r="CA27521" s="136"/>
    </row>
    <row r="27522" spans="79:79" ht="24" thickBot="1">
      <c r="CA27522" s="136"/>
    </row>
    <row r="27523" spans="79:79" ht="24" thickBot="1">
      <c r="CA27523" s="136"/>
    </row>
    <row r="27524" spans="79:79" ht="24" thickBot="1">
      <c r="CA27524" s="136"/>
    </row>
    <row r="27525" spans="79:79" ht="24" thickBot="1">
      <c r="CA27525" s="136"/>
    </row>
    <row r="27526" spans="79:79" ht="24" thickBot="1">
      <c r="CA27526" s="136"/>
    </row>
    <row r="27527" spans="79:79" ht="24" thickBot="1">
      <c r="CA27527" s="136"/>
    </row>
    <row r="27528" spans="79:79" ht="24" thickBot="1">
      <c r="CA27528" s="136"/>
    </row>
    <row r="27529" spans="79:79" ht="24" thickBot="1">
      <c r="CA27529" s="136"/>
    </row>
    <row r="27530" spans="79:79" ht="24" thickBot="1">
      <c r="CA27530" s="136"/>
    </row>
    <row r="27531" spans="79:79" ht="24" thickBot="1">
      <c r="CA27531" s="136"/>
    </row>
    <row r="27532" spans="79:79" ht="24" thickBot="1">
      <c r="CA27532" s="136"/>
    </row>
    <row r="27533" spans="79:79" ht="24" thickBot="1">
      <c r="CA27533" s="136"/>
    </row>
    <row r="27534" spans="79:79" ht="24" thickBot="1">
      <c r="CA27534" s="136"/>
    </row>
    <row r="27535" spans="79:79" ht="24" thickBot="1">
      <c r="CA27535" s="136"/>
    </row>
    <row r="27536" spans="79:79" ht="24" thickBot="1">
      <c r="CA27536" s="136"/>
    </row>
    <row r="27537" spans="79:79" ht="24" thickBot="1">
      <c r="CA27537" s="136"/>
    </row>
    <row r="27538" spans="79:79" ht="24" thickBot="1">
      <c r="CA27538" s="136"/>
    </row>
    <row r="27539" spans="79:79" ht="24" thickBot="1">
      <c r="CA27539" s="136"/>
    </row>
    <row r="27540" spans="79:79" ht="24" thickBot="1">
      <c r="CA27540" s="136"/>
    </row>
    <row r="27541" spans="79:79" ht="24" thickBot="1">
      <c r="CA27541" s="136"/>
    </row>
    <row r="27542" spans="79:79" ht="24" thickBot="1">
      <c r="CA27542" s="136"/>
    </row>
    <row r="27543" spans="79:79" ht="24" thickBot="1">
      <c r="CA27543" s="136"/>
    </row>
    <row r="27544" spans="79:79" ht="24" thickBot="1">
      <c r="CA27544" s="136"/>
    </row>
    <row r="27545" spans="79:79" ht="24" thickBot="1">
      <c r="CA27545" s="136"/>
    </row>
    <row r="27546" spans="79:79" ht="24" thickBot="1">
      <c r="CA27546" s="136"/>
    </row>
    <row r="27547" spans="79:79" ht="24" thickBot="1">
      <c r="CA27547" s="136"/>
    </row>
    <row r="27548" spans="79:79" ht="24" thickBot="1">
      <c r="CA27548" s="136"/>
    </row>
    <row r="27549" spans="79:79" ht="24" thickBot="1">
      <c r="CA27549" s="136"/>
    </row>
    <row r="27550" spans="79:79" ht="24" thickBot="1">
      <c r="CA27550" s="136"/>
    </row>
    <row r="27551" spans="79:79" ht="24" thickBot="1">
      <c r="CA27551" s="136"/>
    </row>
    <row r="27552" spans="79:79" ht="24" thickBot="1">
      <c r="CA27552" s="136"/>
    </row>
    <row r="27553" spans="79:79" ht="24" thickBot="1">
      <c r="CA27553" s="136"/>
    </row>
    <row r="27554" spans="79:79" ht="24" thickBot="1">
      <c r="CA27554" s="136"/>
    </row>
    <row r="27555" spans="79:79" ht="24" thickBot="1">
      <c r="CA27555" s="136"/>
    </row>
    <row r="27556" spans="79:79" ht="24" thickBot="1">
      <c r="CA27556" s="136"/>
    </row>
    <row r="27557" spans="79:79" ht="24" thickBot="1">
      <c r="CA27557" s="136"/>
    </row>
    <row r="27558" spans="79:79" ht="24" thickBot="1">
      <c r="CA27558" s="136"/>
    </row>
    <row r="27559" spans="79:79" ht="24" thickBot="1">
      <c r="CA27559" s="136"/>
    </row>
    <row r="27560" spans="79:79" ht="24" thickBot="1">
      <c r="CA27560" s="136"/>
    </row>
    <row r="27561" spans="79:79" ht="24" thickBot="1">
      <c r="CA27561" s="136"/>
    </row>
    <row r="27562" spans="79:79" ht="24" thickBot="1">
      <c r="CA27562" s="136"/>
    </row>
    <row r="27563" spans="79:79" ht="24" thickBot="1">
      <c r="CA27563" s="136"/>
    </row>
    <row r="27564" spans="79:79" ht="24" thickBot="1">
      <c r="CA27564" s="136"/>
    </row>
    <row r="27565" spans="79:79" ht="24" thickBot="1">
      <c r="CA27565" s="136"/>
    </row>
    <row r="27566" spans="79:79" ht="24" thickBot="1">
      <c r="CA27566" s="136"/>
    </row>
    <row r="27567" spans="79:79" ht="24" thickBot="1">
      <c r="CA27567" s="136"/>
    </row>
    <row r="27568" spans="79:79" ht="24" thickBot="1">
      <c r="CA27568" s="136"/>
    </row>
    <row r="27569" spans="79:79" ht="24" thickBot="1">
      <c r="CA27569" s="136"/>
    </row>
    <row r="27570" spans="79:79" ht="24" thickBot="1">
      <c r="CA27570" s="136"/>
    </row>
    <row r="27571" spans="79:79" ht="24" thickBot="1">
      <c r="CA27571" s="136"/>
    </row>
    <row r="27572" spans="79:79" ht="24" thickBot="1">
      <c r="CA27572" s="136"/>
    </row>
    <row r="27573" spans="79:79" ht="24" thickBot="1">
      <c r="CA27573" s="136"/>
    </row>
    <row r="27574" spans="79:79" ht="24" thickBot="1">
      <c r="CA27574" s="136"/>
    </row>
    <row r="27575" spans="79:79" ht="24" thickBot="1">
      <c r="CA27575" s="136"/>
    </row>
    <row r="27576" spans="79:79" ht="24" thickBot="1">
      <c r="CA27576" s="136"/>
    </row>
    <row r="27577" spans="79:79" ht="24" thickBot="1">
      <c r="CA27577" s="136"/>
    </row>
    <row r="27578" spans="79:79" ht="24" thickBot="1">
      <c r="CA27578" s="136"/>
    </row>
    <row r="27579" spans="79:79" ht="24" thickBot="1">
      <c r="CA27579" s="136"/>
    </row>
    <row r="27580" spans="79:79" ht="24" thickBot="1">
      <c r="CA27580" s="136"/>
    </row>
    <row r="27581" spans="79:79" ht="24" thickBot="1">
      <c r="CA27581" s="136"/>
    </row>
    <row r="27582" spans="79:79" ht="24" thickBot="1">
      <c r="CA27582" s="136"/>
    </row>
    <row r="27583" spans="79:79" ht="24" thickBot="1">
      <c r="CA27583" s="136"/>
    </row>
    <row r="27584" spans="79:79" ht="24" thickBot="1">
      <c r="CA27584" s="136"/>
    </row>
    <row r="27585" spans="79:79" ht="24" thickBot="1">
      <c r="CA27585" s="136"/>
    </row>
    <row r="27586" spans="79:79" ht="24" thickBot="1">
      <c r="CA27586" s="136"/>
    </row>
    <row r="27587" spans="79:79" ht="24" thickBot="1">
      <c r="CA27587" s="136"/>
    </row>
    <row r="27588" spans="79:79" ht="24" thickBot="1">
      <c r="CA27588" s="136"/>
    </row>
    <row r="27589" spans="79:79" ht="24" thickBot="1">
      <c r="CA27589" s="136"/>
    </row>
    <row r="27590" spans="79:79" ht="24" thickBot="1">
      <c r="CA27590" s="136"/>
    </row>
    <row r="27591" spans="79:79" ht="24" thickBot="1">
      <c r="CA27591" s="136"/>
    </row>
    <row r="27592" spans="79:79" ht="24" thickBot="1">
      <c r="CA27592" s="136"/>
    </row>
    <row r="27593" spans="79:79" ht="24" thickBot="1">
      <c r="CA27593" s="136"/>
    </row>
    <row r="27594" spans="79:79" ht="24" thickBot="1">
      <c r="CA27594" s="136"/>
    </row>
    <row r="27595" spans="79:79" ht="24" thickBot="1">
      <c r="CA27595" s="136"/>
    </row>
    <row r="27596" spans="79:79" ht="24" thickBot="1">
      <c r="CA27596" s="136"/>
    </row>
    <row r="27597" spans="79:79" ht="24" thickBot="1">
      <c r="CA27597" s="136"/>
    </row>
    <row r="27598" spans="79:79" ht="24" thickBot="1">
      <c r="CA27598" s="136"/>
    </row>
    <row r="27599" spans="79:79" ht="24" thickBot="1">
      <c r="CA27599" s="136"/>
    </row>
    <row r="27600" spans="79:79" ht="24" thickBot="1">
      <c r="CA27600" s="136"/>
    </row>
    <row r="27601" spans="79:79" ht="24" thickBot="1">
      <c r="CA27601" s="136"/>
    </row>
    <row r="27602" spans="79:79" ht="24" thickBot="1">
      <c r="CA27602" s="136"/>
    </row>
    <row r="27603" spans="79:79" ht="24" thickBot="1">
      <c r="CA27603" s="136"/>
    </row>
    <row r="27604" spans="79:79" ht="24" thickBot="1">
      <c r="CA27604" s="136"/>
    </row>
    <row r="27605" spans="79:79" ht="24" thickBot="1">
      <c r="CA27605" s="136"/>
    </row>
    <row r="27606" spans="79:79" ht="24" thickBot="1">
      <c r="CA27606" s="136"/>
    </row>
    <row r="27607" spans="79:79" ht="24" thickBot="1">
      <c r="CA27607" s="136"/>
    </row>
    <row r="27608" spans="79:79" ht="24" thickBot="1">
      <c r="CA27608" s="136"/>
    </row>
    <row r="27609" spans="79:79" ht="24" thickBot="1">
      <c r="CA27609" s="136"/>
    </row>
    <row r="27610" spans="79:79" ht="24" thickBot="1">
      <c r="CA27610" s="136"/>
    </row>
    <row r="27611" spans="79:79" ht="24" thickBot="1">
      <c r="CA27611" s="136"/>
    </row>
    <row r="27612" spans="79:79" ht="24" thickBot="1">
      <c r="CA27612" s="136"/>
    </row>
    <row r="27613" spans="79:79" ht="24" thickBot="1">
      <c r="CA27613" s="136"/>
    </row>
    <row r="27614" spans="79:79" ht="24" thickBot="1">
      <c r="CA27614" s="136"/>
    </row>
    <row r="27615" spans="79:79" ht="24" thickBot="1">
      <c r="CA27615" s="136"/>
    </row>
    <row r="27616" spans="79:79" ht="24" thickBot="1">
      <c r="CA27616" s="136"/>
    </row>
    <row r="27617" spans="79:79" ht="24" thickBot="1">
      <c r="CA27617" s="136"/>
    </row>
    <row r="27618" spans="79:79" ht="24" thickBot="1">
      <c r="CA27618" s="136"/>
    </row>
    <row r="27619" spans="79:79" ht="24" thickBot="1">
      <c r="CA27619" s="136"/>
    </row>
    <row r="27620" spans="79:79" ht="24" thickBot="1">
      <c r="CA27620" s="136"/>
    </row>
    <row r="27621" spans="79:79" ht="24" thickBot="1">
      <c r="CA27621" s="136"/>
    </row>
    <row r="27622" spans="79:79" ht="24" thickBot="1">
      <c r="CA27622" s="136"/>
    </row>
    <row r="27623" spans="79:79" ht="24" thickBot="1">
      <c r="CA27623" s="136"/>
    </row>
    <row r="27624" spans="79:79" ht="24" thickBot="1">
      <c r="CA27624" s="136"/>
    </row>
    <row r="27625" spans="79:79" ht="24" thickBot="1">
      <c r="CA27625" s="136"/>
    </row>
    <row r="27626" spans="79:79" ht="24" thickBot="1">
      <c r="CA27626" s="136"/>
    </row>
    <row r="27627" spans="79:79" ht="24" thickBot="1">
      <c r="CA27627" s="136"/>
    </row>
    <row r="27628" spans="79:79" ht="24" thickBot="1">
      <c r="CA27628" s="136"/>
    </row>
    <row r="27629" spans="79:79" ht="24" thickBot="1">
      <c r="CA27629" s="136"/>
    </row>
    <row r="27630" spans="79:79" ht="24" thickBot="1">
      <c r="CA27630" s="136"/>
    </row>
    <row r="27631" spans="79:79" ht="24" thickBot="1">
      <c r="CA27631" s="136"/>
    </row>
    <row r="27632" spans="79:79" ht="24" thickBot="1">
      <c r="CA27632" s="136"/>
    </row>
    <row r="27633" spans="79:79" ht="24" thickBot="1">
      <c r="CA27633" s="136"/>
    </row>
    <row r="27634" spans="79:79" ht="24" thickBot="1">
      <c r="CA27634" s="136"/>
    </row>
    <row r="27635" spans="79:79" ht="24" thickBot="1">
      <c r="CA27635" s="136"/>
    </row>
    <row r="27636" spans="79:79" ht="24" thickBot="1">
      <c r="CA27636" s="136"/>
    </row>
    <row r="27637" spans="79:79" ht="24" thickBot="1">
      <c r="CA27637" s="136"/>
    </row>
    <row r="27638" spans="79:79" ht="24" thickBot="1">
      <c r="CA27638" s="136"/>
    </row>
    <row r="27639" spans="79:79" ht="24" thickBot="1">
      <c r="CA27639" s="136"/>
    </row>
    <row r="27640" spans="79:79" ht="24" thickBot="1">
      <c r="CA27640" s="136"/>
    </row>
    <row r="27641" spans="79:79" ht="24" thickBot="1">
      <c r="CA27641" s="136"/>
    </row>
    <row r="27642" spans="79:79" ht="24" thickBot="1">
      <c r="CA27642" s="136"/>
    </row>
    <row r="27643" spans="79:79" ht="24" thickBot="1">
      <c r="CA27643" s="136"/>
    </row>
    <row r="27644" spans="79:79" ht="24" thickBot="1">
      <c r="CA27644" s="136"/>
    </row>
    <row r="27645" spans="79:79" ht="24" thickBot="1">
      <c r="CA27645" s="136"/>
    </row>
    <row r="27646" spans="79:79" ht="24" thickBot="1">
      <c r="CA27646" s="136"/>
    </row>
    <row r="27647" spans="79:79" ht="24" thickBot="1">
      <c r="CA27647" s="136"/>
    </row>
    <row r="27648" spans="79:79" ht="24" thickBot="1">
      <c r="CA27648" s="136"/>
    </row>
    <row r="27649" spans="79:79" ht="24" thickBot="1">
      <c r="CA27649" s="136"/>
    </row>
    <row r="27650" spans="79:79" ht="24" thickBot="1">
      <c r="CA27650" s="136"/>
    </row>
    <row r="27651" spans="79:79" ht="24" thickBot="1">
      <c r="CA27651" s="136"/>
    </row>
    <row r="27652" spans="79:79" ht="24" thickBot="1">
      <c r="CA27652" s="136"/>
    </row>
    <row r="27653" spans="79:79" ht="24" thickBot="1">
      <c r="CA27653" s="136"/>
    </row>
    <row r="27654" spans="79:79" ht="24" thickBot="1">
      <c r="CA27654" s="136"/>
    </row>
    <row r="27655" spans="79:79" ht="24" thickBot="1">
      <c r="CA27655" s="136"/>
    </row>
    <row r="27656" spans="79:79" ht="24" thickBot="1">
      <c r="CA27656" s="136"/>
    </row>
    <row r="27657" spans="79:79" ht="24" thickBot="1">
      <c r="CA27657" s="136"/>
    </row>
    <row r="27658" spans="79:79" ht="24" thickBot="1">
      <c r="CA27658" s="136"/>
    </row>
    <row r="27659" spans="79:79" ht="24" thickBot="1">
      <c r="CA27659" s="136"/>
    </row>
    <row r="27660" spans="79:79" ht="24" thickBot="1">
      <c r="CA27660" s="136"/>
    </row>
    <row r="27661" spans="79:79" ht="24" thickBot="1">
      <c r="CA27661" s="136"/>
    </row>
    <row r="27662" spans="79:79" ht="24" thickBot="1">
      <c r="CA27662" s="136"/>
    </row>
    <row r="27663" spans="79:79" ht="24" thickBot="1">
      <c r="CA27663" s="136"/>
    </row>
    <row r="27664" spans="79:79" ht="24" thickBot="1">
      <c r="CA27664" s="136"/>
    </row>
    <row r="27665" spans="79:79" ht="24" thickBot="1">
      <c r="CA27665" s="136"/>
    </row>
    <row r="27666" spans="79:79" ht="24" thickBot="1">
      <c r="CA27666" s="136"/>
    </row>
    <row r="27667" spans="79:79" ht="24" thickBot="1">
      <c r="CA27667" s="136"/>
    </row>
    <row r="27668" spans="79:79" ht="24" thickBot="1">
      <c r="CA27668" s="136"/>
    </row>
    <row r="27669" spans="79:79" ht="24" thickBot="1">
      <c r="CA27669" s="136"/>
    </row>
    <row r="27670" spans="79:79" ht="24" thickBot="1">
      <c r="CA27670" s="136"/>
    </row>
    <row r="27671" spans="79:79" ht="24" thickBot="1">
      <c r="CA27671" s="136"/>
    </row>
    <row r="27672" spans="79:79" ht="24" thickBot="1">
      <c r="CA27672" s="136"/>
    </row>
    <row r="27673" spans="79:79" ht="24" thickBot="1">
      <c r="CA27673" s="136"/>
    </row>
    <row r="27674" spans="79:79" ht="24" thickBot="1">
      <c r="CA27674" s="136"/>
    </row>
    <row r="27675" spans="79:79" ht="24" thickBot="1">
      <c r="CA27675" s="136"/>
    </row>
    <row r="27676" spans="79:79" ht="24" thickBot="1">
      <c r="CA27676" s="136"/>
    </row>
    <row r="27677" spans="79:79" ht="24" thickBot="1">
      <c r="CA27677" s="136"/>
    </row>
    <row r="27678" spans="79:79" ht="24" thickBot="1">
      <c r="CA27678" s="136"/>
    </row>
    <row r="27679" spans="79:79" ht="24" thickBot="1">
      <c r="CA27679" s="136"/>
    </row>
    <row r="27680" spans="79:79" ht="24" thickBot="1">
      <c r="CA27680" s="136"/>
    </row>
    <row r="27681" spans="79:79" ht="24" thickBot="1">
      <c r="CA27681" s="136"/>
    </row>
    <row r="27682" spans="79:79" ht="24" thickBot="1">
      <c r="CA27682" s="136"/>
    </row>
    <row r="27683" spans="79:79" ht="24" thickBot="1">
      <c r="CA27683" s="136"/>
    </row>
    <row r="27684" spans="79:79" ht="24" thickBot="1">
      <c r="CA27684" s="136"/>
    </row>
    <row r="27685" spans="79:79" ht="24" thickBot="1">
      <c r="CA27685" s="136"/>
    </row>
    <row r="27686" spans="79:79" ht="24" thickBot="1">
      <c r="CA27686" s="136"/>
    </row>
    <row r="27687" spans="79:79" ht="24" thickBot="1">
      <c r="CA27687" s="136"/>
    </row>
    <row r="27688" spans="79:79" ht="24" thickBot="1">
      <c r="CA27688" s="136"/>
    </row>
    <row r="27689" spans="79:79" ht="24" thickBot="1">
      <c r="CA27689" s="136"/>
    </row>
    <row r="27690" spans="79:79" ht="24" thickBot="1">
      <c r="CA27690" s="136"/>
    </row>
    <row r="27691" spans="79:79" ht="24" thickBot="1">
      <c r="CA27691" s="136"/>
    </row>
    <row r="27692" spans="79:79" ht="24" thickBot="1">
      <c r="CA27692" s="136"/>
    </row>
    <row r="27693" spans="79:79" ht="24" thickBot="1">
      <c r="CA27693" s="136"/>
    </row>
    <row r="27694" spans="79:79" ht="24" thickBot="1">
      <c r="CA27694" s="136"/>
    </row>
    <row r="27695" spans="79:79" ht="24" thickBot="1">
      <c r="CA27695" s="136"/>
    </row>
    <row r="27696" spans="79:79" ht="24" thickBot="1">
      <c r="CA27696" s="136"/>
    </row>
    <row r="27697" spans="79:79" ht="24" thickBot="1">
      <c r="CA27697" s="136"/>
    </row>
    <row r="27698" spans="79:79" ht="24" thickBot="1">
      <c r="CA27698" s="136"/>
    </row>
    <row r="27699" spans="79:79" ht="24" thickBot="1">
      <c r="CA27699" s="136"/>
    </row>
    <row r="27700" spans="79:79" ht="24" thickBot="1">
      <c r="CA27700" s="136"/>
    </row>
    <row r="27701" spans="79:79" ht="24" thickBot="1">
      <c r="CA27701" s="136"/>
    </row>
    <row r="27702" spans="79:79" ht="24" thickBot="1">
      <c r="CA27702" s="136"/>
    </row>
    <row r="27703" spans="79:79" ht="24" thickBot="1">
      <c r="CA27703" s="136"/>
    </row>
    <row r="27704" spans="79:79" ht="24" thickBot="1">
      <c r="CA27704" s="136"/>
    </row>
    <row r="27705" spans="79:79" ht="24" thickBot="1">
      <c r="CA27705" s="136"/>
    </row>
    <row r="27706" spans="79:79" ht="24" thickBot="1">
      <c r="CA27706" s="136"/>
    </row>
    <row r="27707" spans="79:79" ht="24" thickBot="1">
      <c r="CA27707" s="136"/>
    </row>
    <row r="27708" spans="79:79" ht="24" thickBot="1">
      <c r="CA27708" s="136"/>
    </row>
    <row r="27709" spans="79:79" ht="24" thickBot="1">
      <c r="CA27709" s="136"/>
    </row>
    <row r="27710" spans="79:79" ht="24" thickBot="1">
      <c r="CA27710" s="136"/>
    </row>
    <row r="27711" spans="79:79" ht="24" thickBot="1">
      <c r="CA27711" s="136"/>
    </row>
    <row r="27712" spans="79:79" ht="24" thickBot="1">
      <c r="CA27712" s="136"/>
    </row>
    <row r="27713" spans="79:79" ht="24" thickBot="1">
      <c r="CA27713" s="136"/>
    </row>
    <row r="27714" spans="79:79" ht="24" thickBot="1">
      <c r="CA27714" s="136"/>
    </row>
    <row r="27715" spans="79:79" ht="24" thickBot="1">
      <c r="CA27715" s="136"/>
    </row>
    <row r="27716" spans="79:79" ht="24" thickBot="1">
      <c r="CA27716" s="136"/>
    </row>
    <row r="27717" spans="79:79" ht="24" thickBot="1">
      <c r="CA27717" s="136"/>
    </row>
    <row r="27718" spans="79:79" ht="24" thickBot="1">
      <c r="CA27718" s="136"/>
    </row>
    <row r="27719" spans="79:79" ht="24" thickBot="1">
      <c r="CA27719" s="136"/>
    </row>
    <row r="27720" spans="79:79" ht="24" thickBot="1">
      <c r="CA27720" s="136"/>
    </row>
    <row r="27721" spans="79:79" ht="24" thickBot="1">
      <c r="CA27721" s="136"/>
    </row>
    <row r="27722" spans="79:79" ht="24" thickBot="1">
      <c r="CA27722" s="136"/>
    </row>
    <row r="27723" spans="79:79" ht="24" thickBot="1">
      <c r="CA27723" s="136"/>
    </row>
    <row r="27724" spans="79:79" ht="24" thickBot="1">
      <c r="CA27724" s="136"/>
    </row>
    <row r="27725" spans="79:79" ht="24" thickBot="1">
      <c r="CA27725" s="136"/>
    </row>
    <row r="27726" spans="79:79" ht="24" thickBot="1">
      <c r="CA27726" s="136"/>
    </row>
    <row r="27727" spans="79:79" ht="24" thickBot="1">
      <c r="CA27727" s="136"/>
    </row>
    <row r="27728" spans="79:79" ht="24" thickBot="1">
      <c r="CA27728" s="136"/>
    </row>
    <row r="27729" spans="79:79" ht="24" thickBot="1">
      <c r="CA27729" s="136"/>
    </row>
    <row r="27730" spans="79:79" ht="24" thickBot="1">
      <c r="CA27730" s="136"/>
    </row>
    <row r="27731" spans="79:79" ht="24" thickBot="1">
      <c r="CA27731" s="136"/>
    </row>
    <row r="27732" spans="79:79" ht="24" thickBot="1">
      <c r="CA27732" s="136"/>
    </row>
    <row r="27733" spans="79:79" ht="24" thickBot="1">
      <c r="CA27733" s="136"/>
    </row>
    <row r="27734" spans="79:79" ht="24" thickBot="1">
      <c r="CA27734" s="136"/>
    </row>
    <row r="27735" spans="79:79" ht="24" thickBot="1">
      <c r="CA27735" s="136"/>
    </row>
    <row r="27736" spans="79:79" ht="24" thickBot="1">
      <c r="CA27736" s="136"/>
    </row>
    <row r="27737" spans="79:79" ht="24" thickBot="1">
      <c r="CA27737" s="136"/>
    </row>
    <row r="27738" spans="79:79" ht="24" thickBot="1">
      <c r="CA27738" s="136"/>
    </row>
    <row r="27739" spans="79:79" ht="24" thickBot="1">
      <c r="CA27739" s="136"/>
    </row>
    <row r="27740" spans="79:79" ht="24" thickBot="1">
      <c r="CA27740" s="136"/>
    </row>
    <row r="27741" spans="79:79" ht="24" thickBot="1">
      <c r="CA27741" s="136"/>
    </row>
    <row r="27742" spans="79:79" ht="24" thickBot="1">
      <c r="CA27742" s="136"/>
    </row>
    <row r="27743" spans="79:79" ht="24" thickBot="1">
      <c r="CA27743" s="136"/>
    </row>
    <row r="27744" spans="79:79" ht="24" thickBot="1">
      <c r="CA27744" s="136"/>
    </row>
    <row r="27745" spans="79:79" ht="24" thickBot="1">
      <c r="CA27745" s="136"/>
    </row>
    <row r="27746" spans="79:79" ht="24" thickBot="1">
      <c r="CA27746" s="136"/>
    </row>
    <row r="27747" spans="79:79" ht="24" thickBot="1">
      <c r="CA27747" s="136"/>
    </row>
    <row r="27748" spans="79:79" ht="24" thickBot="1">
      <c r="CA27748" s="136"/>
    </row>
    <row r="27749" spans="79:79" ht="24" thickBot="1">
      <c r="CA27749" s="136"/>
    </row>
    <row r="27750" spans="79:79" ht="24" thickBot="1">
      <c r="CA27750" s="136"/>
    </row>
    <row r="27751" spans="79:79" ht="24" thickBot="1">
      <c r="CA27751" s="136"/>
    </row>
    <row r="27752" spans="79:79" ht="24" thickBot="1">
      <c r="CA27752" s="136"/>
    </row>
    <row r="27753" spans="79:79" ht="24" thickBot="1">
      <c r="CA27753" s="136"/>
    </row>
    <row r="27754" spans="79:79" ht="24" thickBot="1">
      <c r="CA27754" s="136"/>
    </row>
    <row r="27755" spans="79:79" ht="24" thickBot="1">
      <c r="CA27755" s="136"/>
    </row>
    <row r="27756" spans="79:79" ht="24" thickBot="1">
      <c r="CA27756" s="136"/>
    </row>
    <row r="27757" spans="79:79" ht="24" thickBot="1">
      <c r="CA27757" s="136"/>
    </row>
    <row r="27758" spans="79:79" ht="24" thickBot="1">
      <c r="CA27758" s="136"/>
    </row>
    <row r="27759" spans="79:79" ht="24" thickBot="1">
      <c r="CA27759" s="136"/>
    </row>
    <row r="27760" spans="79:79" ht="24" thickBot="1">
      <c r="CA27760" s="136"/>
    </row>
    <row r="27761" spans="79:79" ht="24" thickBot="1">
      <c r="CA27761" s="136"/>
    </row>
    <row r="27762" spans="79:79" ht="24" thickBot="1">
      <c r="CA27762" s="136"/>
    </row>
    <row r="27763" spans="79:79" ht="24" thickBot="1">
      <c r="CA27763" s="136"/>
    </row>
    <row r="27764" spans="79:79" ht="24" thickBot="1">
      <c r="CA27764" s="136"/>
    </row>
    <row r="27765" spans="79:79" ht="24" thickBot="1">
      <c r="CA27765" s="136"/>
    </row>
    <row r="27766" spans="79:79" ht="24" thickBot="1">
      <c r="CA27766" s="136"/>
    </row>
    <row r="27767" spans="79:79" ht="24" thickBot="1">
      <c r="CA27767" s="136"/>
    </row>
    <row r="27768" spans="79:79" ht="24" thickBot="1">
      <c r="CA27768" s="136"/>
    </row>
    <row r="27769" spans="79:79" ht="24" thickBot="1">
      <c r="CA27769" s="136"/>
    </row>
    <row r="27770" spans="79:79" ht="24" thickBot="1">
      <c r="CA27770" s="136"/>
    </row>
    <row r="27771" spans="79:79" ht="24" thickBot="1">
      <c r="CA27771" s="136"/>
    </row>
    <row r="27772" spans="79:79" ht="24" thickBot="1">
      <c r="CA27772" s="136"/>
    </row>
    <row r="27773" spans="79:79" ht="24" thickBot="1">
      <c r="CA27773" s="136"/>
    </row>
    <row r="27774" spans="79:79" ht="24" thickBot="1">
      <c r="CA27774" s="136"/>
    </row>
    <row r="27775" spans="79:79" ht="24" thickBot="1">
      <c r="CA27775" s="136"/>
    </row>
    <row r="27776" spans="79:79" ht="24" thickBot="1">
      <c r="CA27776" s="136"/>
    </row>
    <row r="27777" spans="79:79" ht="24" thickBot="1">
      <c r="CA27777" s="136"/>
    </row>
    <row r="27778" spans="79:79" ht="24" thickBot="1">
      <c r="CA27778" s="136"/>
    </row>
    <row r="27779" spans="79:79" ht="24" thickBot="1">
      <c r="CA27779" s="136"/>
    </row>
    <row r="27780" spans="79:79" ht="24" thickBot="1">
      <c r="CA27780" s="136"/>
    </row>
    <row r="27781" spans="79:79" ht="24" thickBot="1">
      <c r="CA27781" s="136"/>
    </row>
    <row r="27782" spans="79:79" ht="24" thickBot="1">
      <c r="CA27782" s="136"/>
    </row>
    <row r="27783" spans="79:79" ht="24" thickBot="1">
      <c r="CA27783" s="136"/>
    </row>
    <row r="27784" spans="79:79" ht="24" thickBot="1">
      <c r="CA27784" s="136"/>
    </row>
    <row r="27785" spans="79:79" ht="24" thickBot="1">
      <c r="CA27785" s="136"/>
    </row>
    <row r="27786" spans="79:79" ht="24" thickBot="1">
      <c r="CA27786" s="136"/>
    </row>
    <row r="27787" spans="79:79" ht="24" thickBot="1">
      <c r="CA27787" s="136"/>
    </row>
    <row r="27788" spans="79:79" ht="24" thickBot="1">
      <c r="CA27788" s="136"/>
    </row>
    <row r="27789" spans="79:79" ht="24" thickBot="1">
      <c r="CA27789" s="136"/>
    </row>
    <row r="27790" spans="79:79" ht="24" thickBot="1">
      <c r="CA27790" s="136"/>
    </row>
    <row r="27791" spans="79:79" ht="24" thickBot="1">
      <c r="CA27791" s="136"/>
    </row>
    <row r="27792" spans="79:79" ht="24" thickBot="1">
      <c r="CA27792" s="136"/>
    </row>
    <row r="27793" spans="79:79" ht="24" thickBot="1">
      <c r="CA27793" s="136"/>
    </row>
    <row r="27794" spans="79:79" ht="24" thickBot="1">
      <c r="CA27794" s="136"/>
    </row>
    <row r="27795" spans="79:79" ht="24" thickBot="1">
      <c r="CA27795" s="136"/>
    </row>
    <row r="27796" spans="79:79" ht="24" thickBot="1">
      <c r="CA27796" s="136"/>
    </row>
    <row r="27797" spans="79:79" ht="24" thickBot="1">
      <c r="CA27797" s="136"/>
    </row>
    <row r="27798" spans="79:79" ht="24" thickBot="1">
      <c r="CA27798" s="136"/>
    </row>
    <row r="27799" spans="79:79" ht="24" thickBot="1">
      <c r="CA27799" s="136"/>
    </row>
    <row r="27800" spans="79:79" ht="24" thickBot="1">
      <c r="CA27800" s="136"/>
    </row>
    <row r="27801" spans="79:79" ht="24" thickBot="1">
      <c r="CA27801" s="136"/>
    </row>
    <row r="27802" spans="79:79" ht="24" thickBot="1">
      <c r="CA27802" s="136"/>
    </row>
    <row r="27803" spans="79:79" ht="24" thickBot="1">
      <c r="CA27803" s="136"/>
    </row>
    <row r="27804" spans="79:79" ht="24" thickBot="1">
      <c r="CA27804" s="136"/>
    </row>
    <row r="27805" spans="79:79" ht="24" thickBot="1">
      <c r="CA27805" s="136"/>
    </row>
    <row r="27806" spans="79:79" ht="24" thickBot="1">
      <c r="CA27806" s="136"/>
    </row>
    <row r="27807" spans="79:79" ht="24" thickBot="1">
      <c r="CA27807" s="136"/>
    </row>
    <row r="27808" spans="79:79" ht="24" thickBot="1">
      <c r="CA27808" s="136"/>
    </row>
    <row r="27809" spans="79:79" ht="24" thickBot="1">
      <c r="CA27809" s="136"/>
    </row>
    <row r="27810" spans="79:79" ht="24" thickBot="1">
      <c r="CA27810" s="136"/>
    </row>
    <row r="27811" spans="79:79" ht="24" thickBot="1">
      <c r="CA27811" s="136"/>
    </row>
    <row r="27812" spans="79:79" ht="24" thickBot="1">
      <c r="CA27812" s="136"/>
    </row>
    <row r="27813" spans="79:79" ht="24" thickBot="1">
      <c r="CA27813" s="136"/>
    </row>
    <row r="27814" spans="79:79" ht="24" thickBot="1">
      <c r="CA27814" s="136"/>
    </row>
    <row r="27815" spans="79:79" ht="24" thickBot="1">
      <c r="CA27815" s="136"/>
    </row>
    <row r="27816" spans="79:79" ht="24" thickBot="1">
      <c r="CA27816" s="136"/>
    </row>
    <row r="27817" spans="79:79" ht="24" thickBot="1">
      <c r="CA27817" s="136"/>
    </row>
    <row r="27818" spans="79:79" ht="24" thickBot="1">
      <c r="CA27818" s="136"/>
    </row>
    <row r="27819" spans="79:79" ht="24" thickBot="1">
      <c r="CA27819" s="136"/>
    </row>
    <row r="27820" spans="79:79" ht="24" thickBot="1">
      <c r="CA27820" s="136"/>
    </row>
    <row r="27821" spans="79:79" ht="24" thickBot="1">
      <c r="CA27821" s="136"/>
    </row>
    <row r="27822" spans="79:79" ht="24" thickBot="1">
      <c r="CA27822" s="136"/>
    </row>
    <row r="27823" spans="79:79" ht="24" thickBot="1">
      <c r="CA27823" s="136"/>
    </row>
    <row r="27824" spans="79:79" ht="24" thickBot="1">
      <c r="CA27824" s="136"/>
    </row>
    <row r="27825" spans="79:79" ht="24" thickBot="1">
      <c r="CA27825" s="136"/>
    </row>
    <row r="27826" spans="79:79" ht="24" thickBot="1">
      <c r="CA27826" s="136"/>
    </row>
    <row r="27827" spans="79:79" ht="24" thickBot="1">
      <c r="CA27827" s="136"/>
    </row>
    <row r="27828" spans="79:79" ht="24" thickBot="1">
      <c r="CA27828" s="136"/>
    </row>
    <row r="27829" spans="79:79" ht="24" thickBot="1">
      <c r="CA27829" s="136"/>
    </row>
    <row r="27830" spans="79:79" ht="24" thickBot="1">
      <c r="CA27830" s="136"/>
    </row>
    <row r="27831" spans="79:79" ht="24" thickBot="1">
      <c r="CA27831" s="136"/>
    </row>
    <row r="27832" spans="79:79" ht="24" thickBot="1">
      <c r="CA27832" s="136"/>
    </row>
    <row r="27833" spans="79:79" ht="24" thickBot="1">
      <c r="CA27833" s="136"/>
    </row>
    <row r="27834" spans="79:79" ht="24" thickBot="1">
      <c r="CA27834" s="136"/>
    </row>
    <row r="27835" spans="79:79" ht="24" thickBot="1">
      <c r="CA27835" s="136"/>
    </row>
    <row r="27836" spans="79:79" ht="24" thickBot="1">
      <c r="CA27836" s="136"/>
    </row>
    <row r="27837" spans="79:79" ht="24" thickBot="1">
      <c r="CA27837" s="136"/>
    </row>
    <row r="27838" spans="79:79" ht="24" thickBot="1">
      <c r="CA27838" s="136"/>
    </row>
    <row r="27839" spans="79:79" ht="24" thickBot="1">
      <c r="CA27839" s="136"/>
    </row>
    <row r="27840" spans="79:79" ht="24" thickBot="1">
      <c r="CA27840" s="136"/>
    </row>
    <row r="27841" spans="79:79" ht="24" thickBot="1">
      <c r="CA27841" s="136"/>
    </row>
    <row r="27842" spans="79:79" ht="24" thickBot="1">
      <c r="CA27842" s="136"/>
    </row>
    <row r="27843" spans="79:79" ht="24" thickBot="1">
      <c r="CA27843" s="136"/>
    </row>
    <row r="27844" spans="79:79" ht="24" thickBot="1">
      <c r="CA27844" s="136"/>
    </row>
    <row r="27845" spans="79:79" ht="24" thickBot="1">
      <c r="CA27845" s="136"/>
    </row>
    <row r="27846" spans="79:79" ht="24" thickBot="1">
      <c r="CA27846" s="136"/>
    </row>
    <row r="27847" spans="79:79" ht="24" thickBot="1">
      <c r="CA27847" s="136"/>
    </row>
    <row r="27848" spans="79:79" ht="24" thickBot="1">
      <c r="CA27848" s="136"/>
    </row>
    <row r="27849" spans="79:79" ht="24" thickBot="1">
      <c r="CA27849" s="136"/>
    </row>
    <row r="27850" spans="79:79" ht="24" thickBot="1">
      <c r="CA27850" s="136"/>
    </row>
    <row r="27851" spans="79:79" ht="24" thickBot="1">
      <c r="CA27851" s="136"/>
    </row>
    <row r="27852" spans="79:79" ht="24" thickBot="1">
      <c r="CA27852" s="136"/>
    </row>
    <row r="27853" spans="79:79" ht="24" thickBot="1">
      <c r="CA27853" s="136"/>
    </row>
    <row r="27854" spans="79:79" ht="24" thickBot="1">
      <c r="CA27854" s="136"/>
    </row>
    <row r="27855" spans="79:79" ht="24" thickBot="1">
      <c r="CA27855" s="136"/>
    </row>
    <row r="27856" spans="79:79" ht="24" thickBot="1">
      <c r="CA27856" s="136"/>
    </row>
    <row r="27857" spans="79:79" ht="24" thickBot="1">
      <c r="CA27857" s="136"/>
    </row>
    <row r="27858" spans="79:79" ht="24" thickBot="1">
      <c r="CA27858" s="136"/>
    </row>
    <row r="27859" spans="79:79" ht="24" thickBot="1">
      <c r="CA27859" s="136"/>
    </row>
    <row r="27860" spans="79:79" ht="24" thickBot="1">
      <c r="CA27860" s="136"/>
    </row>
    <row r="27861" spans="79:79" ht="24" thickBot="1">
      <c r="CA27861" s="136"/>
    </row>
    <row r="27862" spans="79:79" ht="24" thickBot="1">
      <c r="CA27862" s="136"/>
    </row>
    <row r="27863" spans="79:79" ht="24" thickBot="1">
      <c r="CA27863" s="136"/>
    </row>
    <row r="27864" spans="79:79" ht="24" thickBot="1">
      <c r="CA27864" s="136"/>
    </row>
    <row r="27865" spans="79:79" ht="24" thickBot="1">
      <c r="CA27865" s="136"/>
    </row>
    <row r="27866" spans="79:79" ht="24" thickBot="1">
      <c r="CA27866" s="136"/>
    </row>
    <row r="27867" spans="79:79" ht="24" thickBot="1">
      <c r="CA27867" s="136"/>
    </row>
    <row r="27868" spans="79:79" ht="24" thickBot="1">
      <c r="CA27868" s="136"/>
    </row>
    <row r="27869" spans="79:79" ht="24" thickBot="1">
      <c r="CA27869" s="136"/>
    </row>
    <row r="27870" spans="79:79" ht="24" thickBot="1">
      <c r="CA27870" s="136"/>
    </row>
    <row r="27871" spans="79:79" ht="24" thickBot="1">
      <c r="CA27871" s="136"/>
    </row>
    <row r="27872" spans="79:79" ht="24" thickBot="1">
      <c r="CA27872" s="136"/>
    </row>
    <row r="27873" spans="79:79" ht="24" thickBot="1">
      <c r="CA27873" s="136"/>
    </row>
    <row r="27874" spans="79:79" ht="24" thickBot="1">
      <c r="CA27874" s="136"/>
    </row>
    <row r="27875" spans="79:79" ht="24" thickBot="1">
      <c r="CA27875" s="136"/>
    </row>
    <row r="27876" spans="79:79" ht="24" thickBot="1">
      <c r="CA27876" s="136"/>
    </row>
    <row r="27877" spans="79:79" ht="24" thickBot="1">
      <c r="CA27877" s="136"/>
    </row>
    <row r="27878" spans="79:79" ht="24" thickBot="1">
      <c r="CA27878" s="136"/>
    </row>
    <row r="27879" spans="79:79" ht="24" thickBot="1">
      <c r="CA27879" s="136"/>
    </row>
    <row r="27880" spans="79:79" ht="24" thickBot="1">
      <c r="CA27880" s="136"/>
    </row>
    <row r="27881" spans="79:79" ht="24" thickBot="1">
      <c r="CA27881" s="136"/>
    </row>
    <row r="27882" spans="79:79" ht="24" thickBot="1">
      <c r="CA27882" s="136"/>
    </row>
    <row r="27883" spans="79:79" ht="24" thickBot="1">
      <c r="CA27883" s="136"/>
    </row>
    <row r="27884" spans="79:79" ht="24" thickBot="1">
      <c r="CA27884" s="136"/>
    </row>
    <row r="27885" spans="79:79" ht="24" thickBot="1">
      <c r="CA27885" s="136"/>
    </row>
    <row r="27886" spans="79:79" ht="24" thickBot="1">
      <c r="CA27886" s="136"/>
    </row>
    <row r="27887" spans="79:79" ht="24" thickBot="1">
      <c r="CA27887" s="136"/>
    </row>
    <row r="27888" spans="79:79" ht="24" thickBot="1">
      <c r="CA27888" s="136"/>
    </row>
    <row r="27889" spans="79:79" ht="24" thickBot="1">
      <c r="CA27889" s="136"/>
    </row>
    <row r="27890" spans="79:79" ht="24" thickBot="1">
      <c r="CA27890" s="136"/>
    </row>
    <row r="27891" spans="79:79" ht="24" thickBot="1">
      <c r="CA27891" s="136"/>
    </row>
    <row r="27892" spans="79:79" ht="24" thickBot="1">
      <c r="CA27892" s="136"/>
    </row>
    <row r="27893" spans="79:79" ht="24" thickBot="1">
      <c r="CA27893" s="136"/>
    </row>
    <row r="27894" spans="79:79" ht="24" thickBot="1">
      <c r="CA27894" s="136"/>
    </row>
    <row r="27895" spans="79:79" ht="24" thickBot="1">
      <c r="CA27895" s="136"/>
    </row>
    <row r="27896" spans="79:79" ht="24" thickBot="1">
      <c r="CA27896" s="136"/>
    </row>
    <row r="27897" spans="79:79" ht="24" thickBot="1">
      <c r="CA27897" s="136"/>
    </row>
    <row r="27898" spans="79:79" ht="24" thickBot="1">
      <c r="CA27898" s="136"/>
    </row>
    <row r="27899" spans="79:79" ht="24" thickBot="1">
      <c r="CA27899" s="136"/>
    </row>
    <row r="27900" spans="79:79" ht="24" thickBot="1">
      <c r="CA27900" s="136"/>
    </row>
    <row r="27901" spans="79:79" ht="24" thickBot="1">
      <c r="CA27901" s="136"/>
    </row>
    <row r="27902" spans="79:79" ht="24" thickBot="1">
      <c r="CA27902" s="136"/>
    </row>
    <row r="27903" spans="79:79" ht="24" thickBot="1">
      <c r="CA27903" s="136"/>
    </row>
    <row r="27904" spans="79:79" ht="24" thickBot="1">
      <c r="CA27904" s="136"/>
    </row>
    <row r="27905" spans="79:79" ht="24" thickBot="1">
      <c r="CA27905" s="136"/>
    </row>
    <row r="27906" spans="79:79" ht="24" thickBot="1">
      <c r="CA27906" s="136"/>
    </row>
    <row r="27907" spans="79:79" ht="24" thickBot="1">
      <c r="CA27907" s="136"/>
    </row>
    <row r="27908" spans="79:79" ht="24" thickBot="1">
      <c r="CA27908" s="136"/>
    </row>
    <row r="27909" spans="79:79" ht="24" thickBot="1">
      <c r="CA27909" s="136"/>
    </row>
    <row r="27910" spans="79:79" ht="24" thickBot="1">
      <c r="CA27910" s="136"/>
    </row>
    <row r="27911" spans="79:79" ht="24" thickBot="1">
      <c r="CA27911" s="136"/>
    </row>
    <row r="27912" spans="79:79" ht="24" thickBot="1">
      <c r="CA27912" s="136"/>
    </row>
    <row r="27913" spans="79:79" ht="24" thickBot="1">
      <c r="CA27913" s="136"/>
    </row>
    <row r="27914" spans="79:79" ht="24" thickBot="1">
      <c r="CA27914" s="136"/>
    </row>
    <row r="27915" spans="79:79" ht="24" thickBot="1">
      <c r="CA27915" s="136"/>
    </row>
    <row r="27916" spans="79:79" ht="24" thickBot="1">
      <c r="CA27916" s="136"/>
    </row>
    <row r="27917" spans="79:79" ht="24" thickBot="1">
      <c r="CA27917" s="136"/>
    </row>
    <row r="27918" spans="79:79" ht="24" thickBot="1">
      <c r="CA27918" s="136"/>
    </row>
    <row r="27919" spans="79:79" ht="24" thickBot="1">
      <c r="CA27919" s="136"/>
    </row>
    <row r="27920" spans="79:79" ht="24" thickBot="1">
      <c r="CA27920" s="136"/>
    </row>
    <row r="27921" spans="79:79" ht="24" thickBot="1">
      <c r="CA27921" s="136"/>
    </row>
    <row r="27922" spans="79:79" ht="24" thickBot="1">
      <c r="CA27922" s="136"/>
    </row>
    <row r="27923" spans="79:79" ht="24" thickBot="1">
      <c r="CA27923" s="136"/>
    </row>
    <row r="27924" spans="79:79" ht="24" thickBot="1">
      <c r="CA27924" s="136"/>
    </row>
    <row r="27925" spans="79:79" ht="24" thickBot="1">
      <c r="CA27925" s="136"/>
    </row>
    <row r="27926" spans="79:79" ht="24" thickBot="1">
      <c r="CA27926" s="136"/>
    </row>
    <row r="27927" spans="79:79" ht="24" thickBot="1">
      <c r="CA27927" s="136"/>
    </row>
    <row r="27928" spans="79:79" ht="24" thickBot="1">
      <c r="CA27928" s="136"/>
    </row>
    <row r="27929" spans="79:79" ht="24" thickBot="1">
      <c r="CA27929" s="136"/>
    </row>
    <row r="27930" spans="79:79" ht="24" thickBot="1">
      <c r="CA27930" s="136"/>
    </row>
    <row r="27931" spans="79:79" ht="24" thickBot="1">
      <c r="CA27931" s="136"/>
    </row>
    <row r="27932" spans="79:79" ht="24" thickBot="1">
      <c r="CA27932" s="136"/>
    </row>
    <row r="27933" spans="79:79" ht="24" thickBot="1">
      <c r="CA27933" s="136"/>
    </row>
    <row r="27934" spans="79:79" ht="24" thickBot="1">
      <c r="CA27934" s="136"/>
    </row>
    <row r="27935" spans="79:79" ht="24" thickBot="1">
      <c r="CA27935" s="136"/>
    </row>
    <row r="27936" spans="79:79" ht="24" thickBot="1">
      <c r="CA27936" s="136"/>
    </row>
    <row r="27937" spans="79:79" ht="24" thickBot="1">
      <c r="CA27937" s="136"/>
    </row>
    <row r="27938" spans="79:79" ht="24" thickBot="1">
      <c r="CA27938" s="136"/>
    </row>
    <row r="27939" spans="79:79" ht="24" thickBot="1">
      <c r="CA27939" s="136"/>
    </row>
    <row r="27940" spans="79:79" ht="24" thickBot="1">
      <c r="CA27940" s="136"/>
    </row>
    <row r="27941" spans="79:79" ht="24" thickBot="1">
      <c r="CA27941" s="136"/>
    </row>
    <row r="27942" spans="79:79" ht="24" thickBot="1">
      <c r="CA27942" s="136"/>
    </row>
    <row r="27943" spans="79:79" ht="24" thickBot="1">
      <c r="CA27943" s="136"/>
    </row>
    <row r="27944" spans="79:79" ht="24" thickBot="1">
      <c r="CA27944" s="136"/>
    </row>
    <row r="27945" spans="79:79" ht="24" thickBot="1">
      <c r="CA27945" s="136"/>
    </row>
    <row r="27946" spans="79:79" ht="24" thickBot="1">
      <c r="CA27946" s="136"/>
    </row>
    <row r="27947" spans="79:79" ht="24" thickBot="1">
      <c r="CA27947" s="136"/>
    </row>
    <row r="27948" spans="79:79" ht="24" thickBot="1">
      <c r="CA27948" s="136"/>
    </row>
    <row r="27949" spans="79:79" ht="24" thickBot="1">
      <c r="CA27949" s="136"/>
    </row>
    <row r="27950" spans="79:79" ht="24" thickBot="1">
      <c r="CA27950" s="136"/>
    </row>
    <row r="27951" spans="79:79" ht="24" thickBot="1">
      <c r="CA27951" s="136"/>
    </row>
    <row r="27952" spans="79:79" ht="24" thickBot="1">
      <c r="CA27952" s="136"/>
    </row>
    <row r="27953" spans="79:79" ht="24" thickBot="1">
      <c r="CA27953" s="136"/>
    </row>
    <row r="27954" spans="79:79" ht="24" thickBot="1">
      <c r="CA27954" s="136"/>
    </row>
    <row r="27955" spans="79:79" ht="24" thickBot="1">
      <c r="CA27955" s="136"/>
    </row>
    <row r="27956" spans="79:79" ht="24" thickBot="1">
      <c r="CA27956" s="136"/>
    </row>
    <row r="27957" spans="79:79" ht="24" thickBot="1">
      <c r="CA27957" s="136"/>
    </row>
    <row r="27958" spans="79:79" ht="24" thickBot="1">
      <c r="CA27958" s="136"/>
    </row>
    <row r="27959" spans="79:79" ht="24" thickBot="1">
      <c r="CA27959" s="136"/>
    </row>
    <row r="27960" spans="79:79" ht="24" thickBot="1">
      <c r="CA27960" s="136"/>
    </row>
    <row r="27961" spans="79:79" ht="24" thickBot="1">
      <c r="CA27961" s="136"/>
    </row>
    <row r="27962" spans="79:79" ht="24" thickBot="1">
      <c r="CA27962" s="136"/>
    </row>
    <row r="27963" spans="79:79" ht="24" thickBot="1">
      <c r="CA27963" s="136"/>
    </row>
    <row r="27964" spans="79:79" ht="24" thickBot="1">
      <c r="CA27964" s="136"/>
    </row>
    <row r="27965" spans="79:79" ht="24" thickBot="1">
      <c r="CA27965" s="136"/>
    </row>
    <row r="27966" spans="79:79" ht="24" thickBot="1">
      <c r="CA27966" s="136"/>
    </row>
    <row r="27967" spans="79:79" ht="24" thickBot="1">
      <c r="CA27967" s="136"/>
    </row>
    <row r="27968" spans="79:79" ht="24" thickBot="1">
      <c r="CA27968" s="136"/>
    </row>
    <row r="27969" spans="79:79" ht="24" thickBot="1">
      <c r="CA27969" s="136"/>
    </row>
    <row r="27970" spans="79:79" ht="24" thickBot="1">
      <c r="CA27970" s="136"/>
    </row>
    <row r="27971" spans="79:79" ht="24" thickBot="1">
      <c r="CA27971" s="136"/>
    </row>
    <row r="27972" spans="79:79" ht="24" thickBot="1">
      <c r="CA27972" s="136"/>
    </row>
    <row r="27973" spans="79:79" ht="24" thickBot="1">
      <c r="CA27973" s="136"/>
    </row>
    <row r="27974" spans="79:79" ht="24" thickBot="1">
      <c r="CA27974" s="136"/>
    </row>
    <row r="27975" spans="79:79" ht="24" thickBot="1">
      <c r="CA27975" s="136"/>
    </row>
    <row r="27976" spans="79:79" ht="24" thickBot="1">
      <c r="CA27976" s="136"/>
    </row>
    <row r="27977" spans="79:79" ht="24" thickBot="1">
      <c r="CA27977" s="136"/>
    </row>
    <row r="27978" spans="79:79" ht="24" thickBot="1">
      <c r="CA27978" s="136"/>
    </row>
    <row r="27979" spans="79:79" ht="24" thickBot="1">
      <c r="CA27979" s="136"/>
    </row>
    <row r="27980" spans="79:79" ht="24" thickBot="1">
      <c r="CA27980" s="136"/>
    </row>
    <row r="27981" spans="79:79" ht="24" thickBot="1">
      <c r="CA27981" s="136"/>
    </row>
    <row r="27982" spans="79:79" ht="24" thickBot="1">
      <c r="CA27982" s="136"/>
    </row>
    <row r="27983" spans="79:79" ht="24" thickBot="1">
      <c r="CA27983" s="136"/>
    </row>
    <row r="27984" spans="79:79" ht="24" thickBot="1">
      <c r="CA27984" s="136"/>
    </row>
    <row r="27985" spans="79:79" ht="24" thickBot="1">
      <c r="CA27985" s="136"/>
    </row>
    <row r="27986" spans="79:79" ht="24" thickBot="1">
      <c r="CA27986" s="136"/>
    </row>
    <row r="27987" spans="79:79" ht="24" thickBot="1">
      <c r="CA27987" s="136"/>
    </row>
    <row r="27988" spans="79:79" ht="24" thickBot="1">
      <c r="CA27988" s="136"/>
    </row>
    <row r="27989" spans="79:79" ht="24" thickBot="1">
      <c r="CA27989" s="136"/>
    </row>
    <row r="27990" spans="79:79" ht="24" thickBot="1">
      <c r="CA27990" s="136"/>
    </row>
    <row r="27991" spans="79:79" ht="24" thickBot="1">
      <c r="CA27991" s="136"/>
    </row>
    <row r="27992" spans="79:79" ht="24" thickBot="1">
      <c r="CA27992" s="136"/>
    </row>
    <row r="27993" spans="79:79" ht="24" thickBot="1">
      <c r="CA27993" s="136"/>
    </row>
    <row r="27994" spans="79:79" ht="24" thickBot="1">
      <c r="CA27994" s="136"/>
    </row>
    <row r="27995" spans="79:79" ht="24" thickBot="1">
      <c r="CA27995" s="136"/>
    </row>
    <row r="27996" spans="79:79" ht="24" thickBot="1">
      <c r="CA27996" s="136"/>
    </row>
    <row r="27997" spans="79:79" ht="24" thickBot="1">
      <c r="CA27997" s="136"/>
    </row>
    <row r="27998" spans="79:79" ht="24" thickBot="1">
      <c r="CA27998" s="136"/>
    </row>
    <row r="27999" spans="79:79" ht="24" thickBot="1">
      <c r="CA27999" s="136"/>
    </row>
    <row r="28000" spans="79:79" ht="24" thickBot="1">
      <c r="CA28000" s="136"/>
    </row>
    <row r="28001" spans="79:79" ht="24" thickBot="1">
      <c r="CA28001" s="136"/>
    </row>
    <row r="28002" spans="79:79" ht="24" thickBot="1">
      <c r="CA28002" s="136"/>
    </row>
    <row r="28003" spans="79:79" ht="24" thickBot="1">
      <c r="CA28003" s="136"/>
    </row>
    <row r="28004" spans="79:79" ht="24" thickBot="1">
      <c r="CA28004" s="136"/>
    </row>
    <row r="28005" spans="79:79" ht="24" thickBot="1">
      <c r="CA28005" s="136"/>
    </row>
    <row r="28006" spans="79:79" ht="24" thickBot="1">
      <c r="CA28006" s="136"/>
    </row>
    <row r="28007" spans="79:79" ht="24" thickBot="1">
      <c r="CA28007" s="136"/>
    </row>
    <row r="28008" spans="79:79" ht="24" thickBot="1">
      <c r="CA28008" s="136"/>
    </row>
    <row r="28009" spans="79:79" ht="24" thickBot="1">
      <c r="CA28009" s="136"/>
    </row>
    <row r="28010" spans="79:79" ht="24" thickBot="1">
      <c r="CA28010" s="136"/>
    </row>
    <row r="28011" spans="79:79" ht="24" thickBot="1">
      <c r="CA28011" s="136"/>
    </row>
    <row r="28012" spans="79:79" ht="24" thickBot="1">
      <c r="CA28012" s="136"/>
    </row>
    <row r="28013" spans="79:79" ht="24" thickBot="1">
      <c r="CA28013" s="136"/>
    </row>
    <row r="28014" spans="79:79" ht="24" thickBot="1">
      <c r="CA28014" s="136"/>
    </row>
    <row r="28015" spans="79:79" ht="24" thickBot="1">
      <c r="CA28015" s="136"/>
    </row>
    <row r="28016" spans="79:79" ht="24" thickBot="1">
      <c r="CA28016" s="136"/>
    </row>
    <row r="28017" spans="79:79" ht="24" thickBot="1">
      <c r="CA28017" s="136"/>
    </row>
    <row r="28018" spans="79:79" ht="24" thickBot="1">
      <c r="CA28018" s="136"/>
    </row>
    <row r="28019" spans="79:79" ht="24" thickBot="1">
      <c r="CA28019" s="136"/>
    </row>
    <row r="28020" spans="79:79" ht="24" thickBot="1">
      <c r="CA28020" s="136"/>
    </row>
    <row r="28021" spans="79:79" ht="24" thickBot="1">
      <c r="CA28021" s="136"/>
    </row>
    <row r="28022" spans="79:79" ht="24" thickBot="1">
      <c r="CA28022" s="136"/>
    </row>
    <row r="28023" spans="79:79" ht="24" thickBot="1">
      <c r="CA28023" s="136"/>
    </row>
    <row r="28024" spans="79:79" ht="24" thickBot="1">
      <c r="CA28024" s="136"/>
    </row>
    <row r="28025" spans="79:79" ht="24" thickBot="1">
      <c r="CA28025" s="136"/>
    </row>
    <row r="28026" spans="79:79" ht="24" thickBot="1">
      <c r="CA28026" s="136"/>
    </row>
    <row r="28027" spans="79:79" ht="24" thickBot="1">
      <c r="CA28027" s="136"/>
    </row>
    <row r="28028" spans="79:79" ht="24" thickBot="1">
      <c r="CA28028" s="136"/>
    </row>
    <row r="28029" spans="79:79" ht="24" thickBot="1">
      <c r="CA28029" s="136"/>
    </row>
    <row r="28030" spans="79:79" ht="24" thickBot="1">
      <c r="CA28030" s="136"/>
    </row>
    <row r="28031" spans="79:79" ht="24" thickBot="1">
      <c r="CA28031" s="136"/>
    </row>
    <row r="28032" spans="79:79" ht="24" thickBot="1">
      <c r="CA28032" s="136"/>
    </row>
    <row r="28033" spans="79:79" ht="24" thickBot="1">
      <c r="CA28033" s="136"/>
    </row>
    <row r="28034" spans="79:79" ht="24" thickBot="1">
      <c r="CA28034" s="136"/>
    </row>
    <row r="28035" spans="79:79" ht="24" thickBot="1">
      <c r="CA28035" s="136"/>
    </row>
    <row r="28036" spans="79:79" ht="24" thickBot="1">
      <c r="CA28036" s="136"/>
    </row>
    <row r="28037" spans="79:79" ht="24" thickBot="1">
      <c r="CA28037" s="136"/>
    </row>
    <row r="28038" spans="79:79" ht="24" thickBot="1">
      <c r="CA28038" s="136"/>
    </row>
    <row r="28039" spans="79:79" ht="24" thickBot="1">
      <c r="CA28039" s="136"/>
    </row>
    <row r="28040" spans="79:79" ht="24" thickBot="1">
      <c r="CA28040" s="136"/>
    </row>
    <row r="28041" spans="79:79" ht="24" thickBot="1">
      <c r="CA28041" s="136"/>
    </row>
    <row r="28042" spans="79:79" ht="24" thickBot="1">
      <c r="CA28042" s="136"/>
    </row>
    <row r="28043" spans="79:79" ht="24" thickBot="1">
      <c r="CA28043" s="136"/>
    </row>
    <row r="28044" spans="79:79" ht="24" thickBot="1">
      <c r="CA28044" s="136"/>
    </row>
    <row r="28045" spans="79:79" ht="24" thickBot="1">
      <c r="CA28045" s="136"/>
    </row>
    <row r="28046" spans="79:79" ht="24" thickBot="1">
      <c r="CA28046" s="136"/>
    </row>
    <row r="28047" spans="79:79" ht="24" thickBot="1">
      <c r="CA28047" s="136"/>
    </row>
    <row r="28048" spans="79:79" ht="24" thickBot="1">
      <c r="CA28048" s="136"/>
    </row>
    <row r="28049" spans="79:79" ht="24" thickBot="1">
      <c r="CA28049" s="136"/>
    </row>
    <row r="28050" spans="79:79" ht="24" thickBot="1">
      <c r="CA28050" s="136"/>
    </row>
    <row r="28051" spans="79:79" ht="24" thickBot="1">
      <c r="CA28051" s="136"/>
    </row>
    <row r="28052" spans="79:79" ht="24" thickBot="1">
      <c r="CA28052" s="136"/>
    </row>
    <row r="28053" spans="79:79" ht="24" thickBot="1">
      <c r="CA28053" s="136"/>
    </row>
    <row r="28054" spans="79:79" ht="24" thickBot="1">
      <c r="CA28054" s="136"/>
    </row>
    <row r="28055" spans="79:79" ht="24" thickBot="1">
      <c r="CA28055" s="136"/>
    </row>
    <row r="28056" spans="79:79" ht="24" thickBot="1">
      <c r="CA28056" s="136"/>
    </row>
    <row r="28057" spans="79:79" ht="24" thickBot="1">
      <c r="CA28057" s="136"/>
    </row>
    <row r="28058" spans="79:79" ht="24" thickBot="1">
      <c r="CA28058" s="136"/>
    </row>
    <row r="28059" spans="79:79" ht="24" thickBot="1">
      <c r="CA28059" s="136"/>
    </row>
    <row r="28060" spans="79:79" ht="24" thickBot="1">
      <c r="CA28060" s="136"/>
    </row>
    <row r="28061" spans="79:79" ht="24" thickBot="1">
      <c r="CA28061" s="136"/>
    </row>
    <row r="28062" spans="79:79" ht="24" thickBot="1">
      <c r="CA28062" s="136"/>
    </row>
    <row r="28063" spans="79:79" ht="24" thickBot="1">
      <c r="CA28063" s="136"/>
    </row>
    <row r="28064" spans="79:79" ht="24" thickBot="1">
      <c r="CA28064" s="136"/>
    </row>
    <row r="28065" spans="79:79" ht="24" thickBot="1">
      <c r="CA28065" s="136"/>
    </row>
    <row r="28066" spans="79:79" ht="24" thickBot="1">
      <c r="CA28066" s="136"/>
    </row>
    <row r="28067" spans="79:79" ht="24" thickBot="1">
      <c r="CA28067" s="136"/>
    </row>
    <row r="28068" spans="79:79" ht="24" thickBot="1">
      <c r="CA28068" s="136"/>
    </row>
    <row r="28069" spans="79:79" ht="24" thickBot="1">
      <c r="CA28069" s="136"/>
    </row>
    <row r="28070" spans="79:79" ht="24" thickBot="1">
      <c r="CA28070" s="136"/>
    </row>
    <row r="28071" spans="79:79" ht="24" thickBot="1">
      <c r="CA28071" s="136"/>
    </row>
    <row r="28072" spans="79:79" ht="24" thickBot="1">
      <c r="CA28072" s="136"/>
    </row>
    <row r="28073" spans="79:79" ht="24" thickBot="1">
      <c r="CA28073" s="136"/>
    </row>
    <row r="28074" spans="79:79" ht="24" thickBot="1">
      <c r="CA28074" s="136"/>
    </row>
    <row r="28075" spans="79:79" ht="24" thickBot="1">
      <c r="CA28075" s="136"/>
    </row>
    <row r="28076" spans="79:79" ht="24" thickBot="1">
      <c r="CA28076" s="136"/>
    </row>
    <row r="28077" spans="79:79" ht="24" thickBot="1">
      <c r="CA28077" s="136"/>
    </row>
    <row r="28078" spans="79:79" ht="24" thickBot="1">
      <c r="CA28078" s="136"/>
    </row>
    <row r="28079" spans="79:79" ht="24" thickBot="1">
      <c r="CA28079" s="136"/>
    </row>
    <row r="28080" spans="79:79" ht="24" thickBot="1">
      <c r="CA28080" s="136"/>
    </row>
    <row r="28081" spans="79:79" ht="24" thickBot="1">
      <c r="CA28081" s="136"/>
    </row>
    <row r="28082" spans="79:79" ht="24" thickBot="1">
      <c r="CA28082" s="136"/>
    </row>
    <row r="28083" spans="79:79" ht="24" thickBot="1">
      <c r="CA28083" s="136"/>
    </row>
    <row r="28084" spans="79:79" ht="24" thickBot="1">
      <c r="CA28084" s="136"/>
    </row>
    <row r="28085" spans="79:79" ht="24" thickBot="1">
      <c r="CA28085" s="136"/>
    </row>
    <row r="28086" spans="79:79" ht="24" thickBot="1">
      <c r="CA28086" s="136"/>
    </row>
    <row r="28087" spans="79:79" ht="24" thickBot="1">
      <c r="CA28087" s="136"/>
    </row>
    <row r="28088" spans="79:79" ht="24" thickBot="1">
      <c r="CA28088" s="136"/>
    </row>
    <row r="28089" spans="79:79" ht="24" thickBot="1">
      <c r="CA28089" s="136"/>
    </row>
    <row r="28090" spans="79:79" ht="24" thickBot="1">
      <c r="CA28090" s="136"/>
    </row>
    <row r="28091" spans="79:79" ht="24" thickBot="1">
      <c r="CA28091" s="136"/>
    </row>
    <row r="28092" spans="79:79" ht="24" thickBot="1">
      <c r="CA28092" s="136"/>
    </row>
    <row r="28093" spans="79:79" ht="24" thickBot="1">
      <c r="CA28093" s="136"/>
    </row>
    <row r="28094" spans="79:79" ht="24" thickBot="1">
      <c r="CA28094" s="136"/>
    </row>
    <row r="28095" spans="79:79" ht="24" thickBot="1">
      <c r="CA28095" s="136"/>
    </row>
    <row r="28096" spans="79:79" ht="24" thickBot="1">
      <c r="CA28096" s="136"/>
    </row>
    <row r="28097" spans="79:79" ht="24" thickBot="1">
      <c r="CA28097" s="136"/>
    </row>
    <row r="28098" spans="79:79" ht="24" thickBot="1">
      <c r="CA28098" s="136"/>
    </row>
    <row r="28099" spans="79:79" ht="24" thickBot="1">
      <c r="CA28099" s="136"/>
    </row>
    <row r="28100" spans="79:79" ht="24" thickBot="1">
      <c r="CA28100" s="136"/>
    </row>
    <row r="28101" spans="79:79" ht="24" thickBot="1">
      <c r="CA28101" s="136"/>
    </row>
    <row r="28102" spans="79:79" ht="24" thickBot="1">
      <c r="CA28102" s="136"/>
    </row>
    <row r="28103" spans="79:79" ht="24" thickBot="1">
      <c r="CA28103" s="136"/>
    </row>
    <row r="28104" spans="79:79" ht="24" thickBot="1">
      <c r="CA28104" s="136"/>
    </row>
    <row r="28105" spans="79:79" ht="24" thickBot="1">
      <c r="CA28105" s="136"/>
    </row>
    <row r="28106" spans="79:79" ht="24" thickBot="1">
      <c r="CA28106" s="136"/>
    </row>
    <row r="28107" spans="79:79" ht="24" thickBot="1">
      <c r="CA28107" s="136"/>
    </row>
    <row r="28108" spans="79:79" ht="24" thickBot="1">
      <c r="CA28108" s="136"/>
    </row>
    <row r="28109" spans="79:79" ht="24" thickBot="1">
      <c r="CA28109" s="136"/>
    </row>
    <row r="28110" spans="79:79" ht="24" thickBot="1">
      <c r="CA28110" s="136"/>
    </row>
    <row r="28111" spans="79:79" ht="24" thickBot="1">
      <c r="CA28111" s="136"/>
    </row>
    <row r="28112" spans="79:79" ht="24" thickBot="1">
      <c r="CA28112" s="136"/>
    </row>
    <row r="28113" spans="79:79" ht="24" thickBot="1">
      <c r="CA28113" s="136"/>
    </row>
    <row r="28114" spans="79:79" ht="24" thickBot="1">
      <c r="CA28114" s="136"/>
    </row>
    <row r="28115" spans="79:79" ht="24" thickBot="1">
      <c r="CA28115" s="136"/>
    </row>
    <row r="28116" spans="79:79" ht="24" thickBot="1">
      <c r="CA28116" s="136"/>
    </row>
    <row r="28117" spans="79:79" ht="24" thickBot="1">
      <c r="CA28117" s="136"/>
    </row>
    <row r="28118" spans="79:79" ht="24" thickBot="1">
      <c r="CA28118" s="136"/>
    </row>
    <row r="28119" spans="79:79" ht="24" thickBot="1">
      <c r="CA28119" s="136"/>
    </row>
    <row r="28120" spans="79:79" ht="24" thickBot="1">
      <c r="CA28120" s="136"/>
    </row>
    <row r="28121" spans="79:79" ht="24" thickBot="1">
      <c r="CA28121" s="136"/>
    </row>
    <row r="28122" spans="79:79" ht="24" thickBot="1">
      <c r="CA28122" s="136"/>
    </row>
    <row r="28123" spans="79:79" ht="24" thickBot="1">
      <c r="CA28123" s="136"/>
    </row>
    <row r="28124" spans="79:79" ht="24" thickBot="1">
      <c r="CA28124" s="136"/>
    </row>
    <row r="28125" spans="79:79" ht="24" thickBot="1">
      <c r="CA28125" s="136"/>
    </row>
    <row r="28126" spans="79:79" ht="24" thickBot="1">
      <c r="CA28126" s="136"/>
    </row>
    <row r="28127" spans="79:79" ht="24" thickBot="1">
      <c r="CA28127" s="136"/>
    </row>
    <row r="28128" spans="79:79" ht="24" thickBot="1">
      <c r="CA28128" s="136"/>
    </row>
    <row r="28129" spans="79:79" ht="24" thickBot="1">
      <c r="CA28129" s="136"/>
    </row>
    <row r="28130" spans="79:79" ht="24" thickBot="1">
      <c r="CA28130" s="136"/>
    </row>
    <row r="28131" spans="79:79" ht="24" thickBot="1">
      <c r="CA28131" s="136"/>
    </row>
    <row r="28132" spans="79:79" ht="24" thickBot="1">
      <c r="CA28132" s="136"/>
    </row>
    <row r="28133" spans="79:79" ht="24" thickBot="1">
      <c r="CA28133" s="136"/>
    </row>
    <row r="28134" spans="79:79" ht="24" thickBot="1">
      <c r="CA28134" s="136"/>
    </row>
    <row r="28135" spans="79:79" ht="24" thickBot="1">
      <c r="CA28135" s="136"/>
    </row>
    <row r="28136" spans="79:79" ht="24" thickBot="1">
      <c r="CA28136" s="136"/>
    </row>
    <row r="28137" spans="79:79" ht="24" thickBot="1">
      <c r="CA28137" s="136"/>
    </row>
    <row r="28138" spans="79:79" ht="24" thickBot="1">
      <c r="CA28138" s="136"/>
    </row>
    <row r="28139" spans="79:79" ht="24" thickBot="1">
      <c r="CA28139" s="136"/>
    </row>
    <row r="28140" spans="79:79" ht="24" thickBot="1">
      <c r="CA28140" s="136"/>
    </row>
    <row r="28141" spans="79:79" ht="24" thickBot="1">
      <c r="CA28141" s="136"/>
    </row>
    <row r="28142" spans="79:79" ht="24" thickBot="1">
      <c r="CA28142" s="136"/>
    </row>
    <row r="28143" spans="79:79" ht="24" thickBot="1">
      <c r="CA28143" s="136"/>
    </row>
    <row r="28144" spans="79:79" ht="24" thickBot="1">
      <c r="CA28144" s="136"/>
    </row>
    <row r="28145" spans="79:79" ht="24" thickBot="1">
      <c r="CA28145" s="136"/>
    </row>
    <row r="28146" spans="79:79" ht="24" thickBot="1">
      <c r="CA28146" s="136"/>
    </row>
    <row r="28147" spans="79:79" ht="24" thickBot="1">
      <c r="CA28147" s="136"/>
    </row>
    <row r="28148" spans="79:79" ht="24" thickBot="1">
      <c r="CA28148" s="136"/>
    </row>
    <row r="28149" spans="79:79" ht="24" thickBot="1">
      <c r="CA28149" s="136"/>
    </row>
    <row r="28150" spans="79:79" ht="24" thickBot="1">
      <c r="CA28150" s="136"/>
    </row>
    <row r="28151" spans="79:79" ht="24" thickBot="1">
      <c r="CA28151" s="136"/>
    </row>
    <row r="28152" spans="79:79" ht="24" thickBot="1">
      <c r="CA28152" s="136"/>
    </row>
    <row r="28153" spans="79:79" ht="24" thickBot="1">
      <c r="CA28153" s="136"/>
    </row>
    <row r="28154" spans="79:79" ht="24" thickBot="1">
      <c r="CA28154" s="136"/>
    </row>
    <row r="28155" spans="79:79" ht="24" thickBot="1">
      <c r="CA28155" s="136"/>
    </row>
    <row r="28156" spans="79:79" ht="24" thickBot="1">
      <c r="CA28156" s="136"/>
    </row>
    <row r="28157" spans="79:79" ht="24" thickBot="1">
      <c r="CA28157" s="136"/>
    </row>
    <row r="28158" spans="79:79" ht="24" thickBot="1">
      <c r="CA28158" s="136"/>
    </row>
    <row r="28159" spans="79:79" ht="24" thickBot="1">
      <c r="CA28159" s="136"/>
    </row>
    <row r="28160" spans="79:79" ht="24" thickBot="1">
      <c r="CA28160" s="136"/>
    </row>
    <row r="28161" spans="79:79" ht="24" thickBot="1">
      <c r="CA28161" s="136"/>
    </row>
    <row r="28162" spans="79:79" ht="24" thickBot="1">
      <c r="CA28162" s="136"/>
    </row>
    <row r="28163" spans="79:79" ht="24" thickBot="1">
      <c r="CA28163" s="136"/>
    </row>
    <row r="28164" spans="79:79" ht="24" thickBot="1">
      <c r="CA28164" s="136"/>
    </row>
    <row r="28165" spans="79:79" ht="24" thickBot="1">
      <c r="CA28165" s="136"/>
    </row>
    <row r="28166" spans="79:79" ht="24" thickBot="1">
      <c r="CA28166" s="136"/>
    </row>
    <row r="28167" spans="79:79" ht="24" thickBot="1">
      <c r="CA28167" s="136"/>
    </row>
    <row r="28168" spans="79:79" ht="24" thickBot="1">
      <c r="CA28168" s="136"/>
    </row>
    <row r="28169" spans="79:79" ht="24" thickBot="1">
      <c r="CA28169" s="136"/>
    </row>
    <row r="28170" spans="79:79" ht="24" thickBot="1">
      <c r="CA28170" s="136"/>
    </row>
    <row r="28171" spans="79:79" ht="24" thickBot="1">
      <c r="CA28171" s="136"/>
    </row>
    <row r="28172" spans="79:79" ht="24" thickBot="1">
      <c r="CA28172" s="136"/>
    </row>
    <row r="28173" spans="79:79" ht="24" thickBot="1">
      <c r="CA28173" s="136"/>
    </row>
    <row r="28174" spans="79:79" ht="24" thickBot="1">
      <c r="CA28174" s="136"/>
    </row>
    <row r="28175" spans="79:79" ht="24" thickBot="1">
      <c r="CA28175" s="136"/>
    </row>
    <row r="28176" spans="79:79" ht="24" thickBot="1">
      <c r="CA28176" s="136"/>
    </row>
    <row r="28177" spans="79:79" ht="24" thickBot="1">
      <c r="CA28177" s="136"/>
    </row>
    <row r="28178" spans="79:79" ht="24" thickBot="1">
      <c r="CA28178" s="136"/>
    </row>
    <row r="28179" spans="79:79" ht="24" thickBot="1">
      <c r="CA28179" s="136"/>
    </row>
    <row r="28180" spans="79:79" ht="24" thickBot="1">
      <c r="CA28180" s="136"/>
    </row>
    <row r="28181" spans="79:79" ht="24" thickBot="1">
      <c r="CA28181" s="136"/>
    </row>
    <row r="28182" spans="79:79" ht="24" thickBot="1">
      <c r="CA28182" s="136"/>
    </row>
    <row r="28183" spans="79:79" ht="24" thickBot="1">
      <c r="CA28183" s="136"/>
    </row>
    <row r="28184" spans="79:79" ht="24" thickBot="1">
      <c r="CA28184" s="136"/>
    </row>
    <row r="28185" spans="79:79" ht="24" thickBot="1">
      <c r="CA28185" s="136"/>
    </row>
    <row r="28186" spans="79:79" ht="24" thickBot="1">
      <c r="CA28186" s="136"/>
    </row>
    <row r="28187" spans="79:79" ht="24" thickBot="1">
      <c r="CA28187" s="136"/>
    </row>
    <row r="28188" spans="79:79" ht="24" thickBot="1">
      <c r="CA28188" s="136"/>
    </row>
    <row r="28189" spans="79:79" ht="24" thickBot="1">
      <c r="CA28189" s="136"/>
    </row>
    <row r="28190" spans="79:79" ht="24" thickBot="1">
      <c r="CA28190" s="136"/>
    </row>
    <row r="28191" spans="79:79" ht="24" thickBot="1">
      <c r="CA28191" s="136"/>
    </row>
    <row r="28192" spans="79:79" ht="24" thickBot="1">
      <c r="CA28192" s="136"/>
    </row>
    <row r="28193" spans="79:79" ht="24" thickBot="1">
      <c r="CA28193" s="136"/>
    </row>
    <row r="28194" spans="79:79" ht="24" thickBot="1">
      <c r="CA28194" s="136"/>
    </row>
    <row r="28195" spans="79:79" ht="24" thickBot="1">
      <c r="CA28195" s="136"/>
    </row>
    <row r="28196" spans="79:79" ht="24" thickBot="1">
      <c r="CA28196" s="136"/>
    </row>
    <row r="28197" spans="79:79" ht="24" thickBot="1">
      <c r="CA28197" s="136"/>
    </row>
    <row r="28198" spans="79:79" ht="24" thickBot="1">
      <c r="CA28198" s="136"/>
    </row>
    <row r="28199" spans="79:79" ht="24" thickBot="1">
      <c r="CA28199" s="136"/>
    </row>
    <row r="28200" spans="79:79" ht="24" thickBot="1">
      <c r="CA28200" s="136"/>
    </row>
    <row r="28201" spans="79:79" ht="24" thickBot="1">
      <c r="CA28201" s="136"/>
    </row>
    <row r="28202" spans="79:79" ht="24" thickBot="1">
      <c r="CA28202" s="136"/>
    </row>
    <row r="28203" spans="79:79" ht="24" thickBot="1">
      <c r="CA28203" s="136"/>
    </row>
    <row r="28204" spans="79:79" ht="24" thickBot="1">
      <c r="CA28204" s="136"/>
    </row>
    <row r="28205" spans="79:79" ht="24" thickBot="1">
      <c r="CA28205" s="136"/>
    </row>
    <row r="28206" spans="79:79" ht="24" thickBot="1">
      <c r="CA28206" s="136"/>
    </row>
    <row r="28207" spans="79:79" ht="24" thickBot="1">
      <c r="CA28207" s="136"/>
    </row>
    <row r="28208" spans="79:79" ht="24" thickBot="1">
      <c r="CA28208" s="136"/>
    </row>
    <row r="28209" spans="79:79" ht="24" thickBot="1">
      <c r="CA28209" s="136"/>
    </row>
    <row r="28210" spans="79:79" ht="24" thickBot="1">
      <c r="CA28210" s="136"/>
    </row>
    <row r="28211" spans="79:79" ht="24" thickBot="1">
      <c r="CA28211" s="136"/>
    </row>
    <row r="28212" spans="79:79" ht="24" thickBot="1">
      <c r="CA28212" s="136"/>
    </row>
    <row r="28213" spans="79:79" ht="24" thickBot="1">
      <c r="CA28213" s="136"/>
    </row>
    <row r="28214" spans="79:79" ht="24" thickBot="1">
      <c r="CA28214" s="136"/>
    </row>
    <row r="28215" spans="79:79" ht="24" thickBot="1">
      <c r="CA28215" s="136"/>
    </row>
    <row r="28216" spans="79:79" ht="24" thickBot="1">
      <c r="CA28216" s="136"/>
    </row>
    <row r="28217" spans="79:79" ht="24" thickBot="1">
      <c r="CA28217" s="136"/>
    </row>
    <row r="28218" spans="79:79" ht="24" thickBot="1">
      <c r="CA28218" s="136"/>
    </row>
    <row r="28219" spans="79:79" ht="24" thickBot="1">
      <c r="CA28219" s="136"/>
    </row>
    <row r="28220" spans="79:79" ht="24" thickBot="1">
      <c r="CA28220" s="136"/>
    </row>
    <row r="28221" spans="79:79" ht="24" thickBot="1">
      <c r="CA28221" s="136"/>
    </row>
    <row r="28222" spans="79:79" ht="24" thickBot="1">
      <c r="CA28222" s="136"/>
    </row>
    <row r="28223" spans="79:79" ht="24" thickBot="1">
      <c r="CA28223" s="136"/>
    </row>
    <row r="28224" spans="79:79" ht="24" thickBot="1">
      <c r="CA28224" s="136"/>
    </row>
    <row r="28225" spans="79:79" ht="24" thickBot="1">
      <c r="CA28225" s="136"/>
    </row>
    <row r="28226" spans="79:79" ht="24" thickBot="1">
      <c r="CA28226" s="136"/>
    </row>
    <row r="28227" spans="79:79" ht="24" thickBot="1">
      <c r="CA28227" s="136"/>
    </row>
    <row r="28228" spans="79:79" ht="24" thickBot="1">
      <c r="CA28228" s="136"/>
    </row>
    <row r="28229" spans="79:79" ht="24" thickBot="1">
      <c r="CA28229" s="136"/>
    </row>
    <row r="28230" spans="79:79" ht="24" thickBot="1">
      <c r="CA28230" s="136"/>
    </row>
    <row r="28231" spans="79:79" ht="24" thickBot="1">
      <c r="CA28231" s="136"/>
    </row>
    <row r="28232" spans="79:79" ht="24" thickBot="1">
      <c r="CA28232" s="136"/>
    </row>
    <row r="28233" spans="79:79" ht="24" thickBot="1">
      <c r="CA28233" s="136"/>
    </row>
    <row r="28234" spans="79:79" ht="24" thickBot="1">
      <c r="CA28234" s="136"/>
    </row>
    <row r="28235" spans="79:79" ht="24" thickBot="1">
      <c r="CA28235" s="136"/>
    </row>
    <row r="28236" spans="79:79" ht="24" thickBot="1">
      <c r="CA28236" s="136"/>
    </row>
    <row r="28237" spans="79:79" ht="24" thickBot="1">
      <c r="CA28237" s="136"/>
    </row>
    <row r="28238" spans="79:79" ht="24" thickBot="1">
      <c r="CA28238" s="136"/>
    </row>
    <row r="28239" spans="79:79" ht="24" thickBot="1">
      <c r="CA28239" s="136"/>
    </row>
    <row r="28240" spans="79:79" ht="24" thickBot="1">
      <c r="CA28240" s="136"/>
    </row>
    <row r="28241" spans="79:79" ht="24" thickBot="1">
      <c r="CA28241" s="136"/>
    </row>
    <row r="28242" spans="79:79" ht="24" thickBot="1">
      <c r="CA28242" s="136"/>
    </row>
    <row r="28243" spans="79:79" ht="24" thickBot="1">
      <c r="CA28243" s="136"/>
    </row>
    <row r="28244" spans="79:79" ht="24" thickBot="1">
      <c r="CA28244" s="136"/>
    </row>
    <row r="28245" spans="79:79" ht="24" thickBot="1">
      <c r="CA28245" s="136"/>
    </row>
    <row r="28246" spans="79:79" ht="24" thickBot="1">
      <c r="CA28246" s="136"/>
    </row>
    <row r="28247" spans="79:79" ht="24" thickBot="1">
      <c r="CA28247" s="136"/>
    </row>
    <row r="28248" spans="79:79" ht="24" thickBot="1">
      <c r="CA28248" s="136"/>
    </row>
    <row r="28249" spans="79:79" ht="24" thickBot="1">
      <c r="CA28249" s="136"/>
    </row>
    <row r="28250" spans="79:79" ht="24" thickBot="1">
      <c r="CA28250" s="136"/>
    </row>
    <row r="28251" spans="79:79" ht="24" thickBot="1">
      <c r="CA28251" s="136"/>
    </row>
    <row r="28252" spans="79:79" ht="24" thickBot="1">
      <c r="CA28252" s="136"/>
    </row>
    <row r="28253" spans="79:79" ht="24" thickBot="1">
      <c r="CA28253" s="136"/>
    </row>
    <row r="28254" spans="79:79" ht="24" thickBot="1">
      <c r="CA28254" s="136"/>
    </row>
    <row r="28255" spans="79:79" ht="24" thickBot="1">
      <c r="CA28255" s="136"/>
    </row>
    <row r="28256" spans="79:79" ht="24" thickBot="1">
      <c r="CA28256" s="136"/>
    </row>
    <row r="28257" spans="79:79" ht="24" thickBot="1">
      <c r="CA28257" s="136"/>
    </row>
    <row r="28258" spans="79:79" ht="24" thickBot="1">
      <c r="CA28258" s="136"/>
    </row>
    <row r="28259" spans="79:79" ht="24" thickBot="1">
      <c r="CA28259" s="136"/>
    </row>
    <row r="28260" spans="79:79" ht="24" thickBot="1">
      <c r="CA28260" s="136"/>
    </row>
    <row r="28261" spans="79:79" ht="24" thickBot="1">
      <c r="CA28261" s="136"/>
    </row>
    <row r="28262" spans="79:79" ht="24" thickBot="1">
      <c r="CA28262" s="136"/>
    </row>
    <row r="28263" spans="79:79" ht="24" thickBot="1">
      <c r="CA28263" s="136"/>
    </row>
    <row r="28264" spans="79:79" ht="24" thickBot="1">
      <c r="CA28264" s="136"/>
    </row>
    <row r="28265" spans="79:79" ht="24" thickBot="1">
      <c r="CA28265" s="136"/>
    </row>
    <row r="28266" spans="79:79" ht="24" thickBot="1">
      <c r="CA28266" s="136"/>
    </row>
    <row r="28267" spans="79:79" ht="24" thickBot="1">
      <c r="CA28267" s="136"/>
    </row>
    <row r="28268" spans="79:79" ht="24" thickBot="1">
      <c r="CA28268" s="136"/>
    </row>
    <row r="28269" spans="79:79" ht="24" thickBot="1">
      <c r="CA28269" s="136"/>
    </row>
    <row r="28270" spans="79:79" ht="24" thickBot="1">
      <c r="CA28270" s="136"/>
    </row>
    <row r="28271" spans="79:79" ht="24" thickBot="1">
      <c r="CA28271" s="136"/>
    </row>
    <row r="28272" spans="79:79" ht="24" thickBot="1">
      <c r="CA28272" s="136"/>
    </row>
    <row r="28273" spans="79:79" ht="24" thickBot="1">
      <c r="CA28273" s="136"/>
    </row>
    <row r="28274" spans="79:79" ht="24" thickBot="1">
      <c r="CA28274" s="136"/>
    </row>
    <row r="28275" spans="79:79" ht="24" thickBot="1">
      <c r="CA28275" s="136"/>
    </row>
    <row r="28276" spans="79:79" ht="24" thickBot="1">
      <c r="CA28276" s="136"/>
    </row>
    <row r="28277" spans="79:79" ht="24" thickBot="1">
      <c r="CA28277" s="136"/>
    </row>
    <row r="28278" spans="79:79" ht="24" thickBot="1">
      <c r="CA28278" s="136"/>
    </row>
    <row r="28279" spans="79:79" ht="24" thickBot="1">
      <c r="CA28279" s="136"/>
    </row>
    <row r="28280" spans="79:79" ht="24" thickBot="1">
      <c r="CA28280" s="136"/>
    </row>
    <row r="28281" spans="79:79" ht="24" thickBot="1">
      <c r="CA28281" s="136"/>
    </row>
    <row r="28282" spans="79:79" ht="24" thickBot="1">
      <c r="CA28282" s="136"/>
    </row>
    <row r="28283" spans="79:79" ht="24" thickBot="1">
      <c r="CA28283" s="136"/>
    </row>
    <row r="28284" spans="79:79" ht="24" thickBot="1">
      <c r="CA28284" s="136"/>
    </row>
    <row r="28285" spans="79:79" ht="24" thickBot="1">
      <c r="CA28285" s="136"/>
    </row>
    <row r="28286" spans="79:79" ht="24" thickBot="1">
      <c r="CA28286" s="136"/>
    </row>
    <row r="28287" spans="79:79" ht="24" thickBot="1">
      <c r="CA28287" s="136"/>
    </row>
    <row r="28288" spans="79:79" ht="24" thickBot="1">
      <c r="CA28288" s="136"/>
    </row>
    <row r="28289" spans="79:79" ht="24" thickBot="1">
      <c r="CA28289" s="136"/>
    </row>
    <row r="28290" spans="79:79" ht="24" thickBot="1">
      <c r="CA28290" s="136"/>
    </row>
    <row r="28291" spans="79:79" ht="24" thickBot="1">
      <c r="CA28291" s="136"/>
    </row>
    <row r="28292" spans="79:79" ht="24" thickBot="1">
      <c r="CA28292" s="136"/>
    </row>
    <row r="28293" spans="79:79" ht="24" thickBot="1">
      <c r="CA28293" s="136"/>
    </row>
    <row r="28294" spans="79:79" ht="24" thickBot="1">
      <c r="CA28294" s="136"/>
    </row>
    <row r="28295" spans="79:79" ht="24" thickBot="1">
      <c r="CA28295" s="136"/>
    </row>
    <row r="28296" spans="79:79" ht="24" thickBot="1">
      <c r="CA28296" s="136"/>
    </row>
    <row r="28297" spans="79:79" ht="24" thickBot="1">
      <c r="CA28297" s="136"/>
    </row>
    <row r="28298" spans="79:79" ht="24" thickBot="1">
      <c r="CA28298" s="136"/>
    </row>
    <row r="28299" spans="79:79" ht="24" thickBot="1">
      <c r="CA28299" s="136"/>
    </row>
    <row r="28300" spans="79:79" ht="24" thickBot="1">
      <c r="CA28300" s="136"/>
    </row>
    <row r="28301" spans="79:79" ht="24" thickBot="1">
      <c r="CA28301" s="136"/>
    </row>
    <row r="28302" spans="79:79" ht="24" thickBot="1">
      <c r="CA28302" s="136"/>
    </row>
    <row r="28303" spans="79:79" ht="24" thickBot="1">
      <c r="CA28303" s="136"/>
    </row>
    <row r="28304" spans="79:79" ht="24" thickBot="1">
      <c r="CA28304" s="136"/>
    </row>
    <row r="28305" spans="79:79" ht="24" thickBot="1">
      <c r="CA28305" s="136"/>
    </row>
    <row r="28306" spans="79:79" ht="24" thickBot="1">
      <c r="CA28306" s="136"/>
    </row>
    <row r="28307" spans="79:79" ht="24" thickBot="1">
      <c r="CA28307" s="136"/>
    </row>
    <row r="28308" spans="79:79" ht="24" thickBot="1">
      <c r="CA28308" s="136"/>
    </row>
    <row r="28309" spans="79:79" ht="24" thickBot="1">
      <c r="CA28309" s="136"/>
    </row>
    <row r="28310" spans="79:79" ht="24" thickBot="1">
      <c r="CA28310" s="136"/>
    </row>
    <row r="28311" spans="79:79" ht="24" thickBot="1">
      <c r="CA28311" s="136"/>
    </row>
    <row r="28312" spans="79:79" ht="24" thickBot="1">
      <c r="CA28312" s="136"/>
    </row>
    <row r="28313" spans="79:79" ht="24" thickBot="1">
      <c r="CA28313" s="136"/>
    </row>
    <row r="28314" spans="79:79" ht="24" thickBot="1">
      <c r="CA28314" s="136"/>
    </row>
    <row r="28315" spans="79:79" ht="24" thickBot="1">
      <c r="CA28315" s="136"/>
    </row>
    <row r="28316" spans="79:79" ht="24" thickBot="1">
      <c r="CA28316" s="136"/>
    </row>
    <row r="28317" spans="79:79" ht="24" thickBot="1">
      <c r="CA28317" s="136"/>
    </row>
    <row r="28318" spans="79:79" ht="24" thickBot="1">
      <c r="CA28318" s="136"/>
    </row>
    <row r="28319" spans="79:79" ht="24" thickBot="1">
      <c r="CA28319" s="136"/>
    </row>
    <row r="28320" spans="79:79" ht="24" thickBot="1">
      <c r="CA28320" s="136"/>
    </row>
    <row r="28321" spans="79:79" ht="24" thickBot="1">
      <c r="CA28321" s="136"/>
    </row>
    <row r="28322" spans="79:79" ht="24" thickBot="1">
      <c r="CA28322" s="136"/>
    </row>
    <row r="28323" spans="79:79" ht="24" thickBot="1">
      <c r="CA28323" s="136"/>
    </row>
    <row r="28324" spans="79:79" ht="24" thickBot="1">
      <c r="CA28324" s="136"/>
    </row>
    <row r="28325" spans="79:79" ht="24" thickBot="1">
      <c r="CA28325" s="136"/>
    </row>
    <row r="28326" spans="79:79" ht="24" thickBot="1">
      <c r="CA28326" s="136"/>
    </row>
    <row r="28327" spans="79:79" ht="24" thickBot="1">
      <c r="CA28327" s="136"/>
    </row>
    <row r="28328" spans="79:79" ht="24" thickBot="1">
      <c r="CA28328" s="136"/>
    </row>
    <row r="28329" spans="79:79" ht="24" thickBot="1">
      <c r="CA28329" s="136"/>
    </row>
    <row r="28330" spans="79:79" ht="24" thickBot="1">
      <c r="CA28330" s="136"/>
    </row>
    <row r="28331" spans="79:79" ht="24" thickBot="1">
      <c r="CA28331" s="136"/>
    </row>
    <row r="28332" spans="79:79" ht="24" thickBot="1">
      <c r="CA28332" s="136"/>
    </row>
    <row r="28333" spans="79:79" ht="24" thickBot="1">
      <c r="CA28333" s="136"/>
    </row>
    <row r="28334" spans="79:79" ht="24" thickBot="1">
      <c r="CA28334" s="136"/>
    </row>
    <row r="28335" spans="79:79" ht="24" thickBot="1">
      <c r="CA28335" s="136"/>
    </row>
    <row r="28336" spans="79:79" ht="24" thickBot="1">
      <c r="CA28336" s="136"/>
    </row>
    <row r="28337" spans="79:79" ht="24" thickBot="1">
      <c r="CA28337" s="136"/>
    </row>
    <row r="28338" spans="79:79" ht="24" thickBot="1">
      <c r="CA28338" s="136"/>
    </row>
    <row r="28339" spans="79:79" ht="24" thickBot="1">
      <c r="CA28339" s="136"/>
    </row>
    <row r="28340" spans="79:79" ht="24" thickBot="1">
      <c r="CA28340" s="136"/>
    </row>
    <row r="28341" spans="79:79" ht="24" thickBot="1">
      <c r="CA28341" s="136"/>
    </row>
    <row r="28342" spans="79:79" ht="24" thickBot="1">
      <c r="CA28342" s="136"/>
    </row>
    <row r="28343" spans="79:79" ht="24" thickBot="1">
      <c r="CA28343" s="136"/>
    </row>
    <row r="28344" spans="79:79" ht="24" thickBot="1">
      <c r="CA28344" s="136"/>
    </row>
    <row r="28345" spans="79:79" ht="24" thickBot="1">
      <c r="CA28345" s="136"/>
    </row>
    <row r="28346" spans="79:79" ht="24" thickBot="1">
      <c r="CA28346" s="136"/>
    </row>
    <row r="28347" spans="79:79" ht="24" thickBot="1">
      <c r="CA28347" s="136"/>
    </row>
    <row r="28348" spans="79:79" ht="24" thickBot="1">
      <c r="CA28348" s="136"/>
    </row>
    <row r="28349" spans="79:79" ht="24" thickBot="1">
      <c r="CA28349" s="136"/>
    </row>
    <row r="28350" spans="79:79" ht="24" thickBot="1">
      <c r="CA28350" s="136"/>
    </row>
    <row r="28351" spans="79:79" ht="24" thickBot="1">
      <c r="CA28351" s="136"/>
    </row>
    <row r="28352" spans="79:79" ht="24" thickBot="1">
      <c r="CA28352" s="136"/>
    </row>
    <row r="28353" spans="79:79" ht="24" thickBot="1">
      <c r="CA28353" s="136"/>
    </row>
    <row r="28354" spans="79:79" ht="24" thickBot="1">
      <c r="CA28354" s="136"/>
    </row>
    <row r="28355" spans="79:79" ht="24" thickBot="1">
      <c r="CA28355" s="136"/>
    </row>
    <row r="28356" spans="79:79" ht="24" thickBot="1">
      <c r="CA28356" s="136"/>
    </row>
    <row r="28357" spans="79:79" ht="24" thickBot="1">
      <c r="CA28357" s="136"/>
    </row>
    <row r="28358" spans="79:79" ht="24" thickBot="1">
      <c r="CA28358" s="136"/>
    </row>
    <row r="28359" spans="79:79" ht="24" thickBot="1">
      <c r="CA28359" s="136"/>
    </row>
    <row r="28360" spans="79:79" ht="24" thickBot="1">
      <c r="CA28360" s="136"/>
    </row>
    <row r="28361" spans="79:79" ht="24" thickBot="1">
      <c r="CA28361" s="136"/>
    </row>
    <row r="28362" spans="79:79" ht="24" thickBot="1">
      <c r="CA28362" s="136"/>
    </row>
    <row r="28363" spans="79:79" ht="24" thickBot="1">
      <c r="CA28363" s="136"/>
    </row>
    <row r="28364" spans="79:79" ht="24" thickBot="1">
      <c r="CA28364" s="136"/>
    </row>
    <row r="28365" spans="79:79" ht="24" thickBot="1">
      <c r="CA28365" s="136"/>
    </row>
    <row r="28366" spans="79:79" ht="24" thickBot="1">
      <c r="CA28366" s="136"/>
    </row>
    <row r="28367" spans="79:79" ht="24" thickBot="1">
      <c r="CA28367" s="136"/>
    </row>
    <row r="28368" spans="79:79" ht="24" thickBot="1">
      <c r="CA28368" s="136"/>
    </row>
    <row r="28369" spans="79:79" ht="24" thickBot="1">
      <c r="CA28369" s="136"/>
    </row>
    <row r="28370" spans="79:79" ht="24" thickBot="1">
      <c r="CA28370" s="136"/>
    </row>
    <row r="28371" spans="79:79" ht="24" thickBot="1">
      <c r="CA28371" s="136"/>
    </row>
    <row r="28372" spans="79:79" ht="24" thickBot="1">
      <c r="CA28372" s="136"/>
    </row>
    <row r="28373" spans="79:79" ht="24" thickBot="1">
      <c r="CA28373" s="136"/>
    </row>
    <row r="28374" spans="79:79" ht="24" thickBot="1">
      <c r="CA28374" s="136"/>
    </row>
    <row r="28375" spans="79:79" ht="24" thickBot="1">
      <c r="CA28375" s="136"/>
    </row>
    <row r="28376" spans="79:79" ht="24" thickBot="1">
      <c r="CA28376" s="136"/>
    </row>
    <row r="28377" spans="79:79" ht="24" thickBot="1">
      <c r="CA28377" s="136"/>
    </row>
    <row r="28378" spans="79:79" ht="24" thickBot="1">
      <c r="CA28378" s="136"/>
    </row>
    <row r="28379" spans="79:79" ht="24" thickBot="1">
      <c r="CA28379" s="136"/>
    </row>
    <row r="28380" spans="79:79" ht="24" thickBot="1">
      <c r="CA28380" s="136"/>
    </row>
    <row r="28381" spans="79:79" ht="24" thickBot="1">
      <c r="CA28381" s="136"/>
    </row>
    <row r="28382" spans="79:79" ht="24" thickBot="1">
      <c r="CA28382" s="136"/>
    </row>
    <row r="28383" spans="79:79" ht="24" thickBot="1">
      <c r="CA28383" s="136"/>
    </row>
    <row r="28384" spans="79:79" ht="24" thickBot="1">
      <c r="CA28384" s="136"/>
    </row>
    <row r="28385" spans="79:79" ht="24" thickBot="1">
      <c r="CA28385" s="136"/>
    </row>
    <row r="28386" spans="79:79" ht="24" thickBot="1">
      <c r="CA28386" s="136"/>
    </row>
    <row r="28387" spans="79:79" ht="24" thickBot="1">
      <c r="CA28387" s="136"/>
    </row>
    <row r="28388" spans="79:79" ht="24" thickBot="1">
      <c r="CA28388" s="136"/>
    </row>
    <row r="28389" spans="79:79" ht="24" thickBot="1">
      <c r="CA28389" s="136"/>
    </row>
    <row r="28390" spans="79:79" ht="24" thickBot="1">
      <c r="CA28390" s="136"/>
    </row>
    <row r="28391" spans="79:79" ht="24" thickBot="1">
      <c r="CA28391" s="136"/>
    </row>
    <row r="28392" spans="79:79" ht="24" thickBot="1">
      <c r="CA28392" s="136"/>
    </row>
    <row r="28393" spans="79:79" ht="24" thickBot="1">
      <c r="CA28393" s="136"/>
    </row>
    <row r="28394" spans="79:79" ht="24" thickBot="1">
      <c r="CA28394" s="136"/>
    </row>
    <row r="28395" spans="79:79" ht="24" thickBot="1">
      <c r="CA28395" s="136"/>
    </row>
    <row r="28396" spans="79:79" ht="24" thickBot="1">
      <c r="CA28396" s="136"/>
    </row>
    <row r="28397" spans="79:79" ht="24" thickBot="1">
      <c r="CA28397" s="136"/>
    </row>
    <row r="28398" spans="79:79" ht="24" thickBot="1">
      <c r="CA28398" s="136"/>
    </row>
    <row r="28399" spans="79:79" ht="24" thickBot="1">
      <c r="CA28399" s="136"/>
    </row>
    <row r="28400" spans="79:79" ht="24" thickBot="1">
      <c r="CA28400" s="136"/>
    </row>
    <row r="28401" spans="79:79" ht="24" thickBot="1">
      <c r="CA28401" s="136"/>
    </row>
    <row r="28402" spans="79:79" ht="24" thickBot="1">
      <c r="CA28402" s="136"/>
    </row>
    <row r="28403" spans="79:79" ht="24" thickBot="1">
      <c r="CA28403" s="136"/>
    </row>
    <row r="28404" spans="79:79" ht="24" thickBot="1">
      <c r="CA28404" s="136"/>
    </row>
    <row r="28405" spans="79:79" ht="24" thickBot="1">
      <c r="CA28405" s="136"/>
    </row>
    <row r="28406" spans="79:79" ht="24" thickBot="1">
      <c r="CA28406" s="136"/>
    </row>
    <row r="28407" spans="79:79" ht="24" thickBot="1">
      <c r="CA28407" s="136"/>
    </row>
    <row r="28408" spans="79:79" ht="24" thickBot="1">
      <c r="CA28408" s="136"/>
    </row>
    <row r="28409" spans="79:79" ht="24" thickBot="1">
      <c r="CA28409" s="136"/>
    </row>
    <row r="28410" spans="79:79" ht="24" thickBot="1">
      <c r="CA28410" s="136"/>
    </row>
    <row r="28411" spans="79:79" ht="24" thickBot="1">
      <c r="CA28411" s="136"/>
    </row>
    <row r="28412" spans="79:79" ht="24" thickBot="1">
      <c r="CA28412" s="136"/>
    </row>
    <row r="28413" spans="79:79" ht="24" thickBot="1">
      <c r="CA28413" s="136"/>
    </row>
    <row r="28414" spans="79:79" ht="24" thickBot="1">
      <c r="CA28414" s="136"/>
    </row>
    <row r="28415" spans="79:79" ht="24" thickBot="1">
      <c r="CA28415" s="136"/>
    </row>
    <row r="28416" spans="79:79" ht="24" thickBot="1">
      <c r="CA28416" s="136"/>
    </row>
    <row r="28417" spans="79:79" ht="24" thickBot="1">
      <c r="CA28417" s="136"/>
    </row>
    <row r="28418" spans="79:79" ht="24" thickBot="1">
      <c r="CA28418" s="136"/>
    </row>
    <row r="28419" spans="79:79" ht="24" thickBot="1">
      <c r="CA28419" s="136"/>
    </row>
    <row r="28420" spans="79:79" ht="24" thickBot="1">
      <c r="CA28420" s="136"/>
    </row>
    <row r="28421" spans="79:79" ht="24" thickBot="1">
      <c r="CA28421" s="136"/>
    </row>
    <row r="28422" spans="79:79" ht="24" thickBot="1">
      <c r="CA28422" s="136"/>
    </row>
    <row r="28423" spans="79:79" ht="24" thickBot="1">
      <c r="CA28423" s="136"/>
    </row>
    <row r="28424" spans="79:79" ht="24" thickBot="1">
      <c r="CA28424" s="136"/>
    </row>
    <row r="28425" spans="79:79" ht="24" thickBot="1">
      <c r="CA28425" s="136"/>
    </row>
    <row r="28426" spans="79:79" ht="24" thickBot="1">
      <c r="CA28426" s="136"/>
    </row>
    <row r="28427" spans="79:79" ht="24" thickBot="1">
      <c r="CA28427" s="136"/>
    </row>
    <row r="28428" spans="79:79" ht="24" thickBot="1">
      <c r="CA28428" s="136"/>
    </row>
    <row r="28429" spans="79:79" ht="24" thickBot="1">
      <c r="CA28429" s="136"/>
    </row>
    <row r="28430" spans="79:79" ht="24" thickBot="1">
      <c r="CA28430" s="136"/>
    </row>
    <row r="28431" spans="79:79" ht="24" thickBot="1">
      <c r="CA28431" s="136"/>
    </row>
    <row r="28432" spans="79:79" ht="24" thickBot="1">
      <c r="CA28432" s="136"/>
    </row>
    <row r="28433" spans="79:79" ht="24" thickBot="1">
      <c r="CA28433" s="136"/>
    </row>
    <row r="28434" spans="79:79" ht="24" thickBot="1">
      <c r="CA28434" s="136"/>
    </row>
    <row r="28435" spans="79:79" ht="24" thickBot="1">
      <c r="CA28435" s="136"/>
    </row>
    <row r="28436" spans="79:79" ht="24" thickBot="1">
      <c r="CA28436" s="136"/>
    </row>
    <row r="28437" spans="79:79" ht="24" thickBot="1">
      <c r="CA28437" s="136"/>
    </row>
    <row r="28438" spans="79:79" ht="24" thickBot="1">
      <c r="CA28438" s="136"/>
    </row>
    <row r="28439" spans="79:79" ht="24" thickBot="1">
      <c r="CA28439" s="136"/>
    </row>
    <row r="28440" spans="79:79" ht="24" thickBot="1">
      <c r="CA28440" s="136"/>
    </row>
    <row r="28441" spans="79:79" ht="24" thickBot="1">
      <c r="CA28441" s="136"/>
    </row>
    <row r="28442" spans="79:79" ht="24" thickBot="1">
      <c r="CA28442" s="136"/>
    </row>
    <row r="28443" spans="79:79" ht="24" thickBot="1">
      <c r="CA28443" s="136"/>
    </row>
    <row r="28444" spans="79:79" ht="24" thickBot="1">
      <c r="CA28444" s="136"/>
    </row>
    <row r="28445" spans="79:79" ht="24" thickBot="1">
      <c r="CA28445" s="136"/>
    </row>
    <row r="28446" spans="79:79" ht="24" thickBot="1">
      <c r="CA28446" s="136"/>
    </row>
    <row r="28447" spans="79:79" ht="24" thickBot="1">
      <c r="CA28447" s="136"/>
    </row>
    <row r="28448" spans="79:79" ht="24" thickBot="1">
      <c r="CA28448" s="136"/>
    </row>
    <row r="28449" spans="79:79" ht="24" thickBot="1">
      <c r="CA28449" s="136"/>
    </row>
    <row r="28450" spans="79:79" ht="24" thickBot="1">
      <c r="CA28450" s="136"/>
    </row>
    <row r="28451" spans="79:79" ht="24" thickBot="1">
      <c r="CA28451" s="136"/>
    </row>
    <row r="28452" spans="79:79" ht="24" thickBot="1">
      <c r="CA28452" s="136"/>
    </row>
    <row r="28453" spans="79:79" ht="24" thickBot="1">
      <c r="CA28453" s="136"/>
    </row>
    <row r="28454" spans="79:79" ht="24" thickBot="1">
      <c r="CA28454" s="136"/>
    </row>
    <row r="28455" spans="79:79" ht="24" thickBot="1">
      <c r="CA28455" s="136"/>
    </row>
    <row r="28456" spans="79:79" ht="24" thickBot="1">
      <c r="CA28456" s="136"/>
    </row>
    <row r="28457" spans="79:79" ht="24" thickBot="1">
      <c r="CA28457" s="136"/>
    </row>
    <row r="28458" spans="79:79" ht="24" thickBot="1">
      <c r="CA28458" s="136"/>
    </row>
    <row r="28459" spans="79:79" ht="24" thickBot="1">
      <c r="CA28459" s="136"/>
    </row>
    <row r="28460" spans="79:79" ht="24" thickBot="1">
      <c r="CA28460" s="136"/>
    </row>
    <row r="28461" spans="79:79" ht="24" thickBot="1">
      <c r="CA28461" s="136"/>
    </row>
    <row r="28462" spans="79:79" ht="24" thickBot="1">
      <c r="CA28462" s="136"/>
    </row>
    <row r="28463" spans="79:79" ht="24" thickBot="1">
      <c r="CA28463" s="136"/>
    </row>
    <row r="28464" spans="79:79" ht="24" thickBot="1">
      <c r="CA28464" s="136"/>
    </row>
    <row r="28465" spans="79:79" ht="24" thickBot="1">
      <c r="CA28465" s="136"/>
    </row>
    <row r="28466" spans="79:79" ht="24" thickBot="1">
      <c r="CA28466" s="136"/>
    </row>
    <row r="28467" spans="79:79" ht="24" thickBot="1">
      <c r="CA28467" s="136"/>
    </row>
    <row r="28468" spans="79:79" ht="24" thickBot="1">
      <c r="CA28468" s="136"/>
    </row>
    <row r="28469" spans="79:79" ht="24" thickBot="1">
      <c r="CA28469" s="136"/>
    </row>
    <row r="28470" spans="79:79" ht="24" thickBot="1">
      <c r="CA28470" s="136"/>
    </row>
    <row r="28471" spans="79:79" ht="24" thickBot="1">
      <c r="CA28471" s="136"/>
    </row>
    <row r="28472" spans="79:79" ht="24" thickBot="1">
      <c r="CA28472" s="136"/>
    </row>
    <row r="28473" spans="79:79" ht="24" thickBot="1">
      <c r="CA28473" s="136"/>
    </row>
    <row r="28474" spans="79:79" ht="24" thickBot="1">
      <c r="CA28474" s="136"/>
    </row>
    <row r="28475" spans="79:79" ht="24" thickBot="1">
      <c r="CA28475" s="136"/>
    </row>
    <row r="28476" spans="79:79" ht="24" thickBot="1">
      <c r="CA28476" s="136"/>
    </row>
    <row r="28477" spans="79:79" ht="24" thickBot="1">
      <c r="CA28477" s="136"/>
    </row>
    <row r="28478" spans="79:79" ht="24" thickBot="1">
      <c r="CA28478" s="136"/>
    </row>
    <row r="28479" spans="79:79" ht="24" thickBot="1">
      <c r="CA28479" s="136"/>
    </row>
    <row r="28480" spans="79:79" ht="24" thickBot="1">
      <c r="CA28480" s="136"/>
    </row>
    <row r="28481" spans="79:79" ht="24" thickBot="1">
      <c r="CA28481" s="136"/>
    </row>
    <row r="28482" spans="79:79" ht="24" thickBot="1">
      <c r="CA28482" s="136"/>
    </row>
    <row r="28483" spans="79:79" ht="24" thickBot="1">
      <c r="CA28483" s="136"/>
    </row>
    <row r="28484" spans="79:79" ht="24" thickBot="1">
      <c r="CA28484" s="136"/>
    </row>
    <row r="28485" spans="79:79" ht="24" thickBot="1">
      <c r="CA28485" s="136"/>
    </row>
    <row r="28486" spans="79:79" ht="24" thickBot="1">
      <c r="CA28486" s="136"/>
    </row>
    <row r="28487" spans="79:79" ht="24" thickBot="1">
      <c r="CA28487" s="136"/>
    </row>
    <row r="28488" spans="79:79" ht="24" thickBot="1">
      <c r="CA28488" s="136"/>
    </row>
    <row r="28489" spans="79:79" ht="24" thickBot="1">
      <c r="CA28489" s="136"/>
    </row>
    <row r="28490" spans="79:79" ht="24" thickBot="1">
      <c r="CA28490" s="136"/>
    </row>
    <row r="28491" spans="79:79" ht="24" thickBot="1">
      <c r="CA28491" s="136"/>
    </row>
    <row r="28492" spans="79:79" ht="24" thickBot="1">
      <c r="CA28492" s="136"/>
    </row>
    <row r="28493" spans="79:79" ht="24" thickBot="1">
      <c r="CA28493" s="136"/>
    </row>
    <row r="28494" spans="79:79" ht="24" thickBot="1">
      <c r="CA28494" s="136"/>
    </row>
    <row r="28495" spans="79:79" ht="24" thickBot="1">
      <c r="CA28495" s="136"/>
    </row>
    <row r="28496" spans="79:79" ht="24" thickBot="1">
      <c r="CA28496" s="136"/>
    </row>
    <row r="28497" spans="79:79" ht="24" thickBot="1">
      <c r="CA28497" s="136"/>
    </row>
    <row r="28498" spans="79:79" ht="24" thickBot="1">
      <c r="CA28498" s="136"/>
    </row>
    <row r="28499" spans="79:79" ht="24" thickBot="1">
      <c r="CA28499" s="136"/>
    </row>
    <row r="28500" spans="79:79" ht="24" thickBot="1">
      <c r="CA28500" s="136"/>
    </row>
    <row r="28501" spans="79:79" ht="24" thickBot="1">
      <c r="CA28501" s="136"/>
    </row>
    <row r="28502" spans="79:79" ht="24" thickBot="1">
      <c r="CA28502" s="136"/>
    </row>
    <row r="28503" spans="79:79" ht="24" thickBot="1">
      <c r="CA28503" s="136"/>
    </row>
    <row r="28504" spans="79:79" ht="24" thickBot="1">
      <c r="CA28504" s="136"/>
    </row>
    <row r="28505" spans="79:79" ht="24" thickBot="1">
      <c r="CA28505" s="136"/>
    </row>
    <row r="28506" spans="79:79" ht="24" thickBot="1">
      <c r="CA28506" s="136"/>
    </row>
    <row r="28507" spans="79:79" ht="24" thickBot="1">
      <c r="CA28507" s="136"/>
    </row>
    <row r="28508" spans="79:79" ht="24" thickBot="1">
      <c r="CA28508" s="136"/>
    </row>
    <row r="28509" spans="79:79" ht="24" thickBot="1">
      <c r="CA28509" s="136"/>
    </row>
    <row r="28510" spans="79:79" ht="24" thickBot="1">
      <c r="CA28510" s="136"/>
    </row>
    <row r="28511" spans="79:79" ht="24" thickBot="1">
      <c r="CA28511" s="136"/>
    </row>
    <row r="28512" spans="79:79" ht="24" thickBot="1">
      <c r="CA28512" s="136"/>
    </row>
    <row r="28513" spans="79:79" ht="24" thickBot="1">
      <c r="CA28513" s="136"/>
    </row>
    <row r="28514" spans="79:79" ht="24" thickBot="1">
      <c r="CA28514" s="136"/>
    </row>
    <row r="28515" spans="79:79" ht="24" thickBot="1">
      <c r="CA28515" s="136"/>
    </row>
    <row r="28516" spans="79:79" ht="24" thickBot="1">
      <c r="CA28516" s="136"/>
    </row>
    <row r="28517" spans="79:79" ht="24" thickBot="1">
      <c r="CA28517" s="136"/>
    </row>
    <row r="28518" spans="79:79" ht="24" thickBot="1">
      <c r="CA28518" s="136"/>
    </row>
    <row r="28519" spans="79:79" ht="24" thickBot="1">
      <c r="CA28519" s="136"/>
    </row>
    <row r="28520" spans="79:79" ht="24" thickBot="1">
      <c r="CA28520" s="136"/>
    </row>
    <row r="28521" spans="79:79" ht="24" thickBot="1">
      <c r="CA28521" s="136"/>
    </row>
    <row r="28522" spans="79:79" ht="24" thickBot="1">
      <c r="CA28522" s="136"/>
    </row>
    <row r="28523" spans="79:79" ht="24" thickBot="1">
      <c r="CA28523" s="136"/>
    </row>
    <row r="28524" spans="79:79" ht="24" thickBot="1">
      <c r="CA28524" s="136"/>
    </row>
    <row r="28525" spans="79:79" ht="24" thickBot="1">
      <c r="CA28525" s="136"/>
    </row>
    <row r="28526" spans="79:79" ht="24" thickBot="1">
      <c r="CA28526" s="136"/>
    </row>
    <row r="28527" spans="79:79" ht="24" thickBot="1">
      <c r="CA28527" s="136"/>
    </row>
    <row r="28528" spans="79:79" ht="24" thickBot="1">
      <c r="CA28528" s="136"/>
    </row>
    <row r="28529" spans="79:79" ht="24" thickBot="1">
      <c r="CA28529" s="136"/>
    </row>
    <row r="28530" spans="79:79" ht="24" thickBot="1">
      <c r="CA28530" s="136"/>
    </row>
    <row r="28531" spans="79:79" ht="24" thickBot="1">
      <c r="CA28531" s="136"/>
    </row>
    <row r="28532" spans="79:79" ht="24" thickBot="1">
      <c r="CA28532" s="136"/>
    </row>
    <row r="28533" spans="79:79" ht="24" thickBot="1">
      <c r="CA28533" s="136"/>
    </row>
    <row r="28534" spans="79:79" ht="24" thickBot="1">
      <c r="CA28534" s="136"/>
    </row>
    <row r="28535" spans="79:79" ht="24" thickBot="1">
      <c r="CA28535" s="136"/>
    </row>
    <row r="28536" spans="79:79" ht="24" thickBot="1">
      <c r="CA28536" s="136"/>
    </row>
    <row r="28537" spans="79:79" ht="24" thickBot="1">
      <c r="CA28537" s="136"/>
    </row>
    <row r="28538" spans="79:79" ht="24" thickBot="1">
      <c r="CA28538" s="136"/>
    </row>
    <row r="28539" spans="79:79" ht="24" thickBot="1">
      <c r="CA28539" s="136"/>
    </row>
    <row r="28540" spans="79:79" ht="24" thickBot="1">
      <c r="CA28540" s="136"/>
    </row>
    <row r="28541" spans="79:79" ht="24" thickBot="1">
      <c r="CA28541" s="136"/>
    </row>
    <row r="28542" spans="79:79" ht="24" thickBot="1">
      <c r="CA28542" s="136"/>
    </row>
    <row r="28543" spans="79:79" ht="24" thickBot="1">
      <c r="CA28543" s="136"/>
    </row>
    <row r="28544" spans="79:79" ht="24" thickBot="1">
      <c r="CA28544" s="136"/>
    </row>
    <row r="28545" spans="79:79" ht="24" thickBot="1">
      <c r="CA28545" s="136"/>
    </row>
    <row r="28546" spans="79:79" ht="24" thickBot="1">
      <c r="CA28546" s="136"/>
    </row>
    <row r="28547" spans="79:79" ht="24" thickBot="1">
      <c r="CA28547" s="136"/>
    </row>
    <row r="28548" spans="79:79" ht="24" thickBot="1">
      <c r="CA28548" s="136"/>
    </row>
    <row r="28549" spans="79:79" ht="24" thickBot="1">
      <c r="CA28549" s="136"/>
    </row>
    <row r="28550" spans="79:79" ht="24" thickBot="1">
      <c r="CA28550" s="136"/>
    </row>
    <row r="28551" spans="79:79" ht="24" thickBot="1">
      <c r="CA28551" s="136"/>
    </row>
    <row r="28552" spans="79:79" ht="24" thickBot="1">
      <c r="CA28552" s="136"/>
    </row>
    <row r="28553" spans="79:79" ht="24" thickBot="1">
      <c r="CA28553" s="136"/>
    </row>
    <row r="28554" spans="79:79" ht="24" thickBot="1">
      <c r="CA28554" s="136"/>
    </row>
    <row r="28555" spans="79:79" ht="24" thickBot="1">
      <c r="CA28555" s="136"/>
    </row>
    <row r="28556" spans="79:79" ht="24" thickBot="1">
      <c r="CA28556" s="136"/>
    </row>
    <row r="28557" spans="79:79" ht="24" thickBot="1">
      <c r="CA28557" s="136"/>
    </row>
    <row r="28558" spans="79:79" ht="24" thickBot="1">
      <c r="CA28558" s="136"/>
    </row>
    <row r="28559" spans="79:79" ht="24" thickBot="1">
      <c r="CA28559" s="136"/>
    </row>
    <row r="28560" spans="79:79" ht="24" thickBot="1">
      <c r="CA28560" s="136"/>
    </row>
    <row r="28561" spans="79:79" ht="24" thickBot="1">
      <c r="CA28561" s="136"/>
    </row>
    <row r="28562" spans="79:79" ht="24" thickBot="1">
      <c r="CA28562" s="136"/>
    </row>
    <row r="28563" spans="79:79" ht="24" thickBot="1">
      <c r="CA28563" s="136"/>
    </row>
    <row r="28564" spans="79:79" ht="24" thickBot="1">
      <c r="CA28564" s="136"/>
    </row>
    <row r="28565" spans="79:79" ht="24" thickBot="1">
      <c r="CA28565" s="136"/>
    </row>
    <row r="28566" spans="79:79" ht="24" thickBot="1">
      <c r="CA28566" s="136"/>
    </row>
    <row r="28567" spans="79:79" ht="24" thickBot="1">
      <c r="CA28567" s="136"/>
    </row>
    <row r="28568" spans="79:79" ht="24" thickBot="1">
      <c r="CA28568" s="136"/>
    </row>
    <row r="28569" spans="79:79" ht="24" thickBot="1">
      <c r="CA28569" s="136"/>
    </row>
    <row r="28570" spans="79:79" ht="24" thickBot="1">
      <c r="CA28570" s="136"/>
    </row>
    <row r="28571" spans="79:79" ht="24" thickBot="1">
      <c r="CA28571" s="136"/>
    </row>
    <row r="28572" spans="79:79" ht="24" thickBot="1">
      <c r="CA28572" s="136"/>
    </row>
    <row r="28573" spans="79:79" ht="24" thickBot="1">
      <c r="CA28573" s="136"/>
    </row>
    <row r="28574" spans="79:79" ht="24" thickBot="1">
      <c r="CA28574" s="136"/>
    </row>
    <row r="28575" spans="79:79" ht="24" thickBot="1">
      <c r="CA28575" s="136"/>
    </row>
    <row r="28576" spans="79:79" ht="24" thickBot="1">
      <c r="CA28576" s="136"/>
    </row>
    <row r="28577" spans="79:79" ht="24" thickBot="1">
      <c r="CA28577" s="136"/>
    </row>
    <row r="28578" spans="79:79" ht="24" thickBot="1">
      <c r="CA28578" s="136"/>
    </row>
    <row r="28579" spans="79:79" ht="24" thickBot="1">
      <c r="CA28579" s="136"/>
    </row>
    <row r="28580" spans="79:79" ht="24" thickBot="1">
      <c r="CA28580" s="136"/>
    </row>
    <row r="28581" spans="79:79" ht="24" thickBot="1">
      <c r="CA28581" s="136"/>
    </row>
    <row r="28582" spans="79:79" ht="24" thickBot="1">
      <c r="CA28582" s="136"/>
    </row>
    <row r="28583" spans="79:79" ht="24" thickBot="1">
      <c r="CA28583" s="136"/>
    </row>
    <row r="28584" spans="79:79" ht="24" thickBot="1">
      <c r="CA28584" s="136"/>
    </row>
    <row r="28585" spans="79:79" ht="24" thickBot="1">
      <c r="CA28585" s="136"/>
    </row>
    <row r="28586" spans="79:79" ht="24" thickBot="1">
      <c r="CA28586" s="136"/>
    </row>
    <row r="28587" spans="79:79" ht="24" thickBot="1">
      <c r="CA28587" s="136"/>
    </row>
    <row r="28588" spans="79:79" ht="24" thickBot="1">
      <c r="CA28588" s="136"/>
    </row>
    <row r="28589" spans="79:79" ht="24" thickBot="1">
      <c r="CA28589" s="136"/>
    </row>
    <row r="28590" spans="79:79" ht="24" thickBot="1">
      <c r="CA28590" s="136"/>
    </row>
    <row r="28591" spans="79:79" ht="24" thickBot="1">
      <c r="CA28591" s="136"/>
    </row>
    <row r="28592" spans="79:79" ht="24" thickBot="1">
      <c r="CA28592" s="136"/>
    </row>
    <row r="28593" spans="79:79" ht="24" thickBot="1">
      <c r="CA28593" s="136"/>
    </row>
    <row r="28594" spans="79:79" ht="24" thickBot="1">
      <c r="CA28594" s="136"/>
    </row>
    <row r="28595" spans="79:79" ht="24" thickBot="1">
      <c r="CA28595" s="136"/>
    </row>
    <row r="28596" spans="79:79" ht="24" thickBot="1">
      <c r="CA28596" s="136"/>
    </row>
    <row r="28597" spans="79:79" ht="24" thickBot="1">
      <c r="CA28597" s="136"/>
    </row>
    <row r="28598" spans="79:79" ht="24" thickBot="1">
      <c r="CA28598" s="136"/>
    </row>
    <row r="28599" spans="79:79" ht="24" thickBot="1">
      <c r="CA28599" s="136"/>
    </row>
    <row r="28600" spans="79:79" ht="24" thickBot="1">
      <c r="CA28600" s="136"/>
    </row>
    <row r="28601" spans="79:79" ht="24" thickBot="1">
      <c r="CA28601" s="136"/>
    </row>
    <row r="28602" spans="79:79" ht="24" thickBot="1">
      <c r="CA28602" s="136"/>
    </row>
    <row r="28603" spans="79:79" ht="24" thickBot="1">
      <c r="CA28603" s="136"/>
    </row>
    <row r="28604" spans="79:79" ht="24" thickBot="1">
      <c r="CA28604" s="136"/>
    </row>
    <row r="28605" spans="79:79" ht="24" thickBot="1">
      <c r="CA28605" s="136"/>
    </row>
    <row r="28606" spans="79:79" ht="24" thickBot="1">
      <c r="CA28606" s="136"/>
    </row>
    <row r="28607" spans="79:79" ht="24" thickBot="1">
      <c r="CA28607" s="136"/>
    </row>
    <row r="28608" spans="79:79" ht="24" thickBot="1">
      <c r="CA28608" s="136"/>
    </row>
    <row r="28609" spans="79:79" ht="24" thickBot="1">
      <c r="CA28609" s="136"/>
    </row>
    <row r="28610" spans="79:79" ht="24" thickBot="1">
      <c r="CA28610" s="136"/>
    </row>
    <row r="28611" spans="79:79" ht="24" thickBot="1">
      <c r="CA28611" s="136"/>
    </row>
    <row r="28612" spans="79:79" ht="24" thickBot="1">
      <c r="CA28612" s="136"/>
    </row>
    <row r="28613" spans="79:79" ht="24" thickBot="1">
      <c r="CA28613" s="136"/>
    </row>
    <row r="28614" spans="79:79" ht="24" thickBot="1">
      <c r="CA28614" s="136"/>
    </row>
    <row r="28615" spans="79:79" ht="24" thickBot="1">
      <c r="CA28615" s="136"/>
    </row>
    <row r="28616" spans="79:79" ht="24" thickBot="1">
      <c r="CA28616" s="136"/>
    </row>
    <row r="28617" spans="79:79" ht="24" thickBot="1">
      <c r="CA28617" s="136"/>
    </row>
    <row r="28618" spans="79:79" ht="24" thickBot="1">
      <c r="CA28618" s="136"/>
    </row>
    <row r="28619" spans="79:79" ht="24" thickBot="1">
      <c r="CA28619" s="136"/>
    </row>
    <row r="28620" spans="79:79" ht="24" thickBot="1">
      <c r="CA28620" s="136"/>
    </row>
    <row r="28621" spans="79:79" ht="24" thickBot="1">
      <c r="CA28621" s="136"/>
    </row>
    <row r="28622" spans="79:79" ht="24" thickBot="1">
      <c r="CA28622" s="136"/>
    </row>
    <row r="28623" spans="79:79" ht="24" thickBot="1">
      <c r="CA28623" s="136"/>
    </row>
    <row r="28624" spans="79:79" ht="24" thickBot="1">
      <c r="CA28624" s="136"/>
    </row>
    <row r="28625" spans="79:79" ht="24" thickBot="1">
      <c r="CA28625" s="136"/>
    </row>
    <row r="28626" spans="79:79" ht="24" thickBot="1">
      <c r="CA28626" s="136"/>
    </row>
    <row r="28627" spans="79:79" ht="24" thickBot="1">
      <c r="CA28627" s="136"/>
    </row>
    <row r="28628" spans="79:79" ht="24" thickBot="1">
      <c r="CA28628" s="136"/>
    </row>
    <row r="28629" spans="79:79" ht="24" thickBot="1">
      <c r="CA28629" s="136"/>
    </row>
    <row r="28630" spans="79:79" ht="24" thickBot="1">
      <c r="CA28630" s="136"/>
    </row>
    <row r="28631" spans="79:79" ht="24" thickBot="1">
      <c r="CA28631" s="136"/>
    </row>
    <row r="28632" spans="79:79" ht="24" thickBot="1">
      <c r="CA28632" s="136"/>
    </row>
    <row r="28633" spans="79:79" ht="24" thickBot="1">
      <c r="CA28633" s="136"/>
    </row>
    <row r="28634" spans="79:79" ht="24" thickBot="1">
      <c r="CA28634" s="136"/>
    </row>
    <row r="28635" spans="79:79" ht="24" thickBot="1">
      <c r="CA28635" s="136"/>
    </row>
    <row r="28636" spans="79:79" ht="24" thickBot="1">
      <c r="CA28636" s="136"/>
    </row>
    <row r="28637" spans="79:79" ht="24" thickBot="1">
      <c r="CA28637" s="136"/>
    </row>
    <row r="28638" spans="79:79" ht="24" thickBot="1">
      <c r="CA28638" s="136"/>
    </row>
    <row r="28639" spans="79:79" ht="24" thickBot="1">
      <c r="CA28639" s="136"/>
    </row>
    <row r="28640" spans="79:79" ht="24" thickBot="1">
      <c r="CA28640" s="136"/>
    </row>
    <row r="28641" spans="79:79" ht="24" thickBot="1">
      <c r="CA28641" s="136"/>
    </row>
    <row r="28642" spans="79:79" ht="24" thickBot="1">
      <c r="CA28642" s="136"/>
    </row>
    <row r="28643" spans="79:79" ht="24" thickBot="1">
      <c r="CA28643" s="136"/>
    </row>
    <row r="28644" spans="79:79" ht="24" thickBot="1">
      <c r="CA28644" s="136"/>
    </row>
    <row r="28645" spans="79:79" ht="24" thickBot="1">
      <c r="CA28645" s="136"/>
    </row>
    <row r="28646" spans="79:79" ht="24" thickBot="1">
      <c r="CA28646" s="136"/>
    </row>
    <row r="28647" spans="79:79" ht="24" thickBot="1">
      <c r="CA28647" s="136"/>
    </row>
    <row r="28648" spans="79:79" ht="24" thickBot="1">
      <c r="CA28648" s="136"/>
    </row>
    <row r="28649" spans="79:79" ht="24" thickBot="1">
      <c r="CA28649" s="136"/>
    </row>
    <row r="28650" spans="79:79" ht="24" thickBot="1">
      <c r="CA28650" s="136"/>
    </row>
    <row r="28651" spans="79:79" ht="24" thickBot="1">
      <c r="CA28651" s="136"/>
    </row>
    <row r="28652" spans="79:79" ht="24" thickBot="1">
      <c r="CA28652" s="136"/>
    </row>
    <row r="28653" spans="79:79" ht="24" thickBot="1">
      <c r="CA28653" s="136"/>
    </row>
    <row r="28654" spans="79:79" ht="24" thickBot="1">
      <c r="CA28654" s="136"/>
    </row>
    <row r="28655" spans="79:79" ht="24" thickBot="1">
      <c r="CA28655" s="136"/>
    </row>
    <row r="28656" spans="79:79" ht="24" thickBot="1">
      <c r="CA28656" s="136"/>
    </row>
    <row r="28657" spans="79:79" ht="24" thickBot="1">
      <c r="CA28657" s="136"/>
    </row>
    <row r="28658" spans="79:79" ht="24" thickBot="1">
      <c r="CA28658" s="136"/>
    </row>
    <row r="28659" spans="79:79" ht="24" thickBot="1">
      <c r="CA28659" s="136"/>
    </row>
    <row r="28660" spans="79:79" ht="24" thickBot="1">
      <c r="CA28660" s="136"/>
    </row>
    <row r="28661" spans="79:79" ht="24" thickBot="1">
      <c r="CA28661" s="136"/>
    </row>
    <row r="28662" spans="79:79" ht="24" thickBot="1">
      <c r="CA28662" s="136"/>
    </row>
    <row r="28663" spans="79:79" ht="24" thickBot="1">
      <c r="CA28663" s="136"/>
    </row>
    <row r="28664" spans="79:79" ht="24" thickBot="1">
      <c r="CA28664" s="136"/>
    </row>
    <row r="28665" spans="79:79" ht="24" thickBot="1">
      <c r="CA28665" s="136"/>
    </row>
    <row r="28666" spans="79:79" ht="24" thickBot="1">
      <c r="CA28666" s="136"/>
    </row>
    <row r="28667" spans="79:79" ht="24" thickBot="1">
      <c r="CA28667" s="136"/>
    </row>
    <row r="28668" spans="79:79" ht="24" thickBot="1">
      <c r="CA28668" s="136"/>
    </row>
    <row r="28669" spans="79:79" ht="24" thickBot="1">
      <c r="CA28669" s="136"/>
    </row>
    <row r="28670" spans="79:79" ht="24" thickBot="1">
      <c r="CA28670" s="136"/>
    </row>
    <row r="28671" spans="79:79" ht="24" thickBot="1">
      <c r="CA28671" s="136"/>
    </row>
    <row r="28672" spans="79:79" ht="24" thickBot="1">
      <c r="CA28672" s="136"/>
    </row>
    <row r="28673" spans="79:79" ht="24" thickBot="1">
      <c r="CA28673" s="136"/>
    </row>
    <row r="28674" spans="79:79" ht="24" thickBot="1">
      <c r="CA28674" s="136"/>
    </row>
    <row r="28675" spans="79:79" ht="24" thickBot="1">
      <c r="CA28675" s="136"/>
    </row>
    <row r="28676" spans="79:79" ht="24" thickBot="1">
      <c r="CA28676" s="136"/>
    </row>
    <row r="28677" spans="79:79" ht="24" thickBot="1">
      <c r="CA28677" s="136"/>
    </row>
    <row r="28678" spans="79:79" ht="24" thickBot="1">
      <c r="CA28678" s="136"/>
    </row>
    <row r="28679" spans="79:79" ht="24" thickBot="1">
      <c r="CA28679" s="136"/>
    </row>
    <row r="28680" spans="79:79" ht="24" thickBot="1">
      <c r="CA28680" s="136"/>
    </row>
    <row r="28681" spans="79:79" ht="24" thickBot="1">
      <c r="CA28681" s="136"/>
    </row>
    <row r="28682" spans="79:79" ht="24" thickBot="1">
      <c r="CA28682" s="136"/>
    </row>
    <row r="28683" spans="79:79" ht="24" thickBot="1">
      <c r="CA28683" s="136"/>
    </row>
    <row r="28684" spans="79:79" ht="24" thickBot="1">
      <c r="CA28684" s="136"/>
    </row>
    <row r="28685" spans="79:79" ht="24" thickBot="1">
      <c r="CA28685" s="136"/>
    </row>
    <row r="28686" spans="79:79" ht="24" thickBot="1">
      <c r="CA28686" s="136"/>
    </row>
    <row r="28687" spans="79:79" ht="24" thickBot="1">
      <c r="CA28687" s="136"/>
    </row>
    <row r="28688" spans="79:79" ht="24" thickBot="1">
      <c r="CA28688" s="136"/>
    </row>
    <row r="28689" spans="79:79" ht="24" thickBot="1">
      <c r="CA28689" s="136"/>
    </row>
    <row r="28690" spans="79:79" ht="24" thickBot="1">
      <c r="CA28690" s="136"/>
    </row>
    <row r="28691" spans="79:79" ht="24" thickBot="1">
      <c r="CA28691" s="136"/>
    </row>
    <row r="28692" spans="79:79" ht="24" thickBot="1">
      <c r="CA28692" s="136"/>
    </row>
    <row r="28693" spans="79:79" ht="24" thickBot="1">
      <c r="CA28693" s="136"/>
    </row>
    <row r="28694" spans="79:79" ht="24" thickBot="1">
      <c r="CA28694" s="136"/>
    </row>
    <row r="28695" spans="79:79" ht="24" thickBot="1">
      <c r="CA28695" s="136"/>
    </row>
    <row r="28696" spans="79:79" ht="24" thickBot="1">
      <c r="CA28696" s="136"/>
    </row>
    <row r="28697" spans="79:79" ht="24" thickBot="1">
      <c r="CA28697" s="136"/>
    </row>
    <row r="28698" spans="79:79" ht="24" thickBot="1">
      <c r="CA28698" s="136"/>
    </row>
    <row r="28699" spans="79:79" ht="24" thickBot="1">
      <c r="CA28699" s="136"/>
    </row>
    <row r="28700" spans="79:79" ht="24" thickBot="1">
      <c r="CA28700" s="136"/>
    </row>
    <row r="28701" spans="79:79" ht="24" thickBot="1">
      <c r="CA28701" s="136"/>
    </row>
    <row r="28702" spans="79:79" ht="24" thickBot="1">
      <c r="CA28702" s="136"/>
    </row>
    <row r="28703" spans="79:79" ht="24" thickBot="1">
      <c r="CA28703" s="136"/>
    </row>
    <row r="28704" spans="79:79" ht="24" thickBot="1">
      <c r="CA28704" s="136"/>
    </row>
    <row r="28705" spans="79:79" ht="24" thickBot="1">
      <c r="CA28705" s="136"/>
    </row>
    <row r="28706" spans="79:79" ht="24" thickBot="1">
      <c r="CA28706" s="136"/>
    </row>
    <row r="28707" spans="79:79" ht="24" thickBot="1">
      <c r="CA28707" s="136"/>
    </row>
    <row r="28708" spans="79:79" ht="24" thickBot="1">
      <c r="CA28708" s="136"/>
    </row>
    <row r="28709" spans="79:79" ht="24" thickBot="1">
      <c r="CA28709" s="136"/>
    </row>
    <row r="28710" spans="79:79" ht="24" thickBot="1">
      <c r="CA28710" s="136"/>
    </row>
    <row r="28711" spans="79:79" ht="24" thickBot="1">
      <c r="CA28711" s="136"/>
    </row>
    <row r="28712" spans="79:79" ht="24" thickBot="1">
      <c r="CA28712" s="136"/>
    </row>
    <row r="28713" spans="79:79" ht="24" thickBot="1">
      <c r="CA28713" s="136"/>
    </row>
    <row r="28714" spans="79:79" ht="24" thickBot="1">
      <c r="CA28714" s="136"/>
    </row>
    <row r="28715" spans="79:79" ht="24" thickBot="1">
      <c r="CA28715" s="136"/>
    </row>
    <row r="28716" spans="79:79" ht="24" thickBot="1">
      <c r="CA28716" s="136"/>
    </row>
    <row r="28717" spans="79:79" ht="24" thickBot="1">
      <c r="CA28717" s="136"/>
    </row>
    <row r="28718" spans="79:79" ht="24" thickBot="1">
      <c r="CA28718" s="136"/>
    </row>
    <row r="28719" spans="79:79" ht="24" thickBot="1">
      <c r="CA28719" s="136"/>
    </row>
    <row r="28720" spans="79:79" ht="24" thickBot="1">
      <c r="CA28720" s="136"/>
    </row>
    <row r="28721" spans="79:79" ht="24" thickBot="1">
      <c r="CA28721" s="136"/>
    </row>
    <row r="28722" spans="79:79" ht="24" thickBot="1">
      <c r="CA28722" s="136"/>
    </row>
    <row r="28723" spans="79:79" ht="24" thickBot="1">
      <c r="CA28723" s="136"/>
    </row>
    <row r="28724" spans="79:79" ht="24" thickBot="1">
      <c r="CA28724" s="136"/>
    </row>
    <row r="28725" spans="79:79" ht="24" thickBot="1">
      <c r="CA28725" s="136"/>
    </row>
    <row r="28726" spans="79:79" ht="24" thickBot="1">
      <c r="CA28726" s="136"/>
    </row>
    <row r="28727" spans="79:79" ht="24" thickBot="1">
      <c r="CA28727" s="136"/>
    </row>
    <row r="28728" spans="79:79" ht="24" thickBot="1">
      <c r="CA28728" s="136"/>
    </row>
    <row r="28729" spans="79:79" ht="24" thickBot="1">
      <c r="CA28729" s="136"/>
    </row>
    <row r="28730" spans="79:79" ht="24" thickBot="1">
      <c r="CA28730" s="136"/>
    </row>
    <row r="28731" spans="79:79" ht="24" thickBot="1">
      <c r="CA28731" s="136"/>
    </row>
    <row r="28732" spans="79:79" ht="24" thickBot="1">
      <c r="CA28732" s="136"/>
    </row>
    <row r="28733" spans="79:79" ht="24" thickBot="1">
      <c r="CA28733" s="136"/>
    </row>
    <row r="28734" spans="79:79" ht="24" thickBot="1">
      <c r="CA28734" s="136"/>
    </row>
    <row r="28735" spans="79:79" ht="24" thickBot="1">
      <c r="CA28735" s="136"/>
    </row>
    <row r="28736" spans="79:79" ht="24" thickBot="1">
      <c r="CA28736" s="136"/>
    </row>
    <row r="28737" spans="79:79" ht="24" thickBot="1">
      <c r="CA28737" s="136"/>
    </row>
    <row r="28738" spans="79:79" ht="24" thickBot="1">
      <c r="CA28738" s="136"/>
    </row>
    <row r="28739" spans="79:79" ht="24" thickBot="1">
      <c r="CA28739" s="136"/>
    </row>
    <row r="28740" spans="79:79" ht="24" thickBot="1">
      <c r="CA28740" s="136"/>
    </row>
    <row r="28741" spans="79:79" ht="24" thickBot="1">
      <c r="CA28741" s="136"/>
    </row>
    <row r="28742" spans="79:79" ht="24" thickBot="1">
      <c r="CA28742" s="136"/>
    </row>
    <row r="28743" spans="79:79" ht="24" thickBot="1">
      <c r="CA28743" s="136"/>
    </row>
    <row r="28744" spans="79:79" ht="24" thickBot="1">
      <c r="CA28744" s="136"/>
    </row>
    <row r="28745" spans="79:79" ht="24" thickBot="1">
      <c r="CA28745" s="136"/>
    </row>
    <row r="28746" spans="79:79" ht="24" thickBot="1">
      <c r="CA28746" s="136"/>
    </row>
    <row r="28747" spans="79:79" ht="24" thickBot="1">
      <c r="CA28747" s="136"/>
    </row>
    <row r="28748" spans="79:79" ht="24" thickBot="1">
      <c r="CA28748" s="136"/>
    </row>
    <row r="28749" spans="79:79" ht="24" thickBot="1">
      <c r="CA28749" s="136"/>
    </row>
    <row r="28750" spans="79:79" ht="24" thickBot="1">
      <c r="CA28750" s="136"/>
    </row>
    <row r="28751" spans="79:79" ht="24" thickBot="1">
      <c r="CA28751" s="136"/>
    </row>
    <row r="28752" spans="79:79" ht="24" thickBot="1">
      <c r="CA28752" s="136"/>
    </row>
    <row r="28753" spans="79:79" ht="24" thickBot="1">
      <c r="CA28753" s="136"/>
    </row>
    <row r="28754" spans="79:79" ht="24" thickBot="1">
      <c r="CA28754" s="136"/>
    </row>
    <row r="28755" spans="79:79" ht="24" thickBot="1">
      <c r="CA28755" s="136"/>
    </row>
    <row r="28756" spans="79:79" ht="24" thickBot="1">
      <c r="CA28756" s="136"/>
    </row>
    <row r="28757" spans="79:79" ht="24" thickBot="1">
      <c r="CA28757" s="136"/>
    </row>
    <row r="28758" spans="79:79" ht="24" thickBot="1">
      <c r="CA28758" s="136"/>
    </row>
    <row r="28759" spans="79:79" ht="24" thickBot="1">
      <c r="CA28759" s="136"/>
    </row>
    <row r="28760" spans="79:79" ht="24" thickBot="1">
      <c r="CA28760" s="136"/>
    </row>
    <row r="28761" spans="79:79" ht="24" thickBot="1">
      <c r="CA28761" s="136"/>
    </row>
    <row r="28762" spans="79:79" ht="24" thickBot="1">
      <c r="CA28762" s="136"/>
    </row>
    <row r="28763" spans="79:79" ht="24" thickBot="1">
      <c r="CA28763" s="136"/>
    </row>
    <row r="28764" spans="79:79" ht="24" thickBot="1">
      <c r="CA28764" s="136"/>
    </row>
    <row r="28765" spans="79:79" ht="24" thickBot="1">
      <c r="CA28765" s="136"/>
    </row>
    <row r="28766" spans="79:79" ht="24" thickBot="1">
      <c r="CA28766" s="136"/>
    </row>
    <row r="28767" spans="79:79" ht="24" thickBot="1">
      <c r="CA28767" s="136"/>
    </row>
    <row r="28768" spans="79:79" ht="24" thickBot="1">
      <c r="CA28768" s="136"/>
    </row>
    <row r="28769" spans="79:79" ht="24" thickBot="1">
      <c r="CA28769" s="136"/>
    </row>
    <row r="28770" spans="79:79" ht="24" thickBot="1">
      <c r="CA28770" s="136"/>
    </row>
    <row r="28771" spans="79:79" ht="24" thickBot="1">
      <c r="CA28771" s="136"/>
    </row>
    <row r="28772" spans="79:79" ht="24" thickBot="1">
      <c r="CA28772" s="136"/>
    </row>
    <row r="28773" spans="79:79" ht="24" thickBot="1">
      <c r="CA28773" s="136"/>
    </row>
    <row r="28774" spans="79:79" ht="24" thickBot="1">
      <c r="CA28774" s="136"/>
    </row>
    <row r="28775" spans="79:79" ht="24" thickBot="1">
      <c r="CA28775" s="136"/>
    </row>
    <row r="28776" spans="79:79" ht="24" thickBot="1">
      <c r="CA28776" s="136"/>
    </row>
    <row r="28777" spans="79:79" ht="24" thickBot="1">
      <c r="CA28777" s="136"/>
    </row>
    <row r="28778" spans="79:79" ht="24" thickBot="1">
      <c r="CA28778" s="136"/>
    </row>
    <row r="28779" spans="79:79" ht="24" thickBot="1">
      <c r="CA28779" s="136"/>
    </row>
    <row r="28780" spans="79:79" ht="24" thickBot="1">
      <c r="CA28780" s="136"/>
    </row>
    <row r="28781" spans="79:79" ht="24" thickBot="1">
      <c r="CA28781" s="136"/>
    </row>
    <row r="28782" spans="79:79" ht="24" thickBot="1">
      <c r="CA28782" s="136"/>
    </row>
    <row r="28783" spans="79:79" ht="24" thickBot="1">
      <c r="CA28783" s="136"/>
    </row>
    <row r="28784" spans="79:79" ht="24" thickBot="1">
      <c r="CA28784" s="136"/>
    </row>
    <row r="28785" spans="79:79" ht="24" thickBot="1">
      <c r="CA28785" s="136"/>
    </row>
    <row r="28786" spans="79:79" ht="24" thickBot="1">
      <c r="CA28786" s="136"/>
    </row>
    <row r="28787" spans="79:79" ht="24" thickBot="1">
      <c r="CA28787" s="136"/>
    </row>
    <row r="28788" spans="79:79" ht="24" thickBot="1">
      <c r="CA28788" s="136"/>
    </row>
    <row r="28789" spans="79:79" ht="24" thickBot="1">
      <c r="CA28789" s="136"/>
    </row>
    <row r="28790" spans="79:79" ht="24" thickBot="1">
      <c r="CA28790" s="136"/>
    </row>
    <row r="28791" spans="79:79" ht="24" thickBot="1">
      <c r="CA28791" s="136"/>
    </row>
    <row r="28792" spans="79:79" ht="24" thickBot="1">
      <c r="CA28792" s="136"/>
    </row>
    <row r="28793" spans="79:79" ht="24" thickBot="1">
      <c r="CA28793" s="136"/>
    </row>
    <row r="28794" spans="79:79" ht="24" thickBot="1">
      <c r="CA28794" s="136"/>
    </row>
    <row r="28795" spans="79:79" ht="24" thickBot="1">
      <c r="CA28795" s="136"/>
    </row>
    <row r="28796" spans="79:79" ht="24" thickBot="1">
      <c r="CA28796" s="136"/>
    </row>
    <row r="28797" spans="79:79" ht="24" thickBot="1">
      <c r="CA28797" s="136"/>
    </row>
    <row r="28798" spans="79:79" ht="24" thickBot="1">
      <c r="CA28798" s="136"/>
    </row>
    <row r="28799" spans="79:79" ht="24" thickBot="1">
      <c r="CA28799" s="136"/>
    </row>
    <row r="28800" spans="79:79" ht="24" thickBot="1">
      <c r="CA28800" s="136"/>
    </row>
    <row r="28801" spans="79:79" ht="24" thickBot="1">
      <c r="CA28801" s="136"/>
    </row>
    <row r="28802" spans="79:79" ht="24" thickBot="1">
      <c r="CA28802" s="136"/>
    </row>
    <row r="28803" spans="79:79" ht="24" thickBot="1">
      <c r="CA28803" s="136"/>
    </row>
    <row r="28804" spans="79:79" ht="24" thickBot="1">
      <c r="CA28804" s="136"/>
    </row>
    <row r="28805" spans="79:79" ht="24" thickBot="1">
      <c r="CA28805" s="136"/>
    </row>
    <row r="28806" spans="79:79" ht="24" thickBot="1">
      <c r="CA28806" s="136"/>
    </row>
    <row r="28807" spans="79:79" ht="24" thickBot="1">
      <c r="CA28807" s="136"/>
    </row>
    <row r="28808" spans="79:79" ht="24" thickBot="1">
      <c r="CA28808" s="136"/>
    </row>
    <row r="28809" spans="79:79" ht="24" thickBot="1">
      <c r="CA28809" s="136"/>
    </row>
    <row r="28810" spans="79:79" ht="24" thickBot="1">
      <c r="CA28810" s="136"/>
    </row>
    <row r="28811" spans="79:79" ht="24" thickBot="1">
      <c r="CA28811" s="136"/>
    </row>
    <row r="28812" spans="79:79" ht="24" thickBot="1">
      <c r="CA28812" s="136"/>
    </row>
    <row r="28813" spans="79:79" ht="24" thickBot="1">
      <c r="CA28813" s="136"/>
    </row>
    <row r="28814" spans="79:79" ht="24" thickBot="1">
      <c r="CA28814" s="136"/>
    </row>
    <row r="28815" spans="79:79" ht="24" thickBot="1">
      <c r="CA28815" s="136"/>
    </row>
    <row r="28816" spans="79:79" ht="24" thickBot="1">
      <c r="CA28816" s="136"/>
    </row>
    <row r="28817" spans="79:79" ht="24" thickBot="1">
      <c r="CA28817" s="136"/>
    </row>
    <row r="28818" spans="79:79" ht="24" thickBot="1">
      <c r="CA28818" s="136"/>
    </row>
    <row r="28819" spans="79:79" ht="24" thickBot="1">
      <c r="CA28819" s="136"/>
    </row>
    <row r="28820" spans="79:79" ht="24" thickBot="1">
      <c r="CA28820" s="136"/>
    </row>
    <row r="28821" spans="79:79" ht="24" thickBot="1">
      <c r="CA28821" s="136"/>
    </row>
    <row r="28822" spans="79:79" ht="24" thickBot="1">
      <c r="CA28822" s="136"/>
    </row>
    <row r="28823" spans="79:79" ht="24" thickBot="1">
      <c r="CA28823" s="136"/>
    </row>
    <row r="28824" spans="79:79" ht="24" thickBot="1">
      <c r="CA28824" s="136"/>
    </row>
    <row r="28825" spans="79:79" ht="24" thickBot="1">
      <c r="CA28825" s="136"/>
    </row>
    <row r="28826" spans="79:79" ht="24" thickBot="1">
      <c r="CA28826" s="136"/>
    </row>
    <row r="28827" spans="79:79" ht="24" thickBot="1">
      <c r="CA28827" s="136"/>
    </row>
    <row r="28828" spans="79:79" ht="24" thickBot="1">
      <c r="CA28828" s="136"/>
    </row>
    <row r="28829" spans="79:79" ht="24" thickBot="1">
      <c r="CA28829" s="136"/>
    </row>
    <row r="28830" spans="79:79" ht="24" thickBot="1">
      <c r="CA28830" s="136"/>
    </row>
    <row r="28831" spans="79:79" ht="24" thickBot="1">
      <c r="CA28831" s="136"/>
    </row>
    <row r="28832" spans="79:79" ht="24" thickBot="1">
      <c r="CA28832" s="136"/>
    </row>
    <row r="28833" spans="79:79" ht="24" thickBot="1">
      <c r="CA28833" s="136"/>
    </row>
    <row r="28834" spans="79:79" ht="24" thickBot="1">
      <c r="CA28834" s="136"/>
    </row>
    <row r="28835" spans="79:79" ht="24" thickBot="1">
      <c r="CA28835" s="136"/>
    </row>
    <row r="28836" spans="79:79" ht="24" thickBot="1">
      <c r="CA28836" s="136"/>
    </row>
    <row r="28837" spans="79:79" ht="24" thickBot="1">
      <c r="CA28837" s="136"/>
    </row>
    <row r="28838" spans="79:79" ht="24" thickBot="1">
      <c r="CA28838" s="136"/>
    </row>
    <row r="28839" spans="79:79" ht="24" thickBot="1">
      <c r="CA28839" s="136"/>
    </row>
    <row r="28840" spans="79:79" ht="24" thickBot="1">
      <c r="CA28840" s="136"/>
    </row>
    <row r="28841" spans="79:79" ht="24" thickBot="1">
      <c r="CA28841" s="136"/>
    </row>
    <row r="28842" spans="79:79" ht="24" thickBot="1">
      <c r="CA28842" s="136"/>
    </row>
    <row r="28843" spans="79:79" ht="24" thickBot="1">
      <c r="CA28843" s="136"/>
    </row>
    <row r="28844" spans="79:79" ht="24" thickBot="1">
      <c r="CA28844" s="136"/>
    </row>
    <row r="28845" spans="79:79" ht="24" thickBot="1">
      <c r="CA28845" s="136"/>
    </row>
    <row r="28846" spans="79:79" ht="24" thickBot="1">
      <c r="CA28846" s="136"/>
    </row>
    <row r="28847" spans="79:79" ht="24" thickBot="1">
      <c r="CA28847" s="136"/>
    </row>
    <row r="28848" spans="79:79" ht="24" thickBot="1">
      <c r="CA28848" s="136"/>
    </row>
    <row r="28849" spans="79:79" ht="24" thickBot="1">
      <c r="CA28849" s="136"/>
    </row>
    <row r="28850" spans="79:79" ht="24" thickBot="1">
      <c r="CA28850" s="136"/>
    </row>
    <row r="28851" spans="79:79" ht="24" thickBot="1">
      <c r="CA28851" s="136"/>
    </row>
    <row r="28852" spans="79:79" ht="24" thickBot="1">
      <c r="CA28852" s="136"/>
    </row>
    <row r="28853" spans="79:79" ht="24" thickBot="1">
      <c r="CA28853" s="136"/>
    </row>
    <row r="28854" spans="79:79" ht="24" thickBot="1">
      <c r="CA28854" s="136"/>
    </row>
    <row r="28855" spans="79:79" ht="24" thickBot="1">
      <c r="CA28855" s="136"/>
    </row>
    <row r="28856" spans="79:79" ht="24" thickBot="1">
      <c r="CA28856" s="136"/>
    </row>
    <row r="28857" spans="79:79" ht="24" thickBot="1">
      <c r="CA28857" s="136"/>
    </row>
    <row r="28858" spans="79:79" ht="24" thickBot="1">
      <c r="CA28858" s="136"/>
    </row>
    <row r="28859" spans="79:79" ht="24" thickBot="1">
      <c r="CA28859" s="136"/>
    </row>
    <row r="28860" spans="79:79" ht="24" thickBot="1">
      <c r="CA28860" s="136"/>
    </row>
    <row r="28861" spans="79:79" ht="24" thickBot="1">
      <c r="CA28861" s="136"/>
    </row>
    <row r="28862" spans="79:79" ht="24" thickBot="1">
      <c r="CA28862" s="136"/>
    </row>
    <row r="28863" spans="79:79" ht="24" thickBot="1">
      <c r="CA28863" s="136"/>
    </row>
    <row r="28864" spans="79:79" ht="24" thickBot="1">
      <c r="CA28864" s="136"/>
    </row>
    <row r="28865" spans="79:79" ht="24" thickBot="1">
      <c r="CA28865" s="136"/>
    </row>
    <row r="28866" spans="79:79" ht="24" thickBot="1">
      <c r="CA28866" s="136"/>
    </row>
    <row r="28867" spans="79:79" ht="24" thickBot="1">
      <c r="CA28867" s="136"/>
    </row>
    <row r="28868" spans="79:79" ht="24" thickBot="1">
      <c r="CA28868" s="136"/>
    </row>
    <row r="28869" spans="79:79" ht="24" thickBot="1">
      <c r="CA28869" s="136"/>
    </row>
    <row r="28870" spans="79:79" ht="24" thickBot="1">
      <c r="CA28870" s="136"/>
    </row>
    <row r="28871" spans="79:79" ht="24" thickBot="1">
      <c r="CA28871" s="136"/>
    </row>
    <row r="28872" spans="79:79" ht="24" thickBot="1">
      <c r="CA28872" s="136"/>
    </row>
    <row r="28873" spans="79:79" ht="24" thickBot="1">
      <c r="CA28873" s="136"/>
    </row>
    <row r="28874" spans="79:79" ht="24" thickBot="1">
      <c r="CA28874" s="136"/>
    </row>
    <row r="28875" spans="79:79" ht="24" thickBot="1">
      <c r="CA28875" s="136"/>
    </row>
    <row r="28876" spans="79:79" ht="24" thickBot="1">
      <c r="CA28876" s="136"/>
    </row>
    <row r="28877" spans="79:79" ht="24" thickBot="1">
      <c r="CA28877" s="136"/>
    </row>
    <row r="28878" spans="79:79" ht="24" thickBot="1">
      <c r="CA28878" s="136"/>
    </row>
    <row r="28879" spans="79:79" ht="24" thickBot="1">
      <c r="CA28879" s="136"/>
    </row>
    <row r="28880" spans="79:79" ht="24" thickBot="1">
      <c r="CA28880" s="136"/>
    </row>
    <row r="28881" spans="79:79" ht="24" thickBot="1">
      <c r="CA28881" s="136"/>
    </row>
    <row r="28882" spans="79:79" ht="24" thickBot="1">
      <c r="CA28882" s="136"/>
    </row>
    <row r="28883" spans="79:79" ht="24" thickBot="1">
      <c r="CA28883" s="136"/>
    </row>
    <row r="28884" spans="79:79" ht="24" thickBot="1">
      <c r="CA28884" s="136"/>
    </row>
    <row r="28885" spans="79:79" ht="24" thickBot="1">
      <c r="CA28885" s="136"/>
    </row>
    <row r="28886" spans="79:79" ht="24" thickBot="1">
      <c r="CA28886" s="136"/>
    </row>
    <row r="28887" spans="79:79" ht="24" thickBot="1">
      <c r="CA28887" s="136"/>
    </row>
    <row r="28888" spans="79:79" ht="24" thickBot="1">
      <c r="CA28888" s="136"/>
    </row>
    <row r="28889" spans="79:79" ht="24" thickBot="1">
      <c r="CA28889" s="136"/>
    </row>
    <row r="28890" spans="79:79" ht="24" thickBot="1">
      <c r="CA28890" s="136"/>
    </row>
    <row r="28891" spans="79:79" ht="24" thickBot="1">
      <c r="CA28891" s="136"/>
    </row>
    <row r="28892" spans="79:79" ht="24" thickBot="1">
      <c r="CA28892" s="136"/>
    </row>
    <row r="28893" spans="79:79" ht="24" thickBot="1">
      <c r="CA28893" s="136"/>
    </row>
    <row r="28894" spans="79:79" ht="24" thickBot="1">
      <c r="CA28894" s="136"/>
    </row>
    <row r="28895" spans="79:79" ht="24" thickBot="1">
      <c r="CA28895" s="136"/>
    </row>
    <row r="28896" spans="79:79" ht="24" thickBot="1">
      <c r="CA28896" s="136"/>
    </row>
    <row r="28897" spans="79:79" ht="24" thickBot="1">
      <c r="CA28897" s="136"/>
    </row>
    <row r="28898" spans="79:79" ht="24" thickBot="1">
      <c r="CA28898" s="136"/>
    </row>
    <row r="28899" spans="79:79" ht="24" thickBot="1">
      <c r="CA28899" s="136"/>
    </row>
    <row r="28900" spans="79:79" ht="24" thickBot="1">
      <c r="CA28900" s="136"/>
    </row>
    <row r="28901" spans="79:79" ht="24" thickBot="1">
      <c r="CA28901" s="136"/>
    </row>
    <row r="28902" spans="79:79" ht="24" thickBot="1">
      <c r="CA28902" s="136"/>
    </row>
    <row r="28903" spans="79:79" ht="24" thickBot="1">
      <c r="CA28903" s="136"/>
    </row>
    <row r="28904" spans="79:79" ht="24" thickBot="1">
      <c r="CA28904" s="136"/>
    </row>
    <row r="28905" spans="79:79" ht="24" thickBot="1">
      <c r="CA28905" s="136"/>
    </row>
    <row r="28906" spans="79:79" ht="24" thickBot="1">
      <c r="CA28906" s="136"/>
    </row>
    <row r="28907" spans="79:79" ht="24" thickBot="1">
      <c r="CA28907" s="136"/>
    </row>
    <row r="28908" spans="79:79" ht="24" thickBot="1">
      <c r="CA28908" s="136"/>
    </row>
    <row r="28909" spans="79:79" ht="24" thickBot="1">
      <c r="CA28909" s="136"/>
    </row>
    <row r="28910" spans="79:79" ht="24" thickBot="1">
      <c r="CA28910" s="136"/>
    </row>
    <row r="28911" spans="79:79" ht="24" thickBot="1">
      <c r="CA28911" s="136"/>
    </row>
    <row r="28912" spans="79:79" ht="24" thickBot="1">
      <c r="CA28912" s="136"/>
    </row>
    <row r="28913" spans="79:79" ht="24" thickBot="1">
      <c r="CA28913" s="136"/>
    </row>
    <row r="28914" spans="79:79" ht="24" thickBot="1">
      <c r="CA28914" s="136"/>
    </row>
    <row r="28915" spans="79:79" ht="24" thickBot="1">
      <c r="CA28915" s="136"/>
    </row>
    <row r="28916" spans="79:79" ht="24" thickBot="1">
      <c r="CA28916" s="136"/>
    </row>
    <row r="28917" spans="79:79" ht="24" thickBot="1">
      <c r="CA28917" s="136"/>
    </row>
    <row r="28918" spans="79:79" ht="24" thickBot="1">
      <c r="CA28918" s="136"/>
    </row>
    <row r="28919" spans="79:79" ht="24" thickBot="1">
      <c r="CA28919" s="136"/>
    </row>
    <row r="28920" spans="79:79" ht="24" thickBot="1">
      <c r="CA28920" s="136"/>
    </row>
    <row r="28921" spans="79:79" ht="24" thickBot="1">
      <c r="CA28921" s="136"/>
    </row>
    <row r="28922" spans="79:79" ht="24" thickBot="1">
      <c r="CA28922" s="136"/>
    </row>
    <row r="28923" spans="79:79" ht="24" thickBot="1">
      <c r="CA28923" s="136"/>
    </row>
    <row r="28924" spans="79:79" ht="24" thickBot="1">
      <c r="CA28924" s="136"/>
    </row>
    <row r="28925" spans="79:79" ht="24" thickBot="1">
      <c r="CA28925" s="136"/>
    </row>
    <row r="28926" spans="79:79" ht="24" thickBot="1">
      <c r="CA28926" s="136"/>
    </row>
    <row r="28927" spans="79:79" ht="24" thickBot="1">
      <c r="CA28927" s="136"/>
    </row>
    <row r="28928" spans="79:79" ht="24" thickBot="1">
      <c r="CA28928" s="136"/>
    </row>
    <row r="28929" spans="79:79" ht="24" thickBot="1">
      <c r="CA28929" s="136"/>
    </row>
    <row r="28930" spans="79:79" ht="24" thickBot="1">
      <c r="CA28930" s="136"/>
    </row>
    <row r="28931" spans="79:79" ht="24" thickBot="1">
      <c r="CA28931" s="136"/>
    </row>
    <row r="28932" spans="79:79" ht="24" thickBot="1">
      <c r="CA28932" s="136"/>
    </row>
    <row r="28933" spans="79:79" ht="24" thickBot="1">
      <c r="CA28933" s="136"/>
    </row>
    <row r="28934" spans="79:79" ht="24" thickBot="1">
      <c r="CA28934" s="136"/>
    </row>
    <row r="28935" spans="79:79" ht="24" thickBot="1">
      <c r="CA28935" s="136"/>
    </row>
    <row r="28936" spans="79:79" ht="24" thickBot="1">
      <c r="CA28936" s="136"/>
    </row>
    <row r="28937" spans="79:79" ht="24" thickBot="1">
      <c r="CA28937" s="136"/>
    </row>
    <row r="28938" spans="79:79" ht="24" thickBot="1">
      <c r="CA28938" s="136"/>
    </row>
    <row r="28939" spans="79:79" ht="24" thickBot="1">
      <c r="CA28939" s="136"/>
    </row>
    <row r="28940" spans="79:79" ht="24" thickBot="1">
      <c r="CA28940" s="136"/>
    </row>
    <row r="28941" spans="79:79" ht="24" thickBot="1">
      <c r="CA28941" s="136"/>
    </row>
    <row r="28942" spans="79:79" ht="24" thickBot="1">
      <c r="CA28942" s="136"/>
    </row>
    <row r="28943" spans="79:79" ht="24" thickBot="1">
      <c r="CA28943" s="136"/>
    </row>
    <row r="28944" spans="79:79" ht="24" thickBot="1">
      <c r="CA28944" s="136"/>
    </row>
    <row r="28945" spans="79:79" ht="24" thickBot="1">
      <c r="CA28945" s="136"/>
    </row>
    <row r="28946" spans="79:79" ht="24" thickBot="1">
      <c r="CA28946" s="136"/>
    </row>
    <row r="28947" spans="79:79" ht="24" thickBot="1">
      <c r="CA28947" s="136"/>
    </row>
    <row r="28948" spans="79:79" ht="24" thickBot="1">
      <c r="CA28948" s="136"/>
    </row>
    <row r="28949" spans="79:79" ht="24" thickBot="1">
      <c r="CA28949" s="136"/>
    </row>
    <row r="28950" spans="79:79" ht="24" thickBot="1">
      <c r="CA28950" s="136"/>
    </row>
    <row r="28951" spans="79:79" ht="24" thickBot="1">
      <c r="CA28951" s="136"/>
    </row>
    <row r="28952" spans="79:79" ht="24" thickBot="1">
      <c r="CA28952" s="136"/>
    </row>
    <row r="28953" spans="79:79" ht="24" thickBot="1">
      <c r="CA28953" s="136"/>
    </row>
    <row r="28954" spans="79:79" ht="24" thickBot="1">
      <c r="CA28954" s="136"/>
    </row>
    <row r="28955" spans="79:79" ht="24" thickBot="1">
      <c r="CA28955" s="136"/>
    </row>
    <row r="28956" spans="79:79" ht="24" thickBot="1">
      <c r="CA28956" s="136"/>
    </row>
    <row r="28957" spans="79:79" ht="24" thickBot="1">
      <c r="CA28957" s="136"/>
    </row>
    <row r="28958" spans="79:79" ht="24" thickBot="1">
      <c r="CA28958" s="136"/>
    </row>
    <row r="28959" spans="79:79" ht="24" thickBot="1">
      <c r="CA28959" s="136"/>
    </row>
    <row r="28960" spans="79:79" ht="24" thickBot="1">
      <c r="CA28960" s="136"/>
    </row>
    <row r="28961" spans="79:79" ht="24" thickBot="1">
      <c r="CA28961" s="136"/>
    </row>
    <row r="28962" spans="79:79" ht="24" thickBot="1">
      <c r="CA28962" s="136"/>
    </row>
    <row r="28963" spans="79:79" ht="24" thickBot="1">
      <c r="CA28963" s="136"/>
    </row>
    <row r="28964" spans="79:79" ht="24" thickBot="1">
      <c r="CA28964" s="136"/>
    </row>
    <row r="28965" spans="79:79" ht="24" thickBot="1">
      <c r="CA28965" s="136"/>
    </row>
    <row r="28966" spans="79:79" ht="24" thickBot="1">
      <c r="CA28966" s="136"/>
    </row>
    <row r="28967" spans="79:79" ht="24" thickBot="1">
      <c r="CA28967" s="136"/>
    </row>
    <row r="28968" spans="79:79" ht="24" thickBot="1">
      <c r="CA28968" s="136"/>
    </row>
    <row r="28969" spans="79:79" ht="24" thickBot="1">
      <c r="CA28969" s="136"/>
    </row>
    <row r="28970" spans="79:79" ht="24" thickBot="1">
      <c r="CA28970" s="136"/>
    </row>
    <row r="28971" spans="79:79" ht="24" thickBot="1">
      <c r="CA28971" s="136"/>
    </row>
    <row r="28972" spans="79:79" ht="24" thickBot="1">
      <c r="CA28972" s="136"/>
    </row>
    <row r="28973" spans="79:79" ht="24" thickBot="1">
      <c r="CA28973" s="136"/>
    </row>
    <row r="28974" spans="79:79" ht="24" thickBot="1">
      <c r="CA28974" s="136"/>
    </row>
    <row r="28975" spans="79:79" ht="24" thickBot="1">
      <c r="CA28975" s="136"/>
    </row>
    <row r="28976" spans="79:79" ht="24" thickBot="1">
      <c r="CA28976" s="136"/>
    </row>
    <row r="28977" spans="79:79" ht="24" thickBot="1">
      <c r="CA28977" s="136"/>
    </row>
    <row r="28978" spans="79:79" ht="24" thickBot="1">
      <c r="CA28978" s="136"/>
    </row>
    <row r="28979" spans="79:79" ht="24" thickBot="1">
      <c r="CA28979" s="136"/>
    </row>
    <row r="28980" spans="79:79" ht="24" thickBot="1">
      <c r="CA28980" s="136"/>
    </row>
    <row r="28981" spans="79:79" ht="24" thickBot="1">
      <c r="CA28981" s="136"/>
    </row>
    <row r="28982" spans="79:79" ht="24" thickBot="1">
      <c r="CA28982" s="136"/>
    </row>
    <row r="28983" spans="79:79" ht="24" thickBot="1">
      <c r="CA28983" s="136"/>
    </row>
    <row r="28984" spans="79:79" ht="24" thickBot="1">
      <c r="CA28984" s="136"/>
    </row>
    <row r="28985" spans="79:79" ht="24" thickBot="1">
      <c r="CA28985" s="136"/>
    </row>
    <row r="28986" spans="79:79" ht="24" thickBot="1">
      <c r="CA28986" s="136"/>
    </row>
    <row r="28987" spans="79:79" ht="24" thickBot="1">
      <c r="CA28987" s="136"/>
    </row>
    <row r="28988" spans="79:79" ht="24" thickBot="1">
      <c r="CA28988" s="136"/>
    </row>
    <row r="28989" spans="79:79" ht="24" thickBot="1">
      <c r="CA28989" s="136"/>
    </row>
    <row r="28990" spans="79:79" ht="24" thickBot="1">
      <c r="CA28990" s="136"/>
    </row>
    <row r="28991" spans="79:79" ht="24" thickBot="1">
      <c r="CA28991" s="136"/>
    </row>
    <row r="28992" spans="79:79" ht="24" thickBot="1">
      <c r="CA28992" s="136"/>
    </row>
    <row r="28993" spans="79:79" ht="24" thickBot="1">
      <c r="CA28993" s="136"/>
    </row>
    <row r="28994" spans="79:79" ht="24" thickBot="1">
      <c r="CA28994" s="136"/>
    </row>
    <row r="28995" spans="79:79" ht="24" thickBot="1">
      <c r="CA28995" s="136"/>
    </row>
    <row r="28996" spans="79:79" ht="24" thickBot="1">
      <c r="CA28996" s="136"/>
    </row>
    <row r="28997" spans="79:79" ht="24" thickBot="1">
      <c r="CA28997" s="136"/>
    </row>
    <row r="28998" spans="79:79" ht="24" thickBot="1">
      <c r="CA28998" s="136"/>
    </row>
    <row r="28999" spans="79:79" ht="24" thickBot="1">
      <c r="CA28999" s="136"/>
    </row>
    <row r="29000" spans="79:79" ht="24" thickBot="1">
      <c r="CA29000" s="136"/>
    </row>
    <row r="29001" spans="79:79" ht="24" thickBot="1">
      <c r="CA29001" s="136"/>
    </row>
    <row r="29002" spans="79:79" ht="24" thickBot="1">
      <c r="CA29002" s="136"/>
    </row>
    <row r="29003" spans="79:79" ht="24" thickBot="1">
      <c r="CA29003" s="136"/>
    </row>
    <row r="29004" spans="79:79" ht="24" thickBot="1">
      <c r="CA29004" s="136"/>
    </row>
    <row r="29005" spans="79:79" ht="24" thickBot="1">
      <c r="CA29005" s="136"/>
    </row>
    <row r="29006" spans="79:79" ht="24" thickBot="1">
      <c r="CA29006" s="136"/>
    </row>
    <row r="29007" spans="79:79" ht="24" thickBot="1">
      <c r="CA29007" s="136"/>
    </row>
    <row r="29008" spans="79:79" ht="24" thickBot="1">
      <c r="CA29008" s="136"/>
    </row>
    <row r="29009" spans="79:79" ht="24" thickBot="1">
      <c r="CA29009" s="136"/>
    </row>
    <row r="29010" spans="79:79" ht="24" thickBot="1">
      <c r="CA29010" s="136"/>
    </row>
    <row r="29011" spans="79:79" ht="24" thickBot="1">
      <c r="CA29011" s="136"/>
    </row>
    <row r="29012" spans="79:79" ht="24" thickBot="1">
      <c r="CA29012" s="136"/>
    </row>
    <row r="29013" spans="79:79" ht="24" thickBot="1">
      <c r="CA29013" s="136"/>
    </row>
    <row r="29014" spans="79:79" ht="24" thickBot="1">
      <c r="CA29014" s="136"/>
    </row>
    <row r="29015" spans="79:79" ht="24" thickBot="1">
      <c r="CA29015" s="136"/>
    </row>
    <row r="29016" spans="79:79" ht="24" thickBot="1">
      <c r="CA29016" s="136"/>
    </row>
    <row r="29017" spans="79:79" ht="24" thickBot="1">
      <c r="CA29017" s="136"/>
    </row>
    <row r="29018" spans="79:79" ht="24" thickBot="1">
      <c r="CA29018" s="136"/>
    </row>
    <row r="29019" spans="79:79" ht="24" thickBot="1">
      <c r="CA29019" s="136"/>
    </row>
    <row r="29020" spans="79:79" ht="24" thickBot="1">
      <c r="CA29020" s="136"/>
    </row>
    <row r="29021" spans="79:79" ht="24" thickBot="1">
      <c r="CA29021" s="136"/>
    </row>
    <row r="29022" spans="79:79" ht="24" thickBot="1">
      <c r="CA29022" s="136"/>
    </row>
    <row r="29023" spans="79:79" ht="24" thickBot="1">
      <c r="CA29023" s="136"/>
    </row>
    <row r="29024" spans="79:79" ht="24" thickBot="1">
      <c r="CA29024" s="136"/>
    </row>
    <row r="29025" spans="79:79" ht="24" thickBot="1">
      <c r="CA29025" s="136"/>
    </row>
    <row r="29026" spans="79:79" ht="24" thickBot="1">
      <c r="CA29026" s="136"/>
    </row>
    <row r="29027" spans="79:79" ht="24" thickBot="1">
      <c r="CA29027" s="136"/>
    </row>
    <row r="29028" spans="79:79" ht="24" thickBot="1">
      <c r="CA29028" s="136"/>
    </row>
    <row r="29029" spans="79:79" ht="24" thickBot="1">
      <c r="CA29029" s="136"/>
    </row>
    <row r="29030" spans="79:79" ht="24" thickBot="1">
      <c r="CA29030" s="136"/>
    </row>
    <row r="29031" spans="79:79" ht="24" thickBot="1">
      <c r="CA29031" s="136"/>
    </row>
    <row r="29032" spans="79:79" ht="24" thickBot="1">
      <c r="CA29032" s="136"/>
    </row>
    <row r="29033" spans="79:79" ht="24" thickBot="1">
      <c r="CA29033" s="136"/>
    </row>
    <row r="29034" spans="79:79" ht="24" thickBot="1">
      <c r="CA29034" s="136"/>
    </row>
    <row r="29035" spans="79:79" ht="24" thickBot="1">
      <c r="CA29035" s="136"/>
    </row>
    <row r="29036" spans="79:79" ht="24" thickBot="1">
      <c r="CA29036" s="136"/>
    </row>
    <row r="29037" spans="79:79" ht="24" thickBot="1">
      <c r="CA29037" s="136"/>
    </row>
    <row r="29038" spans="79:79" ht="24" thickBot="1">
      <c r="CA29038" s="136"/>
    </row>
    <row r="29039" spans="79:79" ht="24" thickBot="1">
      <c r="CA29039" s="136"/>
    </row>
    <row r="29040" spans="79:79" ht="24" thickBot="1">
      <c r="CA29040" s="136"/>
    </row>
    <row r="29041" spans="79:79" ht="24" thickBot="1">
      <c r="CA29041" s="136"/>
    </row>
    <row r="29042" spans="79:79" ht="24" thickBot="1">
      <c r="CA29042" s="136"/>
    </row>
    <row r="29043" spans="79:79" ht="24" thickBot="1">
      <c r="CA29043" s="136"/>
    </row>
    <row r="29044" spans="79:79" ht="24" thickBot="1">
      <c r="CA29044" s="136"/>
    </row>
    <row r="29045" spans="79:79" ht="24" thickBot="1">
      <c r="CA29045" s="136"/>
    </row>
    <row r="29046" spans="79:79" ht="24" thickBot="1">
      <c r="CA29046" s="136"/>
    </row>
    <row r="29047" spans="79:79" ht="24" thickBot="1">
      <c r="CA29047" s="136"/>
    </row>
    <row r="29048" spans="79:79" ht="24" thickBot="1">
      <c r="CA29048" s="136"/>
    </row>
    <row r="29049" spans="79:79" ht="24" thickBot="1">
      <c r="CA29049" s="136"/>
    </row>
    <row r="29050" spans="79:79" ht="24" thickBot="1">
      <c r="CA29050" s="136"/>
    </row>
    <row r="29051" spans="79:79" ht="24" thickBot="1">
      <c r="CA29051" s="136"/>
    </row>
    <row r="29052" spans="79:79" ht="24" thickBot="1">
      <c r="CA29052" s="136"/>
    </row>
    <row r="29053" spans="79:79" ht="24" thickBot="1">
      <c r="CA29053" s="136"/>
    </row>
    <row r="29054" spans="79:79" ht="24" thickBot="1">
      <c r="CA29054" s="136"/>
    </row>
    <row r="29055" spans="79:79" ht="24" thickBot="1">
      <c r="CA29055" s="136"/>
    </row>
    <row r="29056" spans="79:79" ht="24" thickBot="1">
      <c r="CA29056" s="136"/>
    </row>
    <row r="29057" spans="79:79" ht="24" thickBot="1">
      <c r="CA29057" s="136"/>
    </row>
    <row r="29058" spans="79:79" ht="24" thickBot="1">
      <c r="CA29058" s="136"/>
    </row>
    <row r="29059" spans="79:79" ht="24" thickBot="1">
      <c r="CA29059" s="136"/>
    </row>
    <row r="29060" spans="79:79" ht="24" thickBot="1">
      <c r="CA29060" s="136"/>
    </row>
    <row r="29061" spans="79:79" ht="24" thickBot="1">
      <c r="CA29061" s="136"/>
    </row>
    <row r="29062" spans="79:79" ht="24" thickBot="1">
      <c r="CA29062" s="136"/>
    </row>
    <row r="29063" spans="79:79" ht="24" thickBot="1">
      <c r="CA29063" s="136"/>
    </row>
    <row r="29064" spans="79:79" ht="24" thickBot="1">
      <c r="CA29064" s="136"/>
    </row>
    <row r="29065" spans="79:79" ht="24" thickBot="1">
      <c r="CA29065" s="136"/>
    </row>
    <row r="29066" spans="79:79" ht="24" thickBot="1">
      <c r="CA29066" s="136"/>
    </row>
    <row r="29067" spans="79:79" ht="24" thickBot="1">
      <c r="CA29067" s="136"/>
    </row>
    <row r="29068" spans="79:79" ht="24" thickBot="1">
      <c r="CA29068" s="136"/>
    </row>
    <row r="29069" spans="79:79" ht="24" thickBot="1">
      <c r="CA29069" s="136"/>
    </row>
    <row r="29070" spans="79:79" ht="24" thickBot="1">
      <c r="CA29070" s="136"/>
    </row>
    <row r="29071" spans="79:79" ht="24" thickBot="1">
      <c r="CA29071" s="136"/>
    </row>
    <row r="29072" spans="79:79" ht="24" thickBot="1">
      <c r="CA29072" s="136"/>
    </row>
    <row r="29073" spans="79:79" ht="24" thickBot="1">
      <c r="CA29073" s="136"/>
    </row>
    <row r="29074" spans="79:79" ht="24" thickBot="1">
      <c r="CA29074" s="136"/>
    </row>
    <row r="29075" spans="79:79" ht="24" thickBot="1">
      <c r="CA29075" s="136"/>
    </row>
    <row r="29076" spans="79:79" ht="24" thickBot="1">
      <c r="CA29076" s="136"/>
    </row>
    <row r="29077" spans="79:79" ht="24" thickBot="1">
      <c r="CA29077" s="136"/>
    </row>
    <row r="29078" spans="79:79" ht="24" thickBot="1">
      <c r="CA29078" s="136"/>
    </row>
    <row r="29079" spans="79:79" ht="24" thickBot="1">
      <c r="CA29079" s="136"/>
    </row>
    <row r="29080" spans="79:79" ht="24" thickBot="1">
      <c r="CA29080" s="136"/>
    </row>
    <row r="29081" spans="79:79" ht="24" thickBot="1">
      <c r="CA29081" s="136"/>
    </row>
    <row r="29082" spans="79:79" ht="24" thickBot="1">
      <c r="CA29082" s="136"/>
    </row>
    <row r="29083" spans="79:79" ht="24" thickBot="1">
      <c r="CA29083" s="136"/>
    </row>
    <row r="29084" spans="79:79" ht="24" thickBot="1">
      <c r="CA29084" s="136"/>
    </row>
    <row r="29085" spans="79:79" ht="24" thickBot="1">
      <c r="CA29085" s="136"/>
    </row>
    <row r="29086" spans="79:79" ht="24" thickBot="1">
      <c r="CA29086" s="136"/>
    </row>
    <row r="29087" spans="79:79" ht="24" thickBot="1">
      <c r="CA29087" s="136"/>
    </row>
    <row r="29088" spans="79:79" ht="24" thickBot="1">
      <c r="CA29088" s="136"/>
    </row>
    <row r="29089" spans="79:79" ht="24" thickBot="1">
      <c r="CA29089" s="136"/>
    </row>
    <row r="29090" spans="79:79" ht="24" thickBot="1">
      <c r="CA29090" s="136"/>
    </row>
    <row r="29091" spans="79:79" ht="24" thickBot="1">
      <c r="CA29091" s="136"/>
    </row>
    <row r="29092" spans="79:79" ht="24" thickBot="1">
      <c r="CA29092" s="136"/>
    </row>
    <row r="29093" spans="79:79" ht="24" thickBot="1">
      <c r="CA29093" s="136"/>
    </row>
    <row r="29094" spans="79:79" ht="24" thickBot="1">
      <c r="CA29094" s="136"/>
    </row>
    <row r="29095" spans="79:79" ht="24" thickBot="1">
      <c r="CA29095" s="136"/>
    </row>
    <row r="29096" spans="79:79" ht="24" thickBot="1">
      <c r="CA29096" s="136"/>
    </row>
    <row r="29097" spans="79:79" ht="24" thickBot="1">
      <c r="CA29097" s="136"/>
    </row>
    <row r="29098" spans="79:79" ht="24" thickBot="1">
      <c r="CA29098" s="136"/>
    </row>
    <row r="29099" spans="79:79" ht="24" thickBot="1">
      <c r="CA29099" s="136"/>
    </row>
    <row r="29100" spans="79:79" ht="24" thickBot="1">
      <c r="CA29100" s="136"/>
    </row>
    <row r="29101" spans="79:79" ht="24" thickBot="1">
      <c r="CA29101" s="136"/>
    </row>
    <row r="29102" spans="79:79" ht="24" thickBot="1">
      <c r="CA29102" s="136"/>
    </row>
    <row r="29103" spans="79:79" ht="24" thickBot="1">
      <c r="CA29103" s="136"/>
    </row>
    <row r="29104" spans="79:79" ht="24" thickBot="1">
      <c r="CA29104" s="136"/>
    </row>
    <row r="29105" spans="79:79" ht="24" thickBot="1">
      <c r="CA29105" s="136"/>
    </row>
    <row r="29106" spans="79:79" ht="24" thickBot="1">
      <c r="CA29106" s="136"/>
    </row>
    <row r="29107" spans="79:79" ht="24" thickBot="1">
      <c r="CA29107" s="136"/>
    </row>
    <row r="29108" spans="79:79" ht="24" thickBot="1">
      <c r="CA29108" s="136"/>
    </row>
    <row r="29109" spans="79:79" ht="24" thickBot="1">
      <c r="CA29109" s="136"/>
    </row>
    <row r="29110" spans="79:79" ht="24" thickBot="1">
      <c r="CA29110" s="136"/>
    </row>
    <row r="29111" spans="79:79" ht="24" thickBot="1">
      <c r="CA29111" s="136"/>
    </row>
    <row r="29112" spans="79:79" ht="24" thickBot="1">
      <c r="CA29112" s="136"/>
    </row>
    <row r="29113" spans="79:79" ht="24" thickBot="1">
      <c r="CA29113" s="136"/>
    </row>
    <row r="29114" spans="79:79" ht="24" thickBot="1">
      <c r="CA29114" s="136"/>
    </row>
    <row r="29115" spans="79:79" ht="24" thickBot="1">
      <c r="CA29115" s="136"/>
    </row>
    <row r="29116" spans="79:79" ht="24" thickBot="1">
      <c r="CA29116" s="136"/>
    </row>
    <row r="29117" spans="79:79" ht="24" thickBot="1">
      <c r="CA29117" s="136"/>
    </row>
    <row r="29118" spans="79:79" ht="24" thickBot="1">
      <c r="CA29118" s="136"/>
    </row>
    <row r="29119" spans="79:79" ht="24" thickBot="1">
      <c r="CA29119" s="136"/>
    </row>
    <row r="29120" spans="79:79" ht="24" thickBot="1">
      <c r="CA29120" s="136"/>
    </row>
    <row r="29121" spans="79:79" ht="24" thickBot="1">
      <c r="CA29121" s="136"/>
    </row>
    <row r="29122" spans="79:79" ht="24" thickBot="1">
      <c r="CA29122" s="136"/>
    </row>
    <row r="29123" spans="79:79" ht="24" thickBot="1">
      <c r="CA29123" s="136"/>
    </row>
    <row r="29124" spans="79:79" ht="24" thickBot="1">
      <c r="CA29124" s="136"/>
    </row>
    <row r="29125" spans="79:79" ht="24" thickBot="1">
      <c r="CA29125" s="136"/>
    </row>
    <row r="29126" spans="79:79" ht="24" thickBot="1">
      <c r="CA29126" s="136"/>
    </row>
    <row r="29127" spans="79:79" ht="24" thickBot="1">
      <c r="CA29127" s="136"/>
    </row>
    <row r="29128" spans="79:79" ht="24" thickBot="1">
      <c r="CA29128" s="136"/>
    </row>
    <row r="29129" spans="79:79" ht="24" thickBot="1">
      <c r="CA29129" s="136"/>
    </row>
    <row r="29130" spans="79:79" ht="24" thickBot="1">
      <c r="CA29130" s="136"/>
    </row>
    <row r="29131" spans="79:79" ht="24" thickBot="1">
      <c r="CA29131" s="136"/>
    </row>
    <row r="29132" spans="79:79" ht="24" thickBot="1">
      <c r="CA29132" s="136"/>
    </row>
    <row r="29133" spans="79:79" ht="24" thickBot="1">
      <c r="CA29133" s="136"/>
    </row>
    <row r="29134" spans="79:79" ht="24" thickBot="1">
      <c r="CA29134" s="136"/>
    </row>
    <row r="29135" spans="79:79" ht="24" thickBot="1">
      <c r="CA29135" s="136"/>
    </row>
    <row r="29136" spans="79:79" ht="24" thickBot="1">
      <c r="CA29136" s="136"/>
    </row>
    <row r="29137" spans="79:79" ht="24" thickBot="1">
      <c r="CA29137" s="136"/>
    </row>
    <row r="29138" spans="79:79" ht="24" thickBot="1">
      <c r="CA29138" s="136"/>
    </row>
    <row r="29139" spans="79:79" ht="24" thickBot="1">
      <c r="CA29139" s="136"/>
    </row>
    <row r="29140" spans="79:79" ht="24" thickBot="1">
      <c r="CA29140" s="136"/>
    </row>
    <row r="29141" spans="79:79" ht="24" thickBot="1">
      <c r="CA29141" s="136"/>
    </row>
    <row r="29142" spans="79:79" ht="24" thickBot="1">
      <c r="CA29142" s="136"/>
    </row>
    <row r="29143" spans="79:79" ht="24" thickBot="1">
      <c r="CA29143" s="136"/>
    </row>
    <row r="29144" spans="79:79" ht="24" thickBot="1">
      <c r="CA29144" s="136"/>
    </row>
    <row r="29145" spans="79:79" ht="24" thickBot="1">
      <c r="CA29145" s="136"/>
    </row>
    <row r="29146" spans="79:79" ht="24" thickBot="1">
      <c r="CA29146" s="136"/>
    </row>
    <row r="29147" spans="79:79" ht="24" thickBot="1">
      <c r="CA29147" s="136"/>
    </row>
    <row r="29148" spans="79:79" ht="24" thickBot="1">
      <c r="CA29148" s="136"/>
    </row>
    <row r="29149" spans="79:79" ht="24" thickBot="1">
      <c r="CA29149" s="136"/>
    </row>
    <row r="29150" spans="79:79" ht="24" thickBot="1">
      <c r="CA29150" s="136"/>
    </row>
    <row r="29151" spans="79:79" ht="24" thickBot="1">
      <c r="CA29151" s="136"/>
    </row>
    <row r="29152" spans="79:79" ht="24" thickBot="1">
      <c r="CA29152" s="136"/>
    </row>
    <row r="29153" spans="79:79" ht="24" thickBot="1">
      <c r="CA29153" s="136"/>
    </row>
    <row r="29154" spans="79:79" ht="24" thickBot="1">
      <c r="CA29154" s="136"/>
    </row>
    <row r="29155" spans="79:79" ht="24" thickBot="1">
      <c r="CA29155" s="136"/>
    </row>
    <row r="29156" spans="79:79" ht="24" thickBot="1">
      <c r="CA29156" s="136"/>
    </row>
    <row r="29157" spans="79:79" ht="24" thickBot="1">
      <c r="CA29157" s="136"/>
    </row>
    <row r="29158" spans="79:79" ht="24" thickBot="1">
      <c r="CA29158" s="136"/>
    </row>
    <row r="29159" spans="79:79" ht="24" thickBot="1">
      <c r="CA29159" s="136"/>
    </row>
    <row r="29160" spans="79:79" ht="24" thickBot="1">
      <c r="CA29160" s="136"/>
    </row>
    <row r="29161" spans="79:79" ht="24" thickBot="1">
      <c r="CA29161" s="136"/>
    </row>
    <row r="29162" spans="79:79" ht="24" thickBot="1">
      <c r="CA29162" s="136"/>
    </row>
    <row r="29163" spans="79:79" ht="24" thickBot="1">
      <c r="CA29163" s="136"/>
    </row>
    <row r="29164" spans="79:79" ht="24" thickBot="1">
      <c r="CA29164" s="136"/>
    </row>
    <row r="29165" spans="79:79" ht="24" thickBot="1">
      <c r="CA29165" s="136"/>
    </row>
    <row r="29166" spans="79:79" ht="24" thickBot="1">
      <c r="CA29166" s="136"/>
    </row>
    <row r="29167" spans="79:79" ht="24" thickBot="1">
      <c r="CA29167" s="136"/>
    </row>
    <row r="29168" spans="79:79" ht="24" thickBot="1">
      <c r="CA29168" s="136"/>
    </row>
    <row r="29169" spans="79:79" ht="24" thickBot="1">
      <c r="CA29169" s="136"/>
    </row>
    <row r="29170" spans="79:79" ht="24" thickBot="1">
      <c r="CA29170" s="136"/>
    </row>
    <row r="29171" spans="79:79" ht="24" thickBot="1">
      <c r="CA29171" s="136"/>
    </row>
    <row r="29172" spans="79:79" ht="24" thickBot="1">
      <c r="CA29172" s="136"/>
    </row>
    <row r="29173" spans="79:79" ht="24" thickBot="1">
      <c r="CA29173" s="136"/>
    </row>
    <row r="29174" spans="79:79" ht="24" thickBot="1">
      <c r="CA29174" s="136"/>
    </row>
    <row r="29175" spans="79:79" ht="24" thickBot="1">
      <c r="CA29175" s="136"/>
    </row>
    <row r="29176" spans="79:79" ht="24" thickBot="1">
      <c r="CA29176" s="136"/>
    </row>
    <row r="29177" spans="79:79" ht="24" thickBot="1">
      <c r="CA29177" s="136"/>
    </row>
    <row r="29178" spans="79:79" ht="24" thickBot="1">
      <c r="CA29178" s="136"/>
    </row>
    <row r="29179" spans="79:79" ht="24" thickBot="1">
      <c r="CA29179" s="136"/>
    </row>
    <row r="29180" spans="79:79" ht="24" thickBot="1">
      <c r="CA29180" s="136"/>
    </row>
    <row r="29181" spans="79:79" ht="24" thickBot="1">
      <c r="CA29181" s="136"/>
    </row>
    <row r="29182" spans="79:79" ht="24" thickBot="1">
      <c r="CA29182" s="136"/>
    </row>
    <row r="29183" spans="79:79" ht="24" thickBot="1">
      <c r="CA29183" s="136"/>
    </row>
    <row r="29184" spans="79:79" ht="24" thickBot="1">
      <c r="CA29184" s="136"/>
    </row>
    <row r="29185" spans="79:79" ht="24" thickBot="1">
      <c r="CA29185" s="136"/>
    </row>
    <row r="29186" spans="79:79" ht="24" thickBot="1">
      <c r="CA29186" s="136"/>
    </row>
    <row r="29187" spans="79:79" ht="24" thickBot="1">
      <c r="CA29187" s="136"/>
    </row>
    <row r="29188" spans="79:79" ht="24" thickBot="1">
      <c r="CA29188" s="136"/>
    </row>
    <row r="29189" spans="79:79" ht="24" thickBot="1">
      <c r="CA29189" s="136"/>
    </row>
    <row r="29190" spans="79:79" ht="24" thickBot="1">
      <c r="CA29190" s="136"/>
    </row>
    <row r="29191" spans="79:79" ht="24" thickBot="1">
      <c r="CA29191" s="136"/>
    </row>
    <row r="29192" spans="79:79" ht="24" thickBot="1">
      <c r="CA29192" s="136"/>
    </row>
    <row r="29193" spans="79:79" ht="24" thickBot="1">
      <c r="CA29193" s="136"/>
    </row>
    <row r="29194" spans="79:79" ht="24" thickBot="1">
      <c r="CA29194" s="136"/>
    </row>
    <row r="29195" spans="79:79" ht="24" thickBot="1">
      <c r="CA29195" s="136"/>
    </row>
    <row r="29196" spans="79:79" ht="24" thickBot="1">
      <c r="CA29196" s="136"/>
    </row>
    <row r="29197" spans="79:79" ht="24" thickBot="1">
      <c r="CA29197" s="136"/>
    </row>
    <row r="29198" spans="79:79" ht="24" thickBot="1">
      <c r="CA29198" s="136"/>
    </row>
    <row r="29199" spans="79:79" ht="24" thickBot="1">
      <c r="CA29199" s="136"/>
    </row>
    <row r="29200" spans="79:79" ht="24" thickBot="1">
      <c r="CA29200" s="136"/>
    </row>
    <row r="29201" spans="79:79" ht="24" thickBot="1">
      <c r="CA29201" s="136"/>
    </row>
    <row r="29202" spans="79:79" ht="24" thickBot="1">
      <c r="CA29202" s="136"/>
    </row>
    <row r="29203" spans="79:79" ht="24" thickBot="1">
      <c r="CA29203" s="136"/>
    </row>
    <row r="29204" spans="79:79" ht="24" thickBot="1">
      <c r="CA29204" s="136"/>
    </row>
    <row r="29205" spans="79:79" ht="24" thickBot="1">
      <c r="CA29205" s="136"/>
    </row>
    <row r="29206" spans="79:79" ht="24" thickBot="1">
      <c r="CA29206" s="136"/>
    </row>
    <row r="29207" spans="79:79" ht="24" thickBot="1">
      <c r="CA29207" s="136"/>
    </row>
    <row r="29208" spans="79:79" ht="24" thickBot="1">
      <c r="CA29208" s="136"/>
    </row>
    <row r="29209" spans="79:79" ht="24" thickBot="1">
      <c r="CA29209" s="136"/>
    </row>
    <row r="29210" spans="79:79" ht="24" thickBot="1">
      <c r="CA29210" s="136"/>
    </row>
    <row r="29211" spans="79:79" ht="24" thickBot="1">
      <c r="CA29211" s="136"/>
    </row>
    <row r="29212" spans="79:79" ht="24" thickBot="1">
      <c r="CA29212" s="136"/>
    </row>
    <row r="29213" spans="79:79" ht="24" thickBot="1">
      <c r="CA29213" s="136"/>
    </row>
    <row r="29214" spans="79:79" ht="24" thickBot="1">
      <c r="CA29214" s="136"/>
    </row>
    <row r="29215" spans="79:79" ht="24" thickBot="1">
      <c r="CA29215" s="136"/>
    </row>
    <row r="29216" spans="79:79" ht="24" thickBot="1">
      <c r="CA29216" s="136"/>
    </row>
    <row r="29217" spans="79:79" ht="24" thickBot="1">
      <c r="CA29217" s="136"/>
    </row>
    <row r="29218" spans="79:79" ht="24" thickBot="1">
      <c r="CA29218" s="136"/>
    </row>
    <row r="29219" spans="79:79" ht="24" thickBot="1">
      <c r="CA29219" s="136"/>
    </row>
    <row r="29220" spans="79:79" ht="24" thickBot="1">
      <c r="CA29220" s="136"/>
    </row>
    <row r="29221" spans="79:79" ht="24" thickBot="1">
      <c r="CA29221" s="136"/>
    </row>
    <row r="29222" spans="79:79" ht="24" thickBot="1">
      <c r="CA29222" s="136"/>
    </row>
    <row r="29223" spans="79:79" ht="24" thickBot="1">
      <c r="CA29223" s="136"/>
    </row>
    <row r="29224" spans="79:79" ht="24" thickBot="1">
      <c r="CA29224" s="136"/>
    </row>
    <row r="29225" spans="79:79" ht="24" thickBot="1">
      <c r="CA29225" s="136"/>
    </row>
    <row r="29226" spans="79:79" ht="24" thickBot="1">
      <c r="CA29226" s="136"/>
    </row>
    <row r="29227" spans="79:79" ht="24" thickBot="1">
      <c r="CA29227" s="136"/>
    </row>
    <row r="29228" spans="79:79" ht="24" thickBot="1">
      <c r="CA29228" s="136"/>
    </row>
    <row r="29229" spans="79:79" ht="24" thickBot="1">
      <c r="CA29229" s="136"/>
    </row>
    <row r="29230" spans="79:79" ht="24" thickBot="1">
      <c r="CA29230" s="136"/>
    </row>
    <row r="29231" spans="79:79" ht="24" thickBot="1">
      <c r="CA29231" s="136"/>
    </row>
    <row r="29232" spans="79:79" ht="24" thickBot="1">
      <c r="CA29232" s="136"/>
    </row>
    <row r="29233" spans="79:79" ht="24" thickBot="1">
      <c r="CA29233" s="136"/>
    </row>
    <row r="29234" spans="79:79" ht="24" thickBot="1">
      <c r="CA29234" s="136"/>
    </row>
    <row r="29235" spans="79:79" ht="24" thickBot="1">
      <c r="CA29235" s="136"/>
    </row>
    <row r="29236" spans="79:79" ht="24" thickBot="1">
      <c r="CA29236" s="136"/>
    </row>
    <row r="29237" spans="79:79" ht="24" thickBot="1">
      <c r="CA29237" s="136"/>
    </row>
    <row r="29238" spans="79:79" ht="24" thickBot="1">
      <c r="CA29238" s="136"/>
    </row>
    <row r="29239" spans="79:79" ht="24" thickBot="1">
      <c r="CA29239" s="136"/>
    </row>
    <row r="29240" spans="79:79" ht="24" thickBot="1">
      <c r="CA29240" s="136"/>
    </row>
    <row r="29241" spans="79:79" ht="24" thickBot="1">
      <c r="CA29241" s="136"/>
    </row>
    <row r="29242" spans="79:79" ht="24" thickBot="1">
      <c r="CA29242" s="136"/>
    </row>
    <row r="29243" spans="79:79" ht="24" thickBot="1">
      <c r="CA29243" s="136"/>
    </row>
    <row r="29244" spans="79:79" ht="24" thickBot="1">
      <c r="CA29244" s="136"/>
    </row>
    <row r="29245" spans="79:79" ht="24" thickBot="1">
      <c r="CA29245" s="136"/>
    </row>
    <row r="29246" spans="79:79" ht="24" thickBot="1">
      <c r="CA29246" s="136"/>
    </row>
    <row r="29247" spans="79:79" ht="24" thickBot="1">
      <c r="CA29247" s="136"/>
    </row>
    <row r="29248" spans="79:79" ht="24" thickBot="1">
      <c r="CA29248" s="136"/>
    </row>
    <row r="29249" spans="79:79" ht="24" thickBot="1">
      <c r="CA29249" s="136"/>
    </row>
    <row r="29250" spans="79:79" ht="24" thickBot="1">
      <c r="CA29250" s="136"/>
    </row>
    <row r="29251" spans="79:79" ht="24" thickBot="1">
      <c r="CA29251" s="136"/>
    </row>
    <row r="29252" spans="79:79" ht="24" thickBot="1">
      <c r="CA29252" s="136"/>
    </row>
    <row r="29253" spans="79:79" ht="24" thickBot="1">
      <c r="CA29253" s="136"/>
    </row>
    <row r="29254" spans="79:79" ht="24" thickBot="1">
      <c r="CA29254" s="136"/>
    </row>
    <row r="29255" spans="79:79" ht="24" thickBot="1">
      <c r="CA29255" s="136"/>
    </row>
    <row r="29256" spans="79:79" ht="24" thickBot="1">
      <c r="CA29256" s="136"/>
    </row>
    <row r="29257" spans="79:79" ht="24" thickBot="1">
      <c r="CA29257" s="136"/>
    </row>
    <row r="29258" spans="79:79" ht="24" thickBot="1">
      <c r="CA29258" s="136"/>
    </row>
    <row r="29259" spans="79:79" ht="24" thickBot="1">
      <c r="CA29259" s="136"/>
    </row>
    <row r="29260" spans="79:79" ht="24" thickBot="1">
      <c r="CA29260" s="136"/>
    </row>
    <row r="29261" spans="79:79" ht="24" thickBot="1">
      <c r="CA29261" s="136"/>
    </row>
    <row r="29262" spans="79:79" ht="24" thickBot="1">
      <c r="CA29262" s="136"/>
    </row>
    <row r="29263" spans="79:79" ht="24" thickBot="1">
      <c r="CA29263" s="136"/>
    </row>
    <row r="29264" spans="79:79" ht="24" thickBot="1">
      <c r="CA29264" s="136"/>
    </row>
    <row r="29265" spans="79:79" ht="24" thickBot="1">
      <c r="CA29265" s="136"/>
    </row>
    <row r="29266" spans="79:79" ht="24" thickBot="1">
      <c r="CA29266" s="136"/>
    </row>
    <row r="29267" spans="79:79" ht="24" thickBot="1">
      <c r="CA29267" s="136"/>
    </row>
    <row r="29268" spans="79:79" ht="24" thickBot="1">
      <c r="CA29268" s="136"/>
    </row>
    <row r="29269" spans="79:79" ht="24" thickBot="1">
      <c r="CA29269" s="136"/>
    </row>
    <row r="29270" spans="79:79" ht="24" thickBot="1">
      <c r="CA29270" s="136"/>
    </row>
    <row r="29271" spans="79:79" ht="24" thickBot="1">
      <c r="CA29271" s="136"/>
    </row>
    <row r="29272" spans="79:79" ht="24" thickBot="1">
      <c r="CA29272" s="136"/>
    </row>
    <row r="29273" spans="79:79" ht="24" thickBot="1">
      <c r="CA29273" s="136"/>
    </row>
    <row r="29274" spans="79:79" ht="24" thickBot="1">
      <c r="CA29274" s="136"/>
    </row>
    <row r="29275" spans="79:79" ht="24" thickBot="1">
      <c r="CA29275" s="136"/>
    </row>
    <row r="29276" spans="79:79" ht="24" thickBot="1">
      <c r="CA29276" s="136"/>
    </row>
    <row r="29277" spans="79:79" ht="24" thickBot="1">
      <c r="CA29277" s="136"/>
    </row>
    <row r="29278" spans="79:79" ht="24" thickBot="1">
      <c r="CA29278" s="136"/>
    </row>
    <row r="29279" spans="79:79" ht="24" thickBot="1">
      <c r="CA29279" s="136"/>
    </row>
    <row r="29280" spans="79:79" ht="24" thickBot="1">
      <c r="CA29280" s="136"/>
    </row>
    <row r="29281" spans="79:79" ht="24" thickBot="1">
      <c r="CA29281" s="136"/>
    </row>
    <row r="29282" spans="79:79" ht="24" thickBot="1">
      <c r="CA29282" s="136"/>
    </row>
    <row r="29283" spans="79:79" ht="24" thickBot="1">
      <c r="CA29283" s="136"/>
    </row>
    <row r="29284" spans="79:79" ht="24" thickBot="1">
      <c r="CA29284" s="136"/>
    </row>
    <row r="29285" spans="79:79" ht="24" thickBot="1">
      <c r="CA29285" s="136"/>
    </row>
    <row r="29286" spans="79:79" ht="24" thickBot="1">
      <c r="CA29286" s="136"/>
    </row>
    <row r="29287" spans="79:79" ht="24" thickBot="1">
      <c r="CA29287" s="136"/>
    </row>
    <row r="29288" spans="79:79" ht="24" thickBot="1">
      <c r="CA29288" s="136"/>
    </row>
    <row r="29289" spans="79:79" ht="24" thickBot="1">
      <c r="CA29289" s="136"/>
    </row>
    <row r="29290" spans="79:79" ht="24" thickBot="1">
      <c r="CA29290" s="136"/>
    </row>
    <row r="29291" spans="79:79" ht="24" thickBot="1">
      <c r="CA29291" s="136"/>
    </row>
    <row r="29292" spans="79:79" ht="24" thickBot="1">
      <c r="CA29292" s="136"/>
    </row>
    <row r="29293" spans="79:79" ht="24" thickBot="1">
      <c r="CA29293" s="136"/>
    </row>
    <row r="29294" spans="79:79" ht="24" thickBot="1">
      <c r="CA29294" s="136"/>
    </row>
    <row r="29295" spans="79:79" ht="24" thickBot="1">
      <c r="CA29295" s="136"/>
    </row>
    <row r="29296" spans="79:79" ht="24" thickBot="1">
      <c r="CA29296" s="136"/>
    </row>
    <row r="29297" spans="79:79" ht="24" thickBot="1">
      <c r="CA29297" s="136"/>
    </row>
    <row r="29298" spans="79:79" ht="24" thickBot="1">
      <c r="CA29298" s="136"/>
    </row>
    <row r="29299" spans="79:79" ht="24" thickBot="1">
      <c r="CA29299" s="136"/>
    </row>
    <row r="29300" spans="79:79" ht="24" thickBot="1">
      <c r="CA29300" s="136"/>
    </row>
    <row r="29301" spans="79:79" ht="24" thickBot="1">
      <c r="CA29301" s="136"/>
    </row>
    <row r="29302" spans="79:79" ht="24" thickBot="1">
      <c r="CA29302" s="136"/>
    </row>
    <row r="29303" spans="79:79" ht="24" thickBot="1">
      <c r="CA29303" s="136"/>
    </row>
    <row r="29304" spans="79:79" ht="24" thickBot="1">
      <c r="CA29304" s="136"/>
    </row>
    <row r="29305" spans="79:79" ht="24" thickBot="1">
      <c r="CA29305" s="136"/>
    </row>
    <row r="29306" spans="79:79" ht="24" thickBot="1">
      <c r="CA29306" s="136"/>
    </row>
    <row r="29307" spans="79:79" ht="24" thickBot="1">
      <c r="CA29307" s="136"/>
    </row>
    <row r="29308" spans="79:79" ht="24" thickBot="1">
      <c r="CA29308" s="136"/>
    </row>
    <row r="29309" spans="79:79" ht="24" thickBot="1">
      <c r="CA29309" s="136"/>
    </row>
    <row r="29310" spans="79:79" ht="24" thickBot="1">
      <c r="CA29310" s="136"/>
    </row>
    <row r="29311" spans="79:79" ht="24" thickBot="1">
      <c r="CA29311" s="136"/>
    </row>
    <row r="29312" spans="79:79" ht="24" thickBot="1">
      <c r="CA29312" s="136"/>
    </row>
    <row r="29313" spans="79:79" ht="24" thickBot="1">
      <c r="CA29313" s="136"/>
    </row>
    <row r="29314" spans="79:79" ht="24" thickBot="1">
      <c r="CA29314" s="136"/>
    </row>
    <row r="29315" spans="79:79" ht="24" thickBot="1">
      <c r="CA29315" s="136"/>
    </row>
    <row r="29316" spans="79:79" ht="24" thickBot="1">
      <c r="CA29316" s="136"/>
    </row>
    <row r="29317" spans="79:79" ht="24" thickBot="1">
      <c r="CA29317" s="136"/>
    </row>
    <row r="29318" spans="79:79" ht="24" thickBot="1">
      <c r="CA29318" s="136"/>
    </row>
    <row r="29319" spans="79:79" ht="24" thickBot="1">
      <c r="CA29319" s="136"/>
    </row>
    <row r="29320" spans="79:79" ht="24" thickBot="1">
      <c r="CA29320" s="136"/>
    </row>
    <row r="29321" spans="79:79" ht="24" thickBot="1">
      <c r="CA29321" s="136"/>
    </row>
    <row r="29322" spans="79:79" ht="24" thickBot="1">
      <c r="CA29322" s="136"/>
    </row>
    <row r="29323" spans="79:79" ht="24" thickBot="1">
      <c r="CA29323" s="136"/>
    </row>
    <row r="29324" spans="79:79" ht="24" thickBot="1">
      <c r="CA29324" s="136"/>
    </row>
    <row r="29325" spans="79:79" ht="24" thickBot="1">
      <c r="CA29325" s="136"/>
    </row>
    <row r="29326" spans="79:79" ht="24" thickBot="1">
      <c r="CA29326" s="136"/>
    </row>
    <row r="29327" spans="79:79" ht="24" thickBot="1">
      <c r="CA29327" s="136"/>
    </row>
    <row r="29328" spans="79:79" ht="24" thickBot="1">
      <c r="CA29328" s="136"/>
    </row>
    <row r="29329" spans="79:79" ht="24" thickBot="1">
      <c r="CA29329" s="136"/>
    </row>
    <row r="29330" spans="79:79" ht="24" thickBot="1">
      <c r="CA29330" s="136"/>
    </row>
    <row r="29331" spans="79:79" ht="24" thickBot="1">
      <c r="CA29331" s="136"/>
    </row>
    <row r="29332" spans="79:79" ht="24" thickBot="1">
      <c r="CA29332" s="136"/>
    </row>
    <row r="29333" spans="79:79" ht="24" thickBot="1">
      <c r="CA29333" s="136"/>
    </row>
    <row r="29334" spans="79:79" ht="24" thickBot="1">
      <c r="CA29334" s="136"/>
    </row>
    <row r="29335" spans="79:79" ht="24" thickBot="1">
      <c r="CA29335" s="136"/>
    </row>
    <row r="29336" spans="79:79" ht="24" thickBot="1">
      <c r="CA29336" s="136"/>
    </row>
    <row r="29337" spans="79:79" ht="24" thickBot="1">
      <c r="CA29337" s="136"/>
    </row>
    <row r="29338" spans="79:79" ht="24" thickBot="1">
      <c r="CA29338" s="136"/>
    </row>
    <row r="29339" spans="79:79" ht="24" thickBot="1">
      <c r="CA29339" s="136"/>
    </row>
    <row r="29340" spans="79:79" ht="24" thickBot="1">
      <c r="CA29340" s="136"/>
    </row>
    <row r="29341" spans="79:79" ht="24" thickBot="1">
      <c r="CA29341" s="136"/>
    </row>
    <row r="29342" spans="79:79" ht="24" thickBot="1">
      <c r="CA29342" s="136"/>
    </row>
    <row r="29343" spans="79:79" ht="24" thickBot="1">
      <c r="CA29343" s="136"/>
    </row>
    <row r="29344" spans="79:79" ht="24" thickBot="1">
      <c r="CA29344" s="136"/>
    </row>
    <row r="29345" spans="79:79" ht="24" thickBot="1">
      <c r="CA29345" s="136"/>
    </row>
    <row r="29346" spans="79:79" ht="24" thickBot="1">
      <c r="CA29346" s="136"/>
    </row>
    <row r="29347" spans="79:79" ht="24" thickBot="1">
      <c r="CA29347" s="136"/>
    </row>
    <row r="29348" spans="79:79" ht="24" thickBot="1">
      <c r="CA29348" s="136"/>
    </row>
    <row r="29349" spans="79:79" ht="24" thickBot="1">
      <c r="CA29349" s="136"/>
    </row>
    <row r="29350" spans="79:79" ht="24" thickBot="1">
      <c r="CA29350" s="136"/>
    </row>
    <row r="29351" spans="79:79" ht="24" thickBot="1">
      <c r="CA29351" s="136"/>
    </row>
    <row r="29352" spans="79:79" ht="24" thickBot="1">
      <c r="CA29352" s="136"/>
    </row>
    <row r="29353" spans="79:79" ht="24" thickBot="1">
      <c r="CA29353" s="136"/>
    </row>
    <row r="29354" spans="79:79" ht="24" thickBot="1">
      <c r="CA29354" s="136"/>
    </row>
    <row r="29355" spans="79:79" ht="24" thickBot="1">
      <c r="CA29355" s="136"/>
    </row>
    <row r="29356" spans="79:79" ht="24" thickBot="1">
      <c r="CA29356" s="136"/>
    </row>
    <row r="29357" spans="79:79" ht="24" thickBot="1">
      <c r="CA29357" s="136"/>
    </row>
    <row r="29358" spans="79:79" ht="24" thickBot="1">
      <c r="CA29358" s="136"/>
    </row>
    <row r="29359" spans="79:79" ht="24" thickBot="1">
      <c r="CA29359" s="136"/>
    </row>
    <row r="29360" spans="79:79" ht="24" thickBot="1">
      <c r="CA29360" s="136"/>
    </row>
    <row r="29361" spans="79:79" ht="24" thickBot="1">
      <c r="CA29361" s="136"/>
    </row>
    <row r="29362" spans="79:79" ht="24" thickBot="1">
      <c r="CA29362" s="136"/>
    </row>
    <row r="29363" spans="79:79" ht="24" thickBot="1">
      <c r="CA29363" s="136"/>
    </row>
    <row r="29364" spans="79:79" ht="24" thickBot="1">
      <c r="CA29364" s="136"/>
    </row>
    <row r="29365" spans="79:79" ht="24" thickBot="1">
      <c r="CA29365" s="136"/>
    </row>
    <row r="29366" spans="79:79" ht="24" thickBot="1">
      <c r="CA29366" s="136"/>
    </row>
    <row r="29367" spans="79:79" ht="24" thickBot="1">
      <c r="CA29367" s="136"/>
    </row>
    <row r="29368" spans="79:79" ht="24" thickBot="1">
      <c r="CA29368" s="136"/>
    </row>
    <row r="29369" spans="79:79" ht="24" thickBot="1">
      <c r="CA29369" s="136"/>
    </row>
    <row r="29370" spans="79:79" ht="24" thickBot="1">
      <c r="CA29370" s="136"/>
    </row>
    <row r="29371" spans="79:79" ht="24" thickBot="1">
      <c r="CA29371" s="136"/>
    </row>
    <row r="29372" spans="79:79" ht="24" thickBot="1">
      <c r="CA29372" s="136"/>
    </row>
    <row r="29373" spans="79:79" ht="24" thickBot="1">
      <c r="CA29373" s="136"/>
    </row>
    <row r="29374" spans="79:79" ht="24" thickBot="1">
      <c r="CA29374" s="136"/>
    </row>
    <row r="29375" spans="79:79" ht="24" thickBot="1">
      <c r="CA29375" s="136"/>
    </row>
    <row r="29376" spans="79:79" ht="24" thickBot="1">
      <c r="CA29376" s="136"/>
    </row>
    <row r="29377" spans="79:79" ht="24" thickBot="1">
      <c r="CA29377" s="136"/>
    </row>
    <row r="29378" spans="79:79" ht="24" thickBot="1">
      <c r="CA29378" s="136"/>
    </row>
    <row r="29379" spans="79:79" ht="24" thickBot="1">
      <c r="CA29379" s="136"/>
    </row>
    <row r="29380" spans="79:79" ht="24" thickBot="1">
      <c r="CA29380" s="136"/>
    </row>
    <row r="29381" spans="79:79" ht="24" thickBot="1">
      <c r="CA29381" s="136"/>
    </row>
    <row r="29382" spans="79:79" ht="24" thickBot="1">
      <c r="CA29382" s="136"/>
    </row>
    <row r="29383" spans="79:79" ht="24" thickBot="1">
      <c r="CA29383" s="136"/>
    </row>
    <row r="29384" spans="79:79" ht="24" thickBot="1">
      <c r="CA29384" s="136"/>
    </row>
    <row r="29385" spans="79:79" ht="24" thickBot="1">
      <c r="CA29385" s="136"/>
    </row>
    <row r="29386" spans="79:79" ht="24" thickBot="1">
      <c r="CA29386" s="136"/>
    </row>
    <row r="29387" spans="79:79" ht="24" thickBot="1">
      <c r="CA29387" s="136"/>
    </row>
    <row r="29388" spans="79:79" ht="24" thickBot="1">
      <c r="CA29388" s="136"/>
    </row>
    <row r="29389" spans="79:79" ht="24" thickBot="1">
      <c r="CA29389" s="136"/>
    </row>
    <row r="29390" spans="79:79" ht="24" thickBot="1">
      <c r="CA29390" s="136"/>
    </row>
    <row r="29391" spans="79:79" ht="24" thickBot="1">
      <c r="CA29391" s="136"/>
    </row>
    <row r="29392" spans="79:79" ht="24" thickBot="1">
      <c r="CA29392" s="136"/>
    </row>
    <row r="29393" spans="79:79" ht="24" thickBot="1">
      <c r="CA29393" s="136"/>
    </row>
    <row r="29394" spans="79:79" ht="24" thickBot="1">
      <c r="CA29394" s="136"/>
    </row>
    <row r="29395" spans="79:79" ht="24" thickBot="1">
      <c r="CA29395" s="136"/>
    </row>
    <row r="29396" spans="79:79" ht="24" thickBot="1">
      <c r="CA29396" s="136"/>
    </row>
    <row r="29397" spans="79:79" ht="24" thickBot="1">
      <c r="CA29397" s="136"/>
    </row>
    <row r="29398" spans="79:79" ht="24" thickBot="1">
      <c r="CA29398" s="136"/>
    </row>
    <row r="29399" spans="79:79" ht="24" thickBot="1">
      <c r="CA29399" s="136"/>
    </row>
    <row r="29400" spans="79:79" ht="24" thickBot="1">
      <c r="CA29400" s="136"/>
    </row>
    <row r="29401" spans="79:79" ht="24" thickBot="1">
      <c r="CA29401" s="136"/>
    </row>
    <row r="29402" spans="79:79" ht="24" thickBot="1">
      <c r="CA29402" s="136"/>
    </row>
    <row r="29403" spans="79:79" ht="24" thickBot="1">
      <c r="CA29403" s="136"/>
    </row>
    <row r="29404" spans="79:79" ht="24" thickBot="1">
      <c r="CA29404" s="136"/>
    </row>
    <row r="29405" spans="79:79" ht="24" thickBot="1">
      <c r="CA29405" s="136"/>
    </row>
    <row r="29406" spans="79:79" ht="24" thickBot="1">
      <c r="CA29406" s="136"/>
    </row>
    <row r="29407" spans="79:79" ht="24" thickBot="1">
      <c r="CA29407" s="136"/>
    </row>
    <row r="29408" spans="79:79" ht="24" thickBot="1">
      <c r="CA29408" s="136"/>
    </row>
    <row r="29409" spans="79:79" ht="24" thickBot="1">
      <c r="CA29409" s="136"/>
    </row>
    <row r="29410" spans="79:79" ht="24" thickBot="1">
      <c r="CA29410" s="136"/>
    </row>
    <row r="29411" spans="79:79" ht="24" thickBot="1">
      <c r="CA29411" s="136"/>
    </row>
    <row r="29412" spans="79:79" ht="24" thickBot="1">
      <c r="CA29412" s="136"/>
    </row>
    <row r="29413" spans="79:79" ht="24" thickBot="1">
      <c r="CA29413" s="136"/>
    </row>
    <row r="29414" spans="79:79" ht="24" thickBot="1">
      <c r="CA29414" s="136"/>
    </row>
    <row r="29415" spans="79:79" ht="24" thickBot="1">
      <c r="CA29415" s="136"/>
    </row>
    <row r="29416" spans="79:79" ht="24" thickBot="1">
      <c r="CA29416" s="136"/>
    </row>
    <row r="29417" spans="79:79" ht="24" thickBot="1">
      <c r="CA29417" s="136"/>
    </row>
    <row r="29418" spans="79:79" ht="24" thickBot="1">
      <c r="CA29418" s="136"/>
    </row>
    <row r="29419" spans="79:79" ht="24" thickBot="1">
      <c r="CA29419" s="136"/>
    </row>
    <row r="29420" spans="79:79" ht="24" thickBot="1">
      <c r="CA29420" s="136"/>
    </row>
    <row r="29421" spans="79:79" ht="24" thickBot="1">
      <c r="CA29421" s="136"/>
    </row>
    <row r="29422" spans="79:79" ht="24" thickBot="1">
      <c r="CA29422" s="136"/>
    </row>
    <row r="29423" spans="79:79" ht="24" thickBot="1">
      <c r="CA29423" s="136"/>
    </row>
    <row r="29424" spans="79:79" ht="24" thickBot="1">
      <c r="CA29424" s="136"/>
    </row>
    <row r="29425" spans="79:79" ht="24" thickBot="1">
      <c r="CA29425" s="136"/>
    </row>
    <row r="29426" spans="79:79" ht="24" thickBot="1">
      <c r="CA29426" s="136"/>
    </row>
    <row r="29427" spans="79:79" ht="24" thickBot="1">
      <c r="CA29427" s="136"/>
    </row>
    <row r="29428" spans="79:79" ht="24" thickBot="1">
      <c r="CA29428" s="136"/>
    </row>
    <row r="29429" spans="79:79" ht="24" thickBot="1">
      <c r="CA29429" s="136"/>
    </row>
    <row r="29430" spans="79:79" ht="24" thickBot="1">
      <c r="CA29430" s="136"/>
    </row>
    <row r="29431" spans="79:79" ht="24" thickBot="1">
      <c r="CA29431" s="136"/>
    </row>
    <row r="29432" spans="79:79" ht="24" thickBot="1">
      <c r="CA29432" s="136"/>
    </row>
    <row r="29433" spans="79:79" ht="24" thickBot="1">
      <c r="CA29433" s="136"/>
    </row>
    <row r="29434" spans="79:79" ht="24" thickBot="1">
      <c r="CA29434" s="136"/>
    </row>
    <row r="29435" spans="79:79" ht="24" thickBot="1">
      <c r="CA29435" s="136"/>
    </row>
    <row r="29436" spans="79:79" ht="24" thickBot="1">
      <c r="CA29436" s="136"/>
    </row>
    <row r="29437" spans="79:79" ht="24" thickBot="1">
      <c r="CA29437" s="136"/>
    </row>
    <row r="29438" spans="79:79" ht="24" thickBot="1">
      <c r="CA29438" s="136"/>
    </row>
    <row r="29439" spans="79:79" ht="24" thickBot="1">
      <c r="CA29439" s="136"/>
    </row>
    <row r="29440" spans="79:79" ht="24" thickBot="1">
      <c r="CA29440" s="136"/>
    </row>
    <row r="29441" spans="79:79" ht="24" thickBot="1">
      <c r="CA29441" s="136"/>
    </row>
    <row r="29442" spans="79:79" ht="24" thickBot="1">
      <c r="CA29442" s="136"/>
    </row>
    <row r="29443" spans="79:79" ht="24" thickBot="1">
      <c r="CA29443" s="136"/>
    </row>
    <row r="29444" spans="79:79" ht="24" thickBot="1">
      <c r="CA29444" s="136"/>
    </row>
    <row r="29445" spans="79:79" ht="24" thickBot="1">
      <c r="CA29445" s="136"/>
    </row>
    <row r="29446" spans="79:79" ht="24" thickBot="1">
      <c r="CA29446" s="136"/>
    </row>
    <row r="29447" spans="79:79" ht="24" thickBot="1">
      <c r="CA29447" s="136"/>
    </row>
    <row r="29448" spans="79:79" ht="24" thickBot="1">
      <c r="CA29448" s="136"/>
    </row>
    <row r="29449" spans="79:79" ht="24" thickBot="1">
      <c r="CA29449" s="136"/>
    </row>
    <row r="29450" spans="79:79" ht="24" thickBot="1">
      <c r="CA29450" s="136"/>
    </row>
    <row r="29451" spans="79:79" ht="24" thickBot="1">
      <c r="CA29451" s="136"/>
    </row>
    <row r="29452" spans="79:79" ht="24" thickBot="1">
      <c r="CA29452" s="136"/>
    </row>
    <row r="29453" spans="79:79" ht="24" thickBot="1">
      <c r="CA29453" s="136"/>
    </row>
    <row r="29454" spans="79:79" ht="24" thickBot="1">
      <c r="CA29454" s="136"/>
    </row>
    <row r="29455" spans="79:79" ht="24" thickBot="1">
      <c r="CA29455" s="136"/>
    </row>
    <row r="29456" spans="79:79" ht="24" thickBot="1">
      <c r="CA29456" s="136"/>
    </row>
    <row r="29457" spans="79:79" ht="24" thickBot="1">
      <c r="CA29457" s="136"/>
    </row>
    <row r="29458" spans="79:79" ht="24" thickBot="1">
      <c r="CA29458" s="136"/>
    </row>
    <row r="29459" spans="79:79" ht="24" thickBot="1">
      <c r="CA29459" s="136"/>
    </row>
    <row r="29460" spans="79:79" ht="24" thickBot="1">
      <c r="CA29460" s="136"/>
    </row>
    <row r="29461" spans="79:79" ht="24" thickBot="1">
      <c r="CA29461" s="136"/>
    </row>
    <row r="29462" spans="79:79" ht="24" thickBot="1">
      <c r="CA29462" s="136"/>
    </row>
    <row r="29463" spans="79:79" ht="24" thickBot="1">
      <c r="CA29463" s="136"/>
    </row>
    <row r="29464" spans="79:79" ht="24" thickBot="1">
      <c r="CA29464" s="136"/>
    </row>
    <row r="29465" spans="79:79" ht="24" thickBot="1">
      <c r="CA29465" s="136"/>
    </row>
    <row r="29466" spans="79:79" ht="24" thickBot="1">
      <c r="CA29466" s="136"/>
    </row>
    <row r="29467" spans="79:79" ht="24" thickBot="1">
      <c r="CA29467" s="136"/>
    </row>
    <row r="29468" spans="79:79" ht="24" thickBot="1">
      <c r="CA29468" s="136"/>
    </row>
    <row r="29469" spans="79:79" ht="24" thickBot="1">
      <c r="CA29469" s="136"/>
    </row>
    <row r="29470" spans="79:79" ht="24" thickBot="1">
      <c r="CA29470" s="136"/>
    </row>
    <row r="29471" spans="79:79" ht="24" thickBot="1">
      <c r="CA29471" s="136"/>
    </row>
    <row r="29472" spans="79:79" ht="24" thickBot="1">
      <c r="CA29472" s="136"/>
    </row>
    <row r="29473" spans="79:79" ht="24" thickBot="1">
      <c r="CA29473" s="136"/>
    </row>
    <row r="29474" spans="79:79" ht="24" thickBot="1">
      <c r="CA29474" s="136"/>
    </row>
    <row r="29475" spans="79:79" ht="24" thickBot="1">
      <c r="CA29475" s="136"/>
    </row>
    <row r="29476" spans="79:79" ht="24" thickBot="1">
      <c r="CA29476" s="136"/>
    </row>
    <row r="29477" spans="79:79" ht="24" thickBot="1">
      <c r="CA29477" s="136"/>
    </row>
    <row r="29478" spans="79:79" ht="24" thickBot="1">
      <c r="CA29478" s="136"/>
    </row>
    <row r="29479" spans="79:79" ht="24" thickBot="1">
      <c r="CA29479" s="136"/>
    </row>
    <row r="29480" spans="79:79" ht="24" thickBot="1">
      <c r="CA29480" s="136"/>
    </row>
    <row r="29481" spans="79:79" ht="24" thickBot="1">
      <c r="CA29481" s="136"/>
    </row>
    <row r="29482" spans="79:79" ht="24" thickBot="1">
      <c r="CA29482" s="136"/>
    </row>
    <row r="29483" spans="79:79" ht="24" thickBot="1">
      <c r="CA29483" s="136"/>
    </row>
    <row r="29484" spans="79:79" ht="24" thickBot="1">
      <c r="CA29484" s="136"/>
    </row>
    <row r="29485" spans="79:79" ht="24" thickBot="1">
      <c r="CA29485" s="136"/>
    </row>
    <row r="29486" spans="79:79" ht="24" thickBot="1">
      <c r="CA29486" s="136"/>
    </row>
    <row r="29487" spans="79:79" ht="24" thickBot="1">
      <c r="CA29487" s="136"/>
    </row>
    <row r="29488" spans="79:79" ht="24" thickBot="1">
      <c r="CA29488" s="136"/>
    </row>
    <row r="29489" spans="79:79" ht="24" thickBot="1">
      <c r="CA29489" s="136"/>
    </row>
    <row r="29490" spans="79:79" ht="24" thickBot="1">
      <c r="CA29490" s="136"/>
    </row>
    <row r="29491" spans="79:79" ht="24" thickBot="1">
      <c r="CA29491" s="136"/>
    </row>
    <row r="29492" spans="79:79" ht="24" thickBot="1">
      <c r="CA29492" s="136"/>
    </row>
    <row r="29493" spans="79:79" ht="24" thickBot="1">
      <c r="CA29493" s="136"/>
    </row>
    <row r="29494" spans="79:79" ht="24" thickBot="1">
      <c r="CA29494" s="136"/>
    </row>
    <row r="29495" spans="79:79" ht="24" thickBot="1">
      <c r="CA29495" s="136"/>
    </row>
    <row r="29496" spans="79:79" ht="24" thickBot="1">
      <c r="CA29496" s="136"/>
    </row>
    <row r="29497" spans="79:79" ht="24" thickBot="1">
      <c r="CA29497" s="136"/>
    </row>
    <row r="29498" spans="79:79" ht="24" thickBot="1">
      <c r="CA29498" s="136"/>
    </row>
    <row r="29499" spans="79:79" ht="24" thickBot="1">
      <c r="CA29499" s="136"/>
    </row>
    <row r="29500" spans="79:79" ht="24" thickBot="1">
      <c r="CA29500" s="136"/>
    </row>
    <row r="29501" spans="79:79" ht="24" thickBot="1">
      <c r="CA29501" s="136"/>
    </row>
    <row r="29502" spans="79:79" ht="24" thickBot="1">
      <c r="CA29502" s="136"/>
    </row>
    <row r="29503" spans="79:79" ht="24" thickBot="1">
      <c r="CA29503" s="136"/>
    </row>
    <row r="29504" spans="79:79" ht="24" thickBot="1">
      <c r="CA29504" s="136"/>
    </row>
    <row r="29505" spans="79:79" ht="24" thickBot="1">
      <c r="CA29505" s="136"/>
    </row>
    <row r="29506" spans="79:79" ht="24" thickBot="1">
      <c r="CA29506" s="136"/>
    </row>
    <row r="29507" spans="79:79" ht="24" thickBot="1">
      <c r="CA29507" s="136"/>
    </row>
    <row r="29508" spans="79:79" ht="24" thickBot="1">
      <c r="CA29508" s="136"/>
    </row>
    <row r="29509" spans="79:79" ht="24" thickBot="1">
      <c r="CA29509" s="136"/>
    </row>
    <row r="29510" spans="79:79" ht="24" thickBot="1">
      <c r="CA29510" s="136"/>
    </row>
    <row r="29511" spans="79:79" ht="24" thickBot="1">
      <c r="CA29511" s="136"/>
    </row>
    <row r="29512" spans="79:79" ht="24" thickBot="1">
      <c r="CA29512" s="136"/>
    </row>
    <row r="29513" spans="79:79" ht="24" thickBot="1">
      <c r="CA29513" s="136"/>
    </row>
    <row r="29514" spans="79:79" ht="24" thickBot="1">
      <c r="CA29514" s="136"/>
    </row>
    <row r="29515" spans="79:79" ht="24" thickBot="1">
      <c r="CA29515" s="136"/>
    </row>
    <row r="29516" spans="79:79" ht="24" thickBot="1">
      <c r="CA29516" s="136"/>
    </row>
    <row r="29517" spans="79:79" ht="24" thickBot="1">
      <c r="CA29517" s="136"/>
    </row>
    <row r="29518" spans="79:79" ht="24" thickBot="1">
      <c r="CA29518" s="136"/>
    </row>
    <row r="29519" spans="79:79" ht="24" thickBot="1">
      <c r="CA29519" s="136"/>
    </row>
    <row r="29520" spans="79:79" ht="24" thickBot="1">
      <c r="CA29520" s="136"/>
    </row>
    <row r="29521" spans="79:79" ht="24" thickBot="1">
      <c r="CA29521" s="136"/>
    </row>
    <row r="29522" spans="79:79" ht="24" thickBot="1">
      <c r="CA29522" s="136"/>
    </row>
    <row r="29523" spans="79:79" ht="24" thickBot="1">
      <c r="CA29523" s="136"/>
    </row>
    <row r="29524" spans="79:79" ht="24" thickBot="1">
      <c r="CA29524" s="136"/>
    </row>
    <row r="29525" spans="79:79" ht="24" thickBot="1">
      <c r="CA29525" s="136"/>
    </row>
    <row r="29526" spans="79:79" ht="24" thickBot="1">
      <c r="CA29526" s="136"/>
    </row>
    <row r="29527" spans="79:79" ht="24" thickBot="1">
      <c r="CA29527" s="136"/>
    </row>
    <row r="29528" spans="79:79" ht="24" thickBot="1">
      <c r="CA29528" s="136"/>
    </row>
    <row r="29529" spans="79:79" ht="24" thickBot="1">
      <c r="CA29529" s="136"/>
    </row>
    <row r="29530" spans="79:79" ht="24" thickBot="1">
      <c r="CA29530" s="136"/>
    </row>
    <row r="29531" spans="79:79" ht="24" thickBot="1">
      <c r="CA29531" s="136"/>
    </row>
    <row r="29532" spans="79:79" ht="24" thickBot="1">
      <c r="CA29532" s="136"/>
    </row>
    <row r="29533" spans="79:79" ht="24" thickBot="1">
      <c r="CA29533" s="136"/>
    </row>
    <row r="29534" spans="79:79" ht="24" thickBot="1">
      <c r="CA29534" s="136"/>
    </row>
    <row r="29535" spans="79:79" ht="24" thickBot="1">
      <c r="CA29535" s="136"/>
    </row>
    <row r="29536" spans="79:79" ht="24" thickBot="1">
      <c r="CA29536" s="136"/>
    </row>
    <row r="29537" spans="79:79" ht="24" thickBot="1">
      <c r="CA29537" s="136"/>
    </row>
    <row r="29538" spans="79:79" ht="24" thickBot="1">
      <c r="CA29538" s="136"/>
    </row>
    <row r="29539" spans="79:79" ht="24" thickBot="1">
      <c r="CA29539" s="136"/>
    </row>
    <row r="29540" spans="79:79" ht="24" thickBot="1">
      <c r="CA29540" s="136"/>
    </row>
    <row r="29541" spans="79:79" ht="24" thickBot="1">
      <c r="CA29541" s="136"/>
    </row>
    <row r="29542" spans="79:79" ht="24" thickBot="1">
      <c r="CA29542" s="136"/>
    </row>
    <row r="29543" spans="79:79" ht="24" thickBot="1">
      <c r="CA29543" s="136"/>
    </row>
    <row r="29544" spans="79:79" ht="24" thickBot="1">
      <c r="CA29544" s="136"/>
    </row>
    <row r="29545" spans="79:79" ht="24" thickBot="1">
      <c r="CA29545" s="136"/>
    </row>
    <row r="29546" spans="79:79" ht="24" thickBot="1">
      <c r="CA29546" s="136"/>
    </row>
    <row r="29547" spans="79:79" ht="24" thickBot="1">
      <c r="CA29547" s="136"/>
    </row>
    <row r="29548" spans="79:79" ht="24" thickBot="1">
      <c r="CA29548" s="136"/>
    </row>
    <row r="29549" spans="79:79" ht="24" thickBot="1">
      <c r="CA29549" s="136"/>
    </row>
    <row r="29550" spans="79:79" ht="24" thickBot="1">
      <c r="CA29550" s="136"/>
    </row>
    <row r="29551" spans="79:79" ht="24" thickBot="1">
      <c r="CA29551" s="136"/>
    </row>
    <row r="29552" spans="79:79" ht="24" thickBot="1">
      <c r="CA29552" s="136"/>
    </row>
    <row r="29553" spans="79:79" ht="24" thickBot="1">
      <c r="CA29553" s="136"/>
    </row>
    <row r="29554" spans="79:79" ht="24" thickBot="1">
      <c r="CA29554" s="136"/>
    </row>
    <row r="29555" spans="79:79" ht="24" thickBot="1">
      <c r="CA29555" s="136"/>
    </row>
    <row r="29556" spans="79:79" ht="24" thickBot="1">
      <c r="CA29556" s="136"/>
    </row>
    <row r="29557" spans="79:79" ht="24" thickBot="1">
      <c r="CA29557" s="136"/>
    </row>
    <row r="29558" spans="79:79" ht="24" thickBot="1">
      <c r="CA29558" s="136"/>
    </row>
    <row r="29559" spans="79:79" ht="24" thickBot="1">
      <c r="CA29559" s="136"/>
    </row>
    <row r="29560" spans="79:79" ht="24" thickBot="1">
      <c r="CA29560" s="136"/>
    </row>
    <row r="29561" spans="79:79" ht="24" thickBot="1">
      <c r="CA29561" s="136"/>
    </row>
    <row r="29562" spans="79:79" ht="24" thickBot="1">
      <c r="CA29562" s="136"/>
    </row>
    <row r="29563" spans="79:79" ht="24" thickBot="1">
      <c r="CA29563" s="136"/>
    </row>
    <row r="29564" spans="79:79" ht="24" thickBot="1">
      <c r="CA29564" s="136"/>
    </row>
    <row r="29565" spans="79:79" ht="24" thickBot="1">
      <c r="CA29565" s="136"/>
    </row>
    <row r="29566" spans="79:79" ht="24" thickBot="1">
      <c r="CA29566" s="136"/>
    </row>
    <row r="29567" spans="79:79" ht="24" thickBot="1">
      <c r="CA29567" s="136"/>
    </row>
    <row r="29568" spans="79:79" ht="24" thickBot="1">
      <c r="CA29568" s="136"/>
    </row>
    <row r="29569" spans="79:79" ht="24" thickBot="1">
      <c r="CA29569" s="136"/>
    </row>
    <row r="29570" spans="79:79" ht="24" thickBot="1">
      <c r="CA29570" s="136"/>
    </row>
    <row r="29571" spans="79:79" ht="24" thickBot="1">
      <c r="CA29571" s="136"/>
    </row>
    <row r="29572" spans="79:79" ht="24" thickBot="1">
      <c r="CA29572" s="136"/>
    </row>
    <row r="29573" spans="79:79" ht="24" thickBot="1">
      <c r="CA29573" s="136"/>
    </row>
    <row r="29574" spans="79:79" ht="24" thickBot="1">
      <c r="CA29574" s="136"/>
    </row>
    <row r="29575" spans="79:79" ht="24" thickBot="1">
      <c r="CA29575" s="136"/>
    </row>
    <row r="29576" spans="79:79" ht="24" thickBot="1">
      <c r="CA29576" s="136"/>
    </row>
    <row r="29577" spans="79:79" ht="24" thickBot="1">
      <c r="CA29577" s="136"/>
    </row>
    <row r="29578" spans="79:79" ht="24" thickBot="1">
      <c r="CA29578" s="136"/>
    </row>
    <row r="29579" spans="79:79" ht="24" thickBot="1">
      <c r="CA29579" s="136"/>
    </row>
    <row r="29580" spans="79:79" ht="24" thickBot="1">
      <c r="CA29580" s="136"/>
    </row>
    <row r="29581" spans="79:79" ht="24" thickBot="1">
      <c r="CA29581" s="136"/>
    </row>
    <row r="29582" spans="79:79" ht="24" thickBot="1">
      <c r="CA29582" s="136"/>
    </row>
    <row r="29583" spans="79:79" ht="24" thickBot="1">
      <c r="CA29583" s="136"/>
    </row>
    <row r="29584" spans="79:79" ht="24" thickBot="1">
      <c r="CA29584" s="136"/>
    </row>
    <row r="29585" spans="79:79" ht="24" thickBot="1">
      <c r="CA29585" s="136"/>
    </row>
    <row r="29586" spans="79:79" ht="24" thickBot="1">
      <c r="CA29586" s="136"/>
    </row>
    <row r="29587" spans="79:79" ht="24" thickBot="1">
      <c r="CA29587" s="136"/>
    </row>
    <row r="29588" spans="79:79" ht="24" thickBot="1">
      <c r="CA29588" s="136"/>
    </row>
    <row r="29589" spans="79:79" ht="24" thickBot="1">
      <c r="CA29589" s="136"/>
    </row>
    <row r="29590" spans="79:79" ht="24" thickBot="1">
      <c r="CA29590" s="136"/>
    </row>
    <row r="29591" spans="79:79" ht="24" thickBot="1">
      <c r="CA29591" s="136"/>
    </row>
    <row r="29592" spans="79:79" ht="24" thickBot="1">
      <c r="CA29592" s="136"/>
    </row>
    <row r="29593" spans="79:79" ht="24" thickBot="1">
      <c r="CA29593" s="136"/>
    </row>
    <row r="29594" spans="79:79" ht="24" thickBot="1">
      <c r="CA29594" s="136"/>
    </row>
    <row r="29595" spans="79:79" ht="24" thickBot="1">
      <c r="CA29595" s="136"/>
    </row>
    <row r="29596" spans="79:79" ht="24" thickBot="1">
      <c r="CA29596" s="136"/>
    </row>
    <row r="29597" spans="79:79" ht="24" thickBot="1">
      <c r="CA29597" s="136"/>
    </row>
    <row r="29598" spans="79:79" ht="24" thickBot="1">
      <c r="CA29598" s="136"/>
    </row>
    <row r="29599" spans="79:79" ht="24" thickBot="1">
      <c r="CA29599" s="136"/>
    </row>
    <row r="29600" spans="79:79" ht="24" thickBot="1">
      <c r="CA29600" s="136"/>
    </row>
    <row r="29601" spans="79:79" ht="24" thickBot="1">
      <c r="CA29601" s="136"/>
    </row>
    <row r="29602" spans="79:79" ht="24" thickBot="1">
      <c r="CA29602" s="136"/>
    </row>
    <row r="29603" spans="79:79" ht="24" thickBot="1">
      <c r="CA29603" s="136"/>
    </row>
    <row r="29604" spans="79:79" ht="24" thickBot="1">
      <c r="CA29604" s="136"/>
    </row>
    <row r="29605" spans="79:79" ht="24" thickBot="1">
      <c r="CA29605" s="136"/>
    </row>
    <row r="29606" spans="79:79" ht="24" thickBot="1">
      <c r="CA29606" s="136"/>
    </row>
    <row r="29607" spans="79:79" ht="24" thickBot="1">
      <c r="CA29607" s="136"/>
    </row>
    <row r="29608" spans="79:79" ht="24" thickBot="1">
      <c r="CA29608" s="136"/>
    </row>
    <row r="29609" spans="79:79" ht="24" thickBot="1">
      <c r="CA29609" s="136"/>
    </row>
    <row r="29610" spans="79:79" ht="24" thickBot="1">
      <c r="CA29610" s="136"/>
    </row>
    <row r="29611" spans="79:79" ht="24" thickBot="1">
      <c r="CA29611" s="136"/>
    </row>
    <row r="29612" spans="79:79" ht="24" thickBot="1">
      <c r="CA29612" s="136"/>
    </row>
    <row r="29613" spans="79:79" ht="24" thickBot="1">
      <c r="CA29613" s="136"/>
    </row>
    <row r="29614" spans="79:79" ht="24" thickBot="1">
      <c r="CA29614" s="136"/>
    </row>
    <row r="29615" spans="79:79" ht="24" thickBot="1">
      <c r="CA29615" s="136"/>
    </row>
    <row r="29616" spans="79:79" ht="24" thickBot="1">
      <c r="CA29616" s="136"/>
    </row>
    <row r="29617" spans="79:79" ht="24" thickBot="1">
      <c r="CA29617" s="136"/>
    </row>
    <row r="29618" spans="79:79" ht="24" thickBot="1">
      <c r="CA29618" s="136"/>
    </row>
    <row r="29619" spans="79:79" ht="24" thickBot="1">
      <c r="CA29619" s="136"/>
    </row>
    <row r="29620" spans="79:79" ht="24" thickBot="1">
      <c r="CA29620" s="136"/>
    </row>
    <row r="29621" spans="79:79" ht="24" thickBot="1">
      <c r="CA29621" s="136"/>
    </row>
    <row r="29622" spans="79:79" ht="24" thickBot="1">
      <c r="CA29622" s="136"/>
    </row>
    <row r="29623" spans="79:79" ht="24" thickBot="1">
      <c r="CA29623" s="136"/>
    </row>
    <row r="29624" spans="79:79" ht="24" thickBot="1">
      <c r="CA29624" s="136"/>
    </row>
    <row r="29625" spans="79:79" ht="24" thickBot="1">
      <c r="CA29625" s="136"/>
    </row>
    <row r="29626" spans="79:79" ht="24" thickBot="1">
      <c r="CA29626" s="136"/>
    </row>
    <row r="29627" spans="79:79" ht="24" thickBot="1">
      <c r="CA29627" s="136"/>
    </row>
    <row r="29628" spans="79:79" ht="24" thickBot="1">
      <c r="CA29628" s="136"/>
    </row>
    <row r="29629" spans="79:79" ht="24" thickBot="1">
      <c r="CA29629" s="136"/>
    </row>
    <row r="29630" spans="79:79" ht="24" thickBot="1">
      <c r="CA29630" s="136"/>
    </row>
    <row r="29631" spans="79:79" ht="24" thickBot="1">
      <c r="CA29631" s="136"/>
    </row>
    <row r="29632" spans="79:79" ht="24" thickBot="1">
      <c r="CA29632" s="136"/>
    </row>
    <row r="29633" spans="79:79" ht="24" thickBot="1">
      <c r="CA29633" s="136"/>
    </row>
    <row r="29634" spans="79:79" ht="24" thickBot="1">
      <c r="CA29634" s="136"/>
    </row>
    <row r="29635" spans="79:79" ht="24" thickBot="1">
      <c r="CA29635" s="136"/>
    </row>
    <row r="29636" spans="79:79" ht="24" thickBot="1">
      <c r="CA29636" s="136"/>
    </row>
    <row r="29637" spans="79:79" ht="24" thickBot="1">
      <c r="CA29637" s="136"/>
    </row>
    <row r="29638" spans="79:79" ht="24" thickBot="1">
      <c r="CA29638" s="136"/>
    </row>
    <row r="29639" spans="79:79" ht="24" thickBot="1">
      <c r="CA29639" s="136"/>
    </row>
    <row r="29640" spans="79:79" ht="24" thickBot="1">
      <c r="CA29640" s="136"/>
    </row>
    <row r="29641" spans="79:79" ht="24" thickBot="1">
      <c r="CA29641" s="136"/>
    </row>
    <row r="29642" spans="79:79" ht="24" thickBot="1">
      <c r="CA29642" s="136"/>
    </row>
    <row r="29643" spans="79:79" ht="24" thickBot="1">
      <c r="CA29643" s="136"/>
    </row>
    <row r="29644" spans="79:79" ht="24" thickBot="1">
      <c r="CA29644" s="136"/>
    </row>
    <row r="29645" spans="79:79" ht="24" thickBot="1">
      <c r="CA29645" s="136"/>
    </row>
    <row r="29646" spans="79:79" ht="24" thickBot="1">
      <c r="CA29646" s="136"/>
    </row>
    <row r="29647" spans="79:79" ht="24" thickBot="1">
      <c r="CA29647" s="136"/>
    </row>
    <row r="29648" spans="79:79" ht="24" thickBot="1">
      <c r="CA29648" s="136"/>
    </row>
    <row r="29649" spans="79:79" ht="24" thickBot="1">
      <c r="CA29649" s="136"/>
    </row>
    <row r="29650" spans="79:79" ht="24" thickBot="1">
      <c r="CA29650" s="136"/>
    </row>
    <row r="29651" spans="79:79" ht="24" thickBot="1">
      <c r="CA29651" s="136"/>
    </row>
    <row r="29652" spans="79:79" ht="24" thickBot="1">
      <c r="CA29652" s="136"/>
    </row>
    <row r="29653" spans="79:79" ht="24" thickBot="1">
      <c r="CA29653" s="136"/>
    </row>
    <row r="29654" spans="79:79" ht="24" thickBot="1">
      <c r="CA29654" s="136"/>
    </row>
    <row r="29655" spans="79:79" ht="24" thickBot="1">
      <c r="CA29655" s="136"/>
    </row>
    <row r="29656" spans="79:79" ht="24" thickBot="1">
      <c r="CA29656" s="136"/>
    </row>
    <row r="29657" spans="79:79" ht="24" thickBot="1">
      <c r="CA29657" s="136"/>
    </row>
    <row r="29658" spans="79:79" ht="24" thickBot="1">
      <c r="CA29658" s="136"/>
    </row>
    <row r="29659" spans="79:79" ht="24" thickBot="1">
      <c r="CA29659" s="136"/>
    </row>
    <row r="29660" spans="79:79" ht="24" thickBot="1">
      <c r="CA29660" s="136"/>
    </row>
    <row r="29661" spans="79:79" ht="24" thickBot="1">
      <c r="CA29661" s="136"/>
    </row>
    <row r="29662" spans="79:79" ht="24" thickBot="1">
      <c r="CA29662" s="136"/>
    </row>
    <row r="29663" spans="79:79" ht="24" thickBot="1">
      <c r="CA29663" s="136"/>
    </row>
    <row r="29664" spans="79:79" ht="24" thickBot="1">
      <c r="CA29664" s="136"/>
    </row>
    <row r="29665" spans="79:79" ht="24" thickBot="1">
      <c r="CA29665" s="136"/>
    </row>
    <row r="29666" spans="79:79" ht="24" thickBot="1">
      <c r="CA29666" s="136"/>
    </row>
    <row r="29667" spans="79:79" ht="24" thickBot="1">
      <c r="CA29667" s="136"/>
    </row>
    <row r="29668" spans="79:79" ht="24" thickBot="1">
      <c r="CA29668" s="136"/>
    </row>
    <row r="29669" spans="79:79" ht="24" thickBot="1">
      <c r="CA29669" s="136"/>
    </row>
    <row r="29670" spans="79:79" ht="24" thickBot="1">
      <c r="CA29670" s="136"/>
    </row>
    <row r="29671" spans="79:79" ht="24" thickBot="1">
      <c r="CA29671" s="136"/>
    </row>
    <row r="29672" spans="79:79" ht="24" thickBot="1">
      <c r="CA29672" s="136"/>
    </row>
    <row r="29673" spans="79:79" ht="24" thickBot="1">
      <c r="CA29673" s="136"/>
    </row>
    <row r="29674" spans="79:79" ht="24" thickBot="1">
      <c r="CA29674" s="136"/>
    </row>
    <row r="29675" spans="79:79" ht="24" thickBot="1">
      <c r="CA29675" s="136"/>
    </row>
    <row r="29676" spans="79:79" ht="24" thickBot="1">
      <c r="CA29676" s="136"/>
    </row>
    <row r="29677" spans="79:79" ht="24" thickBot="1">
      <c r="CA29677" s="136"/>
    </row>
    <row r="29678" spans="79:79" ht="24" thickBot="1">
      <c r="CA29678" s="136"/>
    </row>
    <row r="29679" spans="79:79" ht="24" thickBot="1">
      <c r="CA29679" s="136"/>
    </row>
    <row r="29680" spans="79:79" ht="24" thickBot="1">
      <c r="CA29680" s="136"/>
    </row>
    <row r="29681" spans="79:79" ht="24" thickBot="1">
      <c r="CA29681" s="136"/>
    </row>
    <row r="29682" spans="79:79" ht="24" thickBot="1">
      <c r="CA29682" s="136"/>
    </row>
    <row r="29683" spans="79:79" ht="24" thickBot="1">
      <c r="CA29683" s="136"/>
    </row>
    <row r="29684" spans="79:79" ht="24" thickBot="1">
      <c r="CA29684" s="136"/>
    </row>
    <row r="29685" spans="79:79" ht="24" thickBot="1">
      <c r="CA29685" s="136"/>
    </row>
    <row r="29686" spans="79:79" ht="24" thickBot="1">
      <c r="CA29686" s="136"/>
    </row>
    <row r="29687" spans="79:79" ht="24" thickBot="1">
      <c r="CA29687" s="136"/>
    </row>
    <row r="29688" spans="79:79" ht="24" thickBot="1">
      <c r="CA29688" s="136"/>
    </row>
    <row r="29689" spans="79:79" ht="24" thickBot="1">
      <c r="CA29689" s="136"/>
    </row>
    <row r="29690" spans="79:79" ht="24" thickBot="1">
      <c r="CA29690" s="136"/>
    </row>
    <row r="29691" spans="79:79" ht="24" thickBot="1">
      <c r="CA29691" s="136"/>
    </row>
    <row r="29692" spans="79:79" ht="24" thickBot="1">
      <c r="CA29692" s="136"/>
    </row>
    <row r="29693" spans="79:79" ht="24" thickBot="1">
      <c r="CA29693" s="136"/>
    </row>
    <row r="29694" spans="79:79" ht="24" thickBot="1">
      <c r="CA29694" s="136"/>
    </row>
    <row r="29695" spans="79:79" ht="24" thickBot="1">
      <c r="CA29695" s="136"/>
    </row>
    <row r="29696" spans="79:79" ht="24" thickBot="1">
      <c r="CA29696" s="136"/>
    </row>
    <row r="29697" spans="79:79" ht="24" thickBot="1">
      <c r="CA29697" s="136"/>
    </row>
    <row r="29698" spans="79:79" ht="24" thickBot="1">
      <c r="CA29698" s="136"/>
    </row>
    <row r="29699" spans="79:79" ht="24" thickBot="1">
      <c r="CA29699" s="136"/>
    </row>
    <row r="29700" spans="79:79" ht="24" thickBot="1">
      <c r="CA29700" s="136"/>
    </row>
    <row r="29701" spans="79:79" ht="24" thickBot="1">
      <c r="CA29701" s="136"/>
    </row>
    <row r="29702" spans="79:79" ht="24" thickBot="1">
      <c r="CA29702" s="136"/>
    </row>
    <row r="29703" spans="79:79" ht="24" thickBot="1">
      <c r="CA29703" s="136"/>
    </row>
    <row r="29704" spans="79:79" ht="24" thickBot="1">
      <c r="CA29704" s="136"/>
    </row>
    <row r="29705" spans="79:79" ht="24" thickBot="1">
      <c r="CA29705" s="136"/>
    </row>
    <row r="29706" spans="79:79" ht="24" thickBot="1">
      <c r="CA29706" s="136"/>
    </row>
    <row r="29707" spans="79:79" ht="24" thickBot="1">
      <c r="CA29707" s="136"/>
    </row>
    <row r="29708" spans="79:79" ht="24" thickBot="1">
      <c r="CA29708" s="136"/>
    </row>
    <row r="29709" spans="79:79" ht="24" thickBot="1">
      <c r="CA29709" s="136"/>
    </row>
    <row r="29710" spans="79:79" ht="24" thickBot="1">
      <c r="CA29710" s="136"/>
    </row>
    <row r="29711" spans="79:79" ht="24" thickBot="1">
      <c r="CA29711" s="136"/>
    </row>
    <row r="29712" spans="79:79" ht="24" thickBot="1">
      <c r="CA29712" s="136"/>
    </row>
    <row r="29713" spans="79:79" ht="24" thickBot="1">
      <c r="CA29713" s="136"/>
    </row>
    <row r="29714" spans="79:79" ht="24" thickBot="1">
      <c r="CA29714" s="136"/>
    </row>
    <row r="29715" spans="79:79" ht="24" thickBot="1">
      <c r="CA29715" s="136"/>
    </row>
    <row r="29716" spans="79:79" ht="24" thickBot="1">
      <c r="CA29716" s="136"/>
    </row>
    <row r="29717" spans="79:79" ht="24" thickBot="1">
      <c r="CA29717" s="136"/>
    </row>
    <row r="29718" spans="79:79" ht="24" thickBot="1">
      <c r="CA29718" s="136"/>
    </row>
    <row r="29719" spans="79:79" ht="24" thickBot="1">
      <c r="CA29719" s="136"/>
    </row>
    <row r="29720" spans="79:79" ht="24" thickBot="1">
      <c r="CA29720" s="136"/>
    </row>
    <row r="29721" spans="79:79" ht="24" thickBot="1">
      <c r="CA29721" s="136"/>
    </row>
    <row r="29722" spans="79:79" ht="24" thickBot="1">
      <c r="CA29722" s="136"/>
    </row>
    <row r="29723" spans="79:79" ht="24" thickBot="1">
      <c r="CA29723" s="136"/>
    </row>
    <row r="29724" spans="79:79" ht="24" thickBot="1">
      <c r="CA29724" s="136"/>
    </row>
    <row r="29725" spans="79:79" ht="24" thickBot="1">
      <c r="CA29725" s="136"/>
    </row>
    <row r="29726" spans="79:79" ht="24" thickBot="1">
      <c r="CA29726" s="136"/>
    </row>
    <row r="29727" spans="79:79" ht="24" thickBot="1">
      <c r="CA29727" s="136"/>
    </row>
    <row r="29728" spans="79:79" ht="24" thickBot="1">
      <c r="CA29728" s="136"/>
    </row>
    <row r="29729" spans="79:79" ht="24" thickBot="1">
      <c r="CA29729" s="136"/>
    </row>
    <row r="29730" spans="79:79" ht="24" thickBot="1">
      <c r="CA29730" s="136"/>
    </row>
    <row r="29731" spans="79:79" ht="24" thickBot="1">
      <c r="CA29731" s="136"/>
    </row>
    <row r="29732" spans="79:79" ht="24" thickBot="1">
      <c r="CA29732" s="136"/>
    </row>
    <row r="29733" spans="79:79" ht="24" thickBot="1">
      <c r="CA29733" s="136"/>
    </row>
    <row r="29734" spans="79:79" ht="24" thickBot="1">
      <c r="CA29734" s="136"/>
    </row>
    <row r="29735" spans="79:79" ht="24" thickBot="1">
      <c r="CA29735" s="136"/>
    </row>
    <row r="29736" spans="79:79" ht="24" thickBot="1">
      <c r="CA29736" s="136"/>
    </row>
    <row r="29737" spans="79:79" ht="24" thickBot="1">
      <c r="CA29737" s="136"/>
    </row>
    <row r="29738" spans="79:79" ht="24" thickBot="1">
      <c r="CA29738" s="136"/>
    </row>
    <row r="29739" spans="79:79" ht="24" thickBot="1">
      <c r="CA29739" s="136"/>
    </row>
    <row r="29740" spans="79:79" ht="24" thickBot="1">
      <c r="CA29740" s="136"/>
    </row>
    <row r="29741" spans="79:79" ht="24" thickBot="1">
      <c r="CA29741" s="136"/>
    </row>
    <row r="29742" spans="79:79" ht="24" thickBot="1">
      <c r="CA29742" s="136"/>
    </row>
    <row r="29743" spans="79:79" ht="24" thickBot="1">
      <c r="CA29743" s="136"/>
    </row>
    <row r="29744" spans="79:79" ht="24" thickBot="1">
      <c r="CA29744" s="136"/>
    </row>
    <row r="29745" spans="79:79" ht="24" thickBot="1">
      <c r="CA29745" s="136"/>
    </row>
    <row r="29746" spans="79:79" ht="24" thickBot="1">
      <c r="CA29746" s="136"/>
    </row>
    <row r="29747" spans="79:79" ht="24" thickBot="1">
      <c r="CA29747" s="136"/>
    </row>
    <row r="29748" spans="79:79" ht="24" thickBot="1">
      <c r="CA29748" s="136"/>
    </row>
    <row r="29749" spans="79:79" ht="24" thickBot="1">
      <c r="CA29749" s="136"/>
    </row>
    <row r="29750" spans="79:79" ht="24" thickBot="1">
      <c r="CA29750" s="136"/>
    </row>
    <row r="29751" spans="79:79" ht="24" thickBot="1">
      <c r="CA29751" s="136"/>
    </row>
    <row r="29752" spans="79:79" ht="24" thickBot="1">
      <c r="CA29752" s="136"/>
    </row>
    <row r="29753" spans="79:79" ht="24" thickBot="1">
      <c r="CA29753" s="136"/>
    </row>
    <row r="29754" spans="79:79" ht="24" thickBot="1">
      <c r="CA29754" s="136"/>
    </row>
    <row r="29755" spans="79:79" ht="24" thickBot="1">
      <c r="CA29755" s="136"/>
    </row>
    <row r="29756" spans="79:79" ht="24" thickBot="1">
      <c r="CA29756" s="136"/>
    </row>
    <row r="29757" spans="79:79" ht="24" thickBot="1">
      <c r="CA29757" s="136"/>
    </row>
    <row r="29758" spans="79:79" ht="24" thickBot="1">
      <c r="CA29758" s="136"/>
    </row>
    <row r="29759" spans="79:79" ht="24" thickBot="1">
      <c r="CA29759" s="136"/>
    </row>
    <row r="29760" spans="79:79" ht="24" thickBot="1">
      <c r="CA29760" s="136"/>
    </row>
    <row r="29761" spans="79:79" ht="24" thickBot="1">
      <c r="CA29761" s="136"/>
    </row>
    <row r="29762" spans="79:79" ht="24" thickBot="1">
      <c r="CA29762" s="136"/>
    </row>
    <row r="29763" spans="79:79" ht="24" thickBot="1">
      <c r="CA29763" s="136"/>
    </row>
    <row r="29764" spans="79:79" ht="24" thickBot="1">
      <c r="CA29764" s="136"/>
    </row>
    <row r="29765" spans="79:79" ht="24" thickBot="1">
      <c r="CA29765" s="136"/>
    </row>
    <row r="29766" spans="79:79" ht="24" thickBot="1">
      <c r="CA29766" s="136"/>
    </row>
    <row r="29767" spans="79:79" ht="24" thickBot="1">
      <c r="CA29767" s="136"/>
    </row>
    <row r="29768" spans="79:79" ht="24" thickBot="1">
      <c r="CA29768" s="136"/>
    </row>
    <row r="29769" spans="79:79" ht="24" thickBot="1">
      <c r="CA29769" s="136"/>
    </row>
    <row r="29770" spans="79:79" ht="24" thickBot="1">
      <c r="CA29770" s="136"/>
    </row>
    <row r="29771" spans="79:79" ht="24" thickBot="1">
      <c r="CA29771" s="136"/>
    </row>
    <row r="29772" spans="79:79" ht="24" thickBot="1">
      <c r="CA29772" s="136"/>
    </row>
    <row r="29773" spans="79:79" ht="24" thickBot="1">
      <c r="CA29773" s="136"/>
    </row>
    <row r="29774" spans="79:79" ht="24" thickBot="1">
      <c r="CA29774" s="136"/>
    </row>
    <row r="29775" spans="79:79" ht="24" thickBot="1">
      <c r="CA29775" s="136"/>
    </row>
    <row r="29776" spans="79:79" ht="24" thickBot="1">
      <c r="CA29776" s="136"/>
    </row>
    <row r="29777" spans="79:79" ht="24" thickBot="1">
      <c r="CA29777" s="136"/>
    </row>
    <row r="29778" spans="79:79" ht="24" thickBot="1">
      <c r="CA29778" s="136"/>
    </row>
    <row r="29779" spans="79:79" ht="24" thickBot="1">
      <c r="CA29779" s="136"/>
    </row>
    <row r="29780" spans="79:79" ht="24" thickBot="1">
      <c r="CA29780" s="136"/>
    </row>
    <row r="29781" spans="79:79" ht="24" thickBot="1">
      <c r="CA29781" s="136"/>
    </row>
    <row r="29782" spans="79:79" ht="24" thickBot="1">
      <c r="CA29782" s="136"/>
    </row>
    <row r="29783" spans="79:79" ht="24" thickBot="1">
      <c r="CA29783" s="136"/>
    </row>
    <row r="29784" spans="79:79" ht="24" thickBot="1">
      <c r="CA29784" s="136"/>
    </row>
    <row r="29785" spans="79:79" ht="24" thickBot="1">
      <c r="CA29785" s="136"/>
    </row>
    <row r="29786" spans="79:79" ht="24" thickBot="1">
      <c r="CA29786" s="136"/>
    </row>
    <row r="29787" spans="79:79" ht="24" thickBot="1">
      <c r="CA29787" s="136"/>
    </row>
    <row r="29788" spans="79:79" ht="24" thickBot="1">
      <c r="CA29788" s="136"/>
    </row>
    <row r="29789" spans="79:79" ht="24" thickBot="1">
      <c r="CA29789" s="136"/>
    </row>
    <row r="29790" spans="79:79" ht="24" thickBot="1">
      <c r="CA29790" s="136"/>
    </row>
    <row r="29791" spans="79:79" ht="24" thickBot="1">
      <c r="CA29791" s="136"/>
    </row>
    <row r="29792" spans="79:79" ht="24" thickBot="1">
      <c r="CA29792" s="136"/>
    </row>
    <row r="29793" spans="79:79" ht="24" thickBot="1">
      <c r="CA29793" s="136"/>
    </row>
    <row r="29794" spans="79:79" ht="24" thickBot="1">
      <c r="CA29794" s="136"/>
    </row>
    <row r="29795" spans="79:79" ht="24" thickBot="1">
      <c r="CA29795" s="136"/>
    </row>
    <row r="29796" spans="79:79" ht="24" thickBot="1">
      <c r="CA29796" s="136"/>
    </row>
    <row r="29797" spans="79:79" ht="24" thickBot="1">
      <c r="CA29797" s="136"/>
    </row>
    <row r="29798" spans="79:79" ht="24" thickBot="1">
      <c r="CA29798" s="136"/>
    </row>
    <row r="29799" spans="79:79" ht="24" thickBot="1">
      <c r="CA29799" s="136"/>
    </row>
    <row r="29800" spans="79:79" ht="24" thickBot="1">
      <c r="CA29800" s="136"/>
    </row>
    <row r="29801" spans="79:79" ht="24" thickBot="1">
      <c r="CA29801" s="136"/>
    </row>
    <row r="29802" spans="79:79" ht="24" thickBot="1">
      <c r="CA29802" s="136"/>
    </row>
    <row r="29803" spans="79:79" ht="24" thickBot="1">
      <c r="CA29803" s="136"/>
    </row>
    <row r="29804" spans="79:79" ht="24" thickBot="1">
      <c r="CA29804" s="136"/>
    </row>
    <row r="29805" spans="79:79" ht="24" thickBot="1">
      <c r="CA29805" s="136"/>
    </row>
    <row r="29806" spans="79:79" ht="24" thickBot="1">
      <c r="CA29806" s="136"/>
    </row>
    <row r="29807" spans="79:79" ht="24" thickBot="1">
      <c r="CA29807" s="136"/>
    </row>
    <row r="29808" spans="79:79" ht="24" thickBot="1">
      <c r="CA29808" s="136"/>
    </row>
    <row r="29809" spans="79:79" ht="24" thickBot="1">
      <c r="CA29809" s="136"/>
    </row>
    <row r="29810" spans="79:79" ht="24" thickBot="1">
      <c r="CA29810" s="136"/>
    </row>
    <row r="29811" spans="79:79" ht="24" thickBot="1">
      <c r="CA29811" s="136"/>
    </row>
    <row r="29812" spans="79:79" ht="24" thickBot="1">
      <c r="CA29812" s="136"/>
    </row>
    <row r="29813" spans="79:79" ht="24" thickBot="1">
      <c r="CA29813" s="136"/>
    </row>
    <row r="29814" spans="79:79" ht="24" thickBot="1">
      <c r="CA29814" s="136"/>
    </row>
    <row r="29815" spans="79:79" ht="24" thickBot="1">
      <c r="CA29815" s="136"/>
    </row>
    <row r="29816" spans="79:79" ht="24" thickBot="1">
      <c r="CA29816" s="136"/>
    </row>
    <row r="29817" spans="79:79" ht="24" thickBot="1">
      <c r="CA29817" s="136"/>
    </row>
    <row r="29818" spans="79:79" ht="24" thickBot="1">
      <c r="CA29818" s="136"/>
    </row>
    <row r="29819" spans="79:79" ht="24" thickBot="1">
      <c r="CA29819" s="136"/>
    </row>
    <row r="29820" spans="79:79" ht="24" thickBot="1">
      <c r="CA29820" s="136"/>
    </row>
    <row r="29821" spans="79:79" ht="24" thickBot="1">
      <c r="CA29821" s="136"/>
    </row>
    <row r="29822" spans="79:79" ht="24" thickBot="1">
      <c r="CA29822" s="136"/>
    </row>
    <row r="29823" spans="79:79" ht="24" thickBot="1">
      <c r="CA29823" s="136"/>
    </row>
    <row r="29824" spans="79:79" ht="24" thickBot="1">
      <c r="CA29824" s="136"/>
    </row>
    <row r="29825" spans="79:79" ht="24" thickBot="1">
      <c r="CA29825" s="136"/>
    </row>
    <row r="29826" spans="79:79" ht="24" thickBot="1">
      <c r="CA29826" s="136"/>
    </row>
    <row r="29827" spans="79:79" ht="24" thickBot="1">
      <c r="CA29827" s="136"/>
    </row>
    <row r="29828" spans="79:79" ht="24" thickBot="1">
      <c r="CA29828" s="136"/>
    </row>
    <row r="29829" spans="79:79" ht="24" thickBot="1">
      <c r="CA29829" s="136"/>
    </row>
    <row r="29830" spans="79:79" ht="24" thickBot="1">
      <c r="CA29830" s="136"/>
    </row>
    <row r="29831" spans="79:79" ht="24" thickBot="1">
      <c r="CA29831" s="136"/>
    </row>
    <row r="29832" spans="79:79" ht="24" thickBot="1">
      <c r="CA29832" s="136"/>
    </row>
    <row r="29833" spans="79:79" ht="24" thickBot="1">
      <c r="CA29833" s="136"/>
    </row>
    <row r="29834" spans="79:79" ht="24" thickBot="1">
      <c r="CA29834" s="136"/>
    </row>
    <row r="29835" spans="79:79" ht="24" thickBot="1">
      <c r="CA29835" s="136"/>
    </row>
    <row r="29836" spans="79:79" ht="24" thickBot="1">
      <c r="CA29836" s="136"/>
    </row>
    <row r="29837" spans="79:79" ht="24" thickBot="1">
      <c r="CA29837" s="136"/>
    </row>
    <row r="29838" spans="79:79" ht="24" thickBot="1">
      <c r="CA29838" s="136"/>
    </row>
    <row r="29839" spans="79:79" ht="24" thickBot="1">
      <c r="CA29839" s="136"/>
    </row>
    <row r="29840" spans="79:79" ht="24" thickBot="1">
      <c r="CA29840" s="136"/>
    </row>
    <row r="29841" spans="79:79" ht="24" thickBot="1">
      <c r="CA29841" s="136"/>
    </row>
    <row r="29842" spans="79:79" ht="24" thickBot="1">
      <c r="CA29842" s="136"/>
    </row>
    <row r="29843" spans="79:79" ht="24" thickBot="1">
      <c r="CA29843" s="136"/>
    </row>
    <row r="29844" spans="79:79" ht="24" thickBot="1">
      <c r="CA29844" s="136"/>
    </row>
    <row r="29845" spans="79:79" ht="24" thickBot="1">
      <c r="CA29845" s="136"/>
    </row>
    <row r="29846" spans="79:79" ht="24" thickBot="1">
      <c r="CA29846" s="136"/>
    </row>
    <row r="29847" spans="79:79" ht="24" thickBot="1">
      <c r="CA29847" s="136"/>
    </row>
    <row r="29848" spans="79:79" ht="24" thickBot="1">
      <c r="CA29848" s="136"/>
    </row>
    <row r="29849" spans="79:79" ht="24" thickBot="1">
      <c r="CA29849" s="136"/>
    </row>
    <row r="29850" spans="79:79" ht="24" thickBot="1">
      <c r="CA29850" s="136"/>
    </row>
    <row r="29851" spans="79:79" ht="24" thickBot="1">
      <c r="CA29851" s="136"/>
    </row>
    <row r="29852" spans="79:79" ht="24" thickBot="1">
      <c r="CA29852" s="136"/>
    </row>
    <row r="29853" spans="79:79" ht="24" thickBot="1">
      <c r="CA29853" s="136"/>
    </row>
    <row r="29854" spans="79:79" ht="24" thickBot="1">
      <c r="CA29854" s="136"/>
    </row>
    <row r="29855" spans="79:79" ht="24" thickBot="1">
      <c r="CA29855" s="136"/>
    </row>
    <row r="29856" spans="79:79" ht="24" thickBot="1">
      <c r="CA29856" s="136"/>
    </row>
    <row r="29857" spans="79:79" ht="24" thickBot="1">
      <c r="CA29857" s="136"/>
    </row>
    <row r="29858" spans="79:79" ht="24" thickBot="1">
      <c r="CA29858" s="136"/>
    </row>
    <row r="29859" spans="79:79" ht="24" thickBot="1">
      <c r="CA29859" s="136"/>
    </row>
    <row r="29860" spans="79:79" ht="24" thickBot="1">
      <c r="CA29860" s="136"/>
    </row>
    <row r="29861" spans="79:79" ht="24" thickBot="1">
      <c r="CA29861" s="136"/>
    </row>
    <row r="29862" spans="79:79" ht="24" thickBot="1">
      <c r="CA29862" s="136"/>
    </row>
    <row r="29863" spans="79:79" ht="24" thickBot="1">
      <c r="CA29863" s="136"/>
    </row>
    <row r="29864" spans="79:79" ht="24" thickBot="1">
      <c r="CA29864" s="136"/>
    </row>
    <row r="29865" spans="79:79" ht="24" thickBot="1">
      <c r="CA29865" s="136"/>
    </row>
    <row r="29866" spans="79:79" ht="24" thickBot="1">
      <c r="CA29866" s="136"/>
    </row>
    <row r="29867" spans="79:79" ht="24" thickBot="1">
      <c r="CA29867" s="136"/>
    </row>
    <row r="29868" spans="79:79" ht="24" thickBot="1">
      <c r="CA29868" s="136"/>
    </row>
    <row r="29869" spans="79:79" ht="24" thickBot="1">
      <c r="CA29869" s="136"/>
    </row>
    <row r="29870" spans="79:79" ht="24" thickBot="1">
      <c r="CA29870" s="136"/>
    </row>
    <row r="29871" spans="79:79" ht="24" thickBot="1">
      <c r="CA29871" s="136"/>
    </row>
    <row r="29872" spans="79:79" ht="24" thickBot="1">
      <c r="CA29872" s="136"/>
    </row>
    <row r="29873" spans="79:79" ht="24" thickBot="1">
      <c r="CA29873" s="136"/>
    </row>
    <row r="29874" spans="79:79" ht="24" thickBot="1">
      <c r="CA29874" s="136"/>
    </row>
    <row r="29875" spans="79:79" ht="24" thickBot="1">
      <c r="CA29875" s="136"/>
    </row>
    <row r="29876" spans="79:79" ht="24" thickBot="1">
      <c r="CA29876" s="136"/>
    </row>
    <row r="29877" spans="79:79" ht="24" thickBot="1">
      <c r="CA29877" s="136"/>
    </row>
    <row r="29878" spans="79:79" ht="24" thickBot="1">
      <c r="CA29878" s="136"/>
    </row>
    <row r="29879" spans="79:79" ht="24" thickBot="1">
      <c r="CA29879" s="136"/>
    </row>
    <row r="29880" spans="79:79" ht="24" thickBot="1">
      <c r="CA29880" s="136"/>
    </row>
    <row r="29881" spans="79:79" ht="24" thickBot="1">
      <c r="CA29881" s="136"/>
    </row>
    <row r="29882" spans="79:79" ht="24" thickBot="1">
      <c r="CA29882" s="136"/>
    </row>
    <row r="29883" spans="79:79" ht="24" thickBot="1">
      <c r="CA29883" s="136"/>
    </row>
    <row r="29884" spans="79:79" ht="24" thickBot="1">
      <c r="CA29884" s="136"/>
    </row>
    <row r="29885" spans="79:79" ht="24" thickBot="1">
      <c r="CA29885" s="136"/>
    </row>
    <row r="29886" spans="79:79" ht="24" thickBot="1">
      <c r="CA29886" s="136"/>
    </row>
    <row r="29887" spans="79:79" ht="24" thickBot="1">
      <c r="CA29887" s="136"/>
    </row>
    <row r="29888" spans="79:79" ht="24" thickBot="1">
      <c r="CA29888" s="136"/>
    </row>
    <row r="29889" spans="79:79" ht="24" thickBot="1">
      <c r="CA29889" s="136"/>
    </row>
    <row r="29890" spans="79:79" ht="24" thickBot="1">
      <c r="CA29890" s="136"/>
    </row>
    <row r="29891" spans="79:79" ht="24" thickBot="1">
      <c r="CA29891" s="136"/>
    </row>
    <row r="29892" spans="79:79" ht="24" thickBot="1">
      <c r="CA29892" s="136"/>
    </row>
    <row r="29893" spans="79:79" ht="24" thickBot="1">
      <c r="CA29893" s="136"/>
    </row>
    <row r="29894" spans="79:79" ht="24" thickBot="1">
      <c r="CA29894" s="136"/>
    </row>
    <row r="29895" spans="79:79" ht="24" thickBot="1">
      <c r="CA29895" s="136"/>
    </row>
    <row r="29896" spans="79:79" ht="24" thickBot="1">
      <c r="CA29896" s="136"/>
    </row>
    <row r="29897" spans="79:79" ht="24" thickBot="1">
      <c r="CA29897" s="136"/>
    </row>
    <row r="29898" spans="79:79" ht="24" thickBot="1">
      <c r="CA29898" s="136"/>
    </row>
    <row r="29899" spans="79:79" ht="24" thickBot="1">
      <c r="CA29899" s="136"/>
    </row>
    <row r="29900" spans="79:79" ht="24" thickBot="1">
      <c r="CA29900" s="136"/>
    </row>
    <row r="29901" spans="79:79" ht="24" thickBot="1">
      <c r="CA29901" s="136"/>
    </row>
    <row r="29902" spans="79:79" ht="24" thickBot="1">
      <c r="CA29902" s="136"/>
    </row>
    <row r="29903" spans="79:79" ht="24" thickBot="1">
      <c r="CA29903" s="136"/>
    </row>
    <row r="29904" spans="79:79" ht="24" thickBot="1">
      <c r="CA29904" s="136"/>
    </row>
    <row r="29905" spans="79:79" ht="24" thickBot="1">
      <c r="CA29905" s="136"/>
    </row>
    <row r="29906" spans="79:79" ht="24" thickBot="1">
      <c r="CA29906" s="136"/>
    </row>
    <row r="29907" spans="79:79" ht="24" thickBot="1">
      <c r="CA29907" s="136"/>
    </row>
    <row r="29908" spans="79:79" ht="24" thickBot="1">
      <c r="CA29908" s="136"/>
    </row>
    <row r="29909" spans="79:79" ht="24" thickBot="1">
      <c r="CA29909" s="136"/>
    </row>
    <row r="29910" spans="79:79" ht="24" thickBot="1">
      <c r="CA29910" s="136"/>
    </row>
    <row r="29911" spans="79:79" ht="24" thickBot="1">
      <c r="CA29911" s="136"/>
    </row>
    <row r="29912" spans="79:79" ht="24" thickBot="1">
      <c r="CA29912" s="136"/>
    </row>
    <row r="29913" spans="79:79" ht="24" thickBot="1">
      <c r="CA29913" s="136"/>
    </row>
    <row r="29914" spans="79:79" ht="24" thickBot="1">
      <c r="CA29914" s="136"/>
    </row>
    <row r="29915" spans="79:79" ht="24" thickBot="1">
      <c r="CA29915" s="136"/>
    </row>
    <row r="29916" spans="79:79" ht="24" thickBot="1">
      <c r="CA29916" s="136"/>
    </row>
    <row r="29917" spans="79:79" ht="24" thickBot="1">
      <c r="CA29917" s="136"/>
    </row>
    <row r="29918" spans="79:79" ht="24" thickBot="1">
      <c r="CA29918" s="136"/>
    </row>
    <row r="29919" spans="79:79" ht="24" thickBot="1">
      <c r="CA29919" s="136"/>
    </row>
    <row r="29920" spans="79:79" ht="24" thickBot="1">
      <c r="CA29920" s="136"/>
    </row>
    <row r="29921" spans="79:79" ht="24" thickBot="1">
      <c r="CA29921" s="136"/>
    </row>
    <row r="29922" spans="79:79" ht="24" thickBot="1">
      <c r="CA29922" s="136"/>
    </row>
    <row r="29923" spans="79:79" ht="24" thickBot="1">
      <c r="CA29923" s="136"/>
    </row>
    <row r="29924" spans="79:79" ht="24" thickBot="1">
      <c r="CA29924" s="136"/>
    </row>
    <row r="29925" spans="79:79" ht="24" thickBot="1">
      <c r="CA29925" s="136"/>
    </row>
    <row r="29926" spans="79:79" ht="24" thickBot="1">
      <c r="CA29926" s="136"/>
    </row>
    <row r="29927" spans="79:79" ht="24" thickBot="1">
      <c r="CA29927" s="136"/>
    </row>
    <row r="29928" spans="79:79" ht="24" thickBot="1">
      <c r="CA29928" s="136"/>
    </row>
    <row r="29929" spans="79:79" ht="24" thickBot="1">
      <c r="CA29929" s="136"/>
    </row>
    <row r="29930" spans="79:79" ht="24" thickBot="1">
      <c r="CA29930" s="136"/>
    </row>
    <row r="29931" spans="79:79" ht="24" thickBot="1">
      <c r="CA29931" s="136"/>
    </row>
    <row r="29932" spans="79:79" ht="24" thickBot="1">
      <c r="CA29932" s="136"/>
    </row>
    <row r="29933" spans="79:79" ht="24" thickBot="1">
      <c r="CA29933" s="136"/>
    </row>
    <row r="29934" spans="79:79" ht="24" thickBot="1">
      <c r="CA29934" s="136"/>
    </row>
    <row r="29935" spans="79:79" ht="24" thickBot="1">
      <c r="CA29935" s="136"/>
    </row>
    <row r="29936" spans="79:79" ht="24" thickBot="1">
      <c r="CA29936" s="136"/>
    </row>
    <row r="29937" spans="79:79" ht="24" thickBot="1">
      <c r="CA29937" s="136"/>
    </row>
    <row r="29938" spans="79:79" ht="24" thickBot="1">
      <c r="CA29938" s="136"/>
    </row>
    <row r="29939" spans="79:79" ht="24" thickBot="1">
      <c r="CA29939" s="136"/>
    </row>
    <row r="29940" spans="79:79" ht="24" thickBot="1">
      <c r="CA29940" s="136"/>
    </row>
    <row r="29941" spans="79:79" ht="24" thickBot="1">
      <c r="CA29941" s="136"/>
    </row>
    <row r="29942" spans="79:79" ht="24" thickBot="1">
      <c r="CA29942" s="136"/>
    </row>
    <row r="29943" spans="79:79" ht="24" thickBot="1">
      <c r="CA29943" s="136"/>
    </row>
    <row r="29944" spans="79:79" ht="24" thickBot="1">
      <c r="CA29944" s="136"/>
    </row>
    <row r="29945" spans="79:79" ht="24" thickBot="1">
      <c r="CA29945" s="136"/>
    </row>
    <row r="29946" spans="79:79" ht="24" thickBot="1">
      <c r="CA29946" s="136"/>
    </row>
    <row r="29947" spans="79:79" ht="24" thickBot="1">
      <c r="CA29947" s="136"/>
    </row>
    <row r="29948" spans="79:79" ht="24" thickBot="1">
      <c r="CA29948" s="136"/>
    </row>
    <row r="29949" spans="79:79" ht="24" thickBot="1">
      <c r="CA29949" s="136"/>
    </row>
    <row r="29950" spans="79:79" ht="24" thickBot="1">
      <c r="CA29950" s="136"/>
    </row>
    <row r="29951" spans="79:79" ht="24" thickBot="1">
      <c r="CA29951" s="136"/>
    </row>
    <row r="29952" spans="79:79" ht="24" thickBot="1">
      <c r="CA29952" s="136"/>
    </row>
    <row r="29953" spans="79:79" ht="24" thickBot="1">
      <c r="CA29953" s="136"/>
    </row>
    <row r="29954" spans="79:79" ht="24" thickBot="1">
      <c r="CA29954" s="136"/>
    </row>
    <row r="29955" spans="79:79" ht="24" thickBot="1">
      <c r="CA29955" s="136"/>
    </row>
    <row r="29956" spans="79:79" ht="24" thickBot="1">
      <c r="CA29956" s="136"/>
    </row>
    <row r="29957" spans="79:79" ht="24" thickBot="1">
      <c r="CA29957" s="136"/>
    </row>
    <row r="29958" spans="79:79" ht="24" thickBot="1">
      <c r="CA29958" s="136"/>
    </row>
    <row r="29959" spans="79:79" ht="24" thickBot="1">
      <c r="CA29959" s="136"/>
    </row>
    <row r="29960" spans="79:79" ht="24" thickBot="1">
      <c r="CA29960" s="136"/>
    </row>
    <row r="29961" spans="79:79" ht="24" thickBot="1">
      <c r="CA29961" s="136"/>
    </row>
    <row r="29962" spans="79:79" ht="24" thickBot="1">
      <c r="CA29962" s="136"/>
    </row>
    <row r="29963" spans="79:79" ht="24" thickBot="1">
      <c r="CA29963" s="136"/>
    </row>
    <row r="29964" spans="79:79" ht="24" thickBot="1">
      <c r="CA29964" s="136"/>
    </row>
    <row r="29965" spans="79:79" ht="24" thickBot="1">
      <c r="CA29965" s="136"/>
    </row>
    <row r="29966" spans="79:79" ht="24" thickBot="1">
      <c r="CA29966" s="136"/>
    </row>
    <row r="29967" spans="79:79" ht="24" thickBot="1">
      <c r="CA29967" s="136"/>
    </row>
    <row r="29968" spans="79:79" ht="24" thickBot="1">
      <c r="CA29968" s="136"/>
    </row>
    <row r="29969" spans="79:79" ht="24" thickBot="1">
      <c r="CA29969" s="136"/>
    </row>
    <row r="29970" spans="79:79" ht="24" thickBot="1">
      <c r="CA29970" s="136"/>
    </row>
    <row r="29971" spans="79:79" ht="24" thickBot="1">
      <c r="CA29971" s="136"/>
    </row>
    <row r="29972" spans="79:79" ht="24" thickBot="1">
      <c r="CA29972" s="136"/>
    </row>
    <row r="29973" spans="79:79" ht="24" thickBot="1">
      <c r="CA29973" s="136"/>
    </row>
    <row r="29974" spans="79:79" ht="24" thickBot="1">
      <c r="CA29974" s="136"/>
    </row>
    <row r="29975" spans="79:79" ht="24" thickBot="1">
      <c r="CA29975" s="136"/>
    </row>
    <row r="29976" spans="79:79" ht="24" thickBot="1">
      <c r="CA29976" s="136"/>
    </row>
    <row r="29977" spans="79:79" ht="24" thickBot="1">
      <c r="CA29977" s="136"/>
    </row>
    <row r="29978" spans="79:79" ht="24" thickBot="1">
      <c r="CA29978" s="136"/>
    </row>
    <row r="29979" spans="79:79" ht="24" thickBot="1">
      <c r="CA29979" s="136"/>
    </row>
    <row r="29980" spans="79:79" ht="24" thickBot="1">
      <c r="CA29980" s="136"/>
    </row>
    <row r="29981" spans="79:79" ht="24" thickBot="1">
      <c r="CA29981" s="136"/>
    </row>
    <row r="29982" spans="79:79" ht="24" thickBot="1">
      <c r="CA29982" s="136"/>
    </row>
    <row r="29983" spans="79:79" ht="24" thickBot="1">
      <c r="CA29983" s="136"/>
    </row>
    <row r="29984" spans="79:79" ht="24" thickBot="1">
      <c r="CA29984" s="136"/>
    </row>
    <row r="29985" spans="79:79" ht="24" thickBot="1">
      <c r="CA29985" s="136"/>
    </row>
    <row r="29986" spans="79:79" ht="24" thickBot="1">
      <c r="CA29986" s="136"/>
    </row>
    <row r="29987" spans="79:79" ht="24" thickBot="1">
      <c r="CA29987" s="136"/>
    </row>
    <row r="29988" spans="79:79" ht="24" thickBot="1">
      <c r="CA29988" s="136"/>
    </row>
    <row r="29989" spans="79:79" ht="24" thickBot="1">
      <c r="CA29989" s="136"/>
    </row>
    <row r="29990" spans="79:79" ht="24" thickBot="1">
      <c r="CA29990" s="136"/>
    </row>
    <row r="29991" spans="79:79" ht="24" thickBot="1">
      <c r="CA29991" s="136"/>
    </row>
    <row r="29992" spans="79:79" ht="24" thickBot="1">
      <c r="CA29992" s="136"/>
    </row>
    <row r="29993" spans="79:79" ht="24" thickBot="1">
      <c r="CA29993" s="136"/>
    </row>
    <row r="29994" spans="79:79" ht="24" thickBot="1">
      <c r="CA29994" s="136"/>
    </row>
    <row r="29995" spans="79:79" ht="24" thickBot="1">
      <c r="CA29995" s="136"/>
    </row>
    <row r="29996" spans="79:79" ht="24" thickBot="1">
      <c r="CA29996" s="136"/>
    </row>
    <row r="29997" spans="79:79" ht="24" thickBot="1">
      <c r="CA29997" s="136"/>
    </row>
    <row r="29998" spans="79:79" ht="24" thickBot="1">
      <c r="CA29998" s="136"/>
    </row>
    <row r="29999" spans="79:79" ht="24" thickBot="1">
      <c r="CA29999" s="136"/>
    </row>
    <row r="30000" spans="79:79" ht="24" thickBot="1">
      <c r="CA30000" s="136"/>
    </row>
    <row r="30001" spans="79:79" ht="24" thickBot="1">
      <c r="CA30001" s="136"/>
    </row>
    <row r="30002" spans="79:79" ht="24" thickBot="1">
      <c r="CA30002" s="136"/>
    </row>
    <row r="30003" spans="79:79" ht="24" thickBot="1">
      <c r="CA30003" s="136"/>
    </row>
    <row r="30004" spans="79:79" ht="24" thickBot="1">
      <c r="CA30004" s="136"/>
    </row>
    <row r="30005" spans="79:79" ht="24" thickBot="1">
      <c r="CA30005" s="136"/>
    </row>
    <row r="30006" spans="79:79" ht="24" thickBot="1">
      <c r="CA30006" s="136"/>
    </row>
    <row r="30007" spans="79:79" ht="24" thickBot="1">
      <c r="CA30007" s="136"/>
    </row>
    <row r="30008" spans="79:79" ht="24" thickBot="1">
      <c r="CA30008" s="136"/>
    </row>
    <row r="30009" spans="79:79" ht="24" thickBot="1">
      <c r="CA30009" s="136"/>
    </row>
    <row r="30010" spans="79:79" ht="24" thickBot="1">
      <c r="CA30010" s="136"/>
    </row>
    <row r="30011" spans="79:79" ht="24" thickBot="1">
      <c r="CA30011" s="136"/>
    </row>
    <row r="30012" spans="79:79" ht="24" thickBot="1">
      <c r="CA30012" s="136"/>
    </row>
    <row r="30013" spans="79:79" ht="24" thickBot="1">
      <c r="CA30013" s="136"/>
    </row>
    <row r="30014" spans="79:79" ht="24" thickBot="1">
      <c r="CA30014" s="136"/>
    </row>
    <row r="30015" spans="79:79" ht="24" thickBot="1">
      <c r="CA30015" s="136"/>
    </row>
    <row r="30016" spans="79:79" ht="24" thickBot="1">
      <c r="CA30016" s="136"/>
    </row>
    <row r="30017" spans="79:79" ht="24" thickBot="1">
      <c r="CA30017" s="136"/>
    </row>
    <row r="30018" spans="79:79" ht="24" thickBot="1">
      <c r="CA30018" s="136"/>
    </row>
    <row r="30019" spans="79:79" ht="24" thickBot="1">
      <c r="CA30019" s="136"/>
    </row>
    <row r="30020" spans="79:79" ht="24" thickBot="1">
      <c r="CA30020" s="136"/>
    </row>
    <row r="30021" spans="79:79" ht="24" thickBot="1">
      <c r="CA30021" s="136"/>
    </row>
    <row r="30022" spans="79:79" ht="24" thickBot="1">
      <c r="CA30022" s="136"/>
    </row>
    <row r="30023" spans="79:79" ht="24" thickBot="1">
      <c r="CA30023" s="136"/>
    </row>
    <row r="30024" spans="79:79" ht="24" thickBot="1">
      <c r="CA30024" s="136"/>
    </row>
    <row r="30025" spans="79:79" ht="24" thickBot="1">
      <c r="CA30025" s="136"/>
    </row>
    <row r="30026" spans="79:79" ht="24" thickBot="1">
      <c r="CA30026" s="136"/>
    </row>
    <row r="30027" spans="79:79" ht="24" thickBot="1">
      <c r="CA30027" s="136"/>
    </row>
    <row r="30028" spans="79:79" ht="24" thickBot="1">
      <c r="CA30028" s="136"/>
    </row>
    <row r="30029" spans="79:79" ht="24" thickBot="1">
      <c r="CA30029" s="136"/>
    </row>
    <row r="30030" spans="79:79" ht="24" thickBot="1">
      <c r="CA30030" s="136"/>
    </row>
    <row r="30031" spans="79:79" ht="24" thickBot="1">
      <c r="CA30031" s="136"/>
    </row>
    <row r="30032" spans="79:79" ht="24" thickBot="1">
      <c r="CA30032" s="136"/>
    </row>
    <row r="30033" spans="79:79" ht="24" thickBot="1">
      <c r="CA30033" s="136"/>
    </row>
    <row r="30034" spans="79:79" ht="24" thickBot="1">
      <c r="CA30034" s="136"/>
    </row>
    <row r="30035" spans="79:79" ht="24" thickBot="1">
      <c r="CA30035" s="136"/>
    </row>
    <row r="30036" spans="79:79" ht="24" thickBot="1">
      <c r="CA30036" s="136"/>
    </row>
    <row r="30037" spans="79:79" ht="24" thickBot="1">
      <c r="CA30037" s="136"/>
    </row>
    <row r="30038" spans="79:79" ht="24" thickBot="1">
      <c r="CA30038" s="136"/>
    </row>
    <row r="30039" spans="79:79" ht="24" thickBot="1">
      <c r="CA30039" s="136"/>
    </row>
    <row r="30040" spans="79:79" ht="24" thickBot="1">
      <c r="CA30040" s="136"/>
    </row>
    <row r="30041" spans="79:79" ht="24" thickBot="1">
      <c r="CA30041" s="136"/>
    </row>
    <row r="30042" spans="79:79" ht="24" thickBot="1">
      <c r="CA30042" s="136"/>
    </row>
    <row r="30043" spans="79:79" ht="24" thickBot="1">
      <c r="CA30043" s="136"/>
    </row>
    <row r="30044" spans="79:79" ht="24" thickBot="1">
      <c r="CA30044" s="136"/>
    </row>
    <row r="30045" spans="79:79" ht="24" thickBot="1">
      <c r="CA30045" s="136"/>
    </row>
    <row r="30046" spans="79:79" ht="24" thickBot="1">
      <c r="CA30046" s="136"/>
    </row>
    <row r="30047" spans="79:79" ht="24" thickBot="1">
      <c r="CA30047" s="136"/>
    </row>
    <row r="30048" spans="79:79" ht="24" thickBot="1">
      <c r="CA30048" s="136"/>
    </row>
    <row r="30049" spans="79:79" ht="24" thickBot="1">
      <c r="CA30049" s="136"/>
    </row>
    <row r="30050" spans="79:79" ht="24" thickBot="1">
      <c r="CA30050" s="136"/>
    </row>
    <row r="30051" spans="79:79" ht="24" thickBot="1">
      <c r="CA30051" s="136"/>
    </row>
    <row r="30052" spans="79:79" ht="24" thickBot="1">
      <c r="CA30052" s="136"/>
    </row>
    <row r="30053" spans="79:79" ht="24" thickBot="1">
      <c r="CA30053" s="136"/>
    </row>
    <row r="30054" spans="79:79" ht="24" thickBot="1">
      <c r="CA30054" s="136"/>
    </row>
    <row r="30055" spans="79:79" ht="24" thickBot="1">
      <c r="CA30055" s="136"/>
    </row>
    <row r="30056" spans="79:79" ht="24" thickBot="1">
      <c r="CA30056" s="136"/>
    </row>
    <row r="30057" spans="79:79" ht="24" thickBot="1">
      <c r="CA30057" s="136"/>
    </row>
    <row r="30058" spans="79:79" ht="24" thickBot="1">
      <c r="CA30058" s="136"/>
    </row>
    <row r="30059" spans="79:79" ht="24" thickBot="1">
      <c r="CA30059" s="136"/>
    </row>
    <row r="30060" spans="79:79" ht="24" thickBot="1">
      <c r="CA30060" s="136"/>
    </row>
    <row r="30061" spans="79:79" ht="24" thickBot="1">
      <c r="CA30061" s="136"/>
    </row>
    <row r="30062" spans="79:79" ht="24" thickBot="1">
      <c r="CA30062" s="136"/>
    </row>
    <row r="30063" spans="79:79" ht="24" thickBot="1">
      <c r="CA30063" s="136"/>
    </row>
    <row r="30064" spans="79:79" ht="24" thickBot="1">
      <c r="CA30064" s="136"/>
    </row>
    <row r="30065" spans="79:79" ht="24" thickBot="1">
      <c r="CA30065" s="136"/>
    </row>
    <row r="30066" spans="79:79" ht="24" thickBot="1">
      <c r="CA30066" s="136"/>
    </row>
    <row r="30067" spans="79:79" ht="24" thickBot="1">
      <c r="CA30067" s="136"/>
    </row>
    <row r="30068" spans="79:79" ht="24" thickBot="1">
      <c r="CA30068" s="136"/>
    </row>
    <row r="30069" spans="79:79" ht="24" thickBot="1">
      <c r="CA30069" s="136"/>
    </row>
    <row r="30070" spans="79:79" ht="24" thickBot="1">
      <c r="CA30070" s="136"/>
    </row>
    <row r="30071" spans="79:79" ht="24" thickBot="1">
      <c r="CA30071" s="136"/>
    </row>
    <row r="30072" spans="79:79" ht="24" thickBot="1">
      <c r="CA30072" s="136"/>
    </row>
    <row r="30073" spans="79:79" ht="24" thickBot="1">
      <c r="CA30073" s="136"/>
    </row>
    <row r="30074" spans="79:79" ht="24" thickBot="1">
      <c r="CA30074" s="136"/>
    </row>
    <row r="30075" spans="79:79" ht="24" thickBot="1">
      <c r="CA30075" s="136"/>
    </row>
    <row r="30076" spans="79:79" ht="24" thickBot="1">
      <c r="CA30076" s="136"/>
    </row>
    <row r="30077" spans="79:79" ht="24" thickBot="1">
      <c r="CA30077" s="136"/>
    </row>
    <row r="30078" spans="79:79" ht="24" thickBot="1">
      <c r="CA30078" s="136"/>
    </row>
    <row r="30079" spans="79:79" ht="24" thickBot="1">
      <c r="CA30079" s="136"/>
    </row>
    <row r="30080" spans="79:79" ht="24" thickBot="1">
      <c r="CA30080" s="136"/>
    </row>
    <row r="30081" spans="79:79" ht="24" thickBot="1">
      <c r="CA30081" s="136"/>
    </row>
    <row r="30082" spans="79:79" ht="24" thickBot="1">
      <c r="CA30082" s="136"/>
    </row>
    <row r="30083" spans="79:79" ht="24" thickBot="1">
      <c r="CA30083" s="136"/>
    </row>
    <row r="30084" spans="79:79" ht="24" thickBot="1">
      <c r="CA30084" s="136"/>
    </row>
    <row r="30085" spans="79:79" ht="24" thickBot="1">
      <c r="CA30085" s="136"/>
    </row>
    <row r="30086" spans="79:79" ht="24" thickBot="1">
      <c r="CA30086" s="136"/>
    </row>
    <row r="30087" spans="79:79" ht="24" thickBot="1">
      <c r="CA30087" s="136"/>
    </row>
    <row r="30088" spans="79:79" ht="24" thickBot="1">
      <c r="CA30088" s="136"/>
    </row>
    <row r="30089" spans="79:79" ht="24" thickBot="1">
      <c r="CA30089" s="136"/>
    </row>
    <row r="30090" spans="79:79" ht="24" thickBot="1">
      <c r="CA30090" s="136"/>
    </row>
    <row r="30091" spans="79:79" ht="24" thickBot="1">
      <c r="CA30091" s="136"/>
    </row>
    <row r="30092" spans="79:79" ht="24" thickBot="1">
      <c r="CA30092" s="136"/>
    </row>
    <row r="30093" spans="79:79" ht="24" thickBot="1">
      <c r="CA30093" s="136"/>
    </row>
    <row r="30094" spans="79:79" ht="24" thickBot="1">
      <c r="CA30094" s="136"/>
    </row>
    <row r="30095" spans="79:79" ht="24" thickBot="1">
      <c r="CA30095" s="136"/>
    </row>
    <row r="30096" spans="79:79" ht="24" thickBot="1">
      <c r="CA30096" s="136"/>
    </row>
    <row r="30097" spans="79:79" ht="24" thickBot="1">
      <c r="CA30097" s="136"/>
    </row>
    <row r="30098" spans="79:79" ht="24" thickBot="1">
      <c r="CA30098" s="136"/>
    </row>
    <row r="30099" spans="79:79" ht="24" thickBot="1">
      <c r="CA30099" s="136"/>
    </row>
    <row r="30100" spans="79:79" ht="24" thickBot="1">
      <c r="CA30100" s="136"/>
    </row>
    <row r="30101" spans="79:79" ht="24" thickBot="1">
      <c r="CA30101" s="136"/>
    </row>
    <row r="30102" spans="79:79" ht="24" thickBot="1">
      <c r="CA30102" s="136"/>
    </row>
    <row r="30103" spans="79:79" ht="24" thickBot="1">
      <c r="CA30103" s="136"/>
    </row>
    <row r="30104" spans="79:79" ht="24" thickBot="1">
      <c r="CA30104" s="136"/>
    </row>
    <row r="30105" spans="79:79" ht="24" thickBot="1">
      <c r="CA30105" s="136"/>
    </row>
    <row r="30106" spans="79:79" ht="24" thickBot="1">
      <c r="CA30106" s="136"/>
    </row>
    <row r="30107" spans="79:79" ht="24" thickBot="1">
      <c r="CA30107" s="136"/>
    </row>
    <row r="30108" spans="79:79" ht="24" thickBot="1">
      <c r="CA30108" s="136"/>
    </row>
    <row r="30109" spans="79:79" ht="24" thickBot="1">
      <c r="CA30109" s="136"/>
    </row>
    <row r="30110" spans="79:79" ht="24" thickBot="1">
      <c r="CA30110" s="136"/>
    </row>
    <row r="30111" spans="79:79" ht="24" thickBot="1">
      <c r="CA30111" s="136"/>
    </row>
    <row r="30112" spans="79:79" ht="24" thickBot="1">
      <c r="CA30112" s="136"/>
    </row>
    <row r="30113" spans="79:79" ht="24" thickBot="1">
      <c r="CA30113" s="136"/>
    </row>
    <row r="30114" spans="79:79" ht="24" thickBot="1">
      <c r="CA30114" s="136"/>
    </row>
    <row r="30115" spans="79:79" ht="24" thickBot="1">
      <c r="CA30115" s="136"/>
    </row>
    <row r="30116" spans="79:79" ht="24" thickBot="1">
      <c r="CA30116" s="136"/>
    </row>
    <row r="30117" spans="79:79" ht="24" thickBot="1">
      <c r="CA30117" s="136"/>
    </row>
    <row r="30118" spans="79:79" ht="24" thickBot="1">
      <c r="CA30118" s="136"/>
    </row>
    <row r="30119" spans="79:79" ht="24" thickBot="1">
      <c r="CA30119" s="136"/>
    </row>
    <row r="30120" spans="79:79" ht="24" thickBot="1">
      <c r="CA30120" s="136"/>
    </row>
    <row r="30121" spans="79:79" ht="24" thickBot="1">
      <c r="CA30121" s="136"/>
    </row>
    <row r="30122" spans="79:79" ht="24" thickBot="1">
      <c r="CA30122" s="136"/>
    </row>
    <row r="30123" spans="79:79" ht="24" thickBot="1">
      <c r="CA30123" s="136"/>
    </row>
    <row r="30124" spans="79:79" ht="24" thickBot="1">
      <c r="CA30124" s="136"/>
    </row>
    <row r="30125" spans="79:79" ht="24" thickBot="1">
      <c r="CA30125" s="136"/>
    </row>
    <row r="30126" spans="79:79" ht="24" thickBot="1">
      <c r="CA30126" s="136"/>
    </row>
    <row r="30127" spans="79:79" ht="24" thickBot="1">
      <c r="CA30127" s="136"/>
    </row>
    <row r="30128" spans="79:79" ht="24" thickBot="1">
      <c r="CA30128" s="136"/>
    </row>
    <row r="30129" spans="79:79" ht="24" thickBot="1">
      <c r="CA30129" s="136"/>
    </row>
    <row r="30130" spans="79:79" ht="24" thickBot="1">
      <c r="CA30130" s="136"/>
    </row>
    <row r="30131" spans="79:79" ht="24" thickBot="1">
      <c r="CA30131" s="136"/>
    </row>
    <row r="30132" spans="79:79" ht="24" thickBot="1">
      <c r="CA30132" s="136"/>
    </row>
    <row r="30133" spans="79:79" ht="24" thickBot="1">
      <c r="CA30133" s="136"/>
    </row>
    <row r="30134" spans="79:79" ht="24" thickBot="1">
      <c r="CA30134" s="136"/>
    </row>
    <row r="30135" spans="79:79" ht="24" thickBot="1">
      <c r="CA30135" s="136"/>
    </row>
    <row r="30136" spans="79:79" ht="24" thickBot="1">
      <c r="CA30136" s="136"/>
    </row>
    <row r="30137" spans="79:79" ht="24" thickBot="1">
      <c r="CA30137" s="136"/>
    </row>
    <row r="30138" spans="79:79" ht="24" thickBot="1">
      <c r="CA30138" s="136"/>
    </row>
    <row r="30139" spans="79:79" ht="24" thickBot="1">
      <c r="CA30139" s="136"/>
    </row>
    <row r="30140" spans="79:79" ht="24" thickBot="1">
      <c r="CA30140" s="136"/>
    </row>
    <row r="30141" spans="79:79" ht="24" thickBot="1">
      <c r="CA30141" s="136"/>
    </row>
    <row r="30142" spans="79:79" ht="24" thickBot="1">
      <c r="CA30142" s="136"/>
    </row>
    <row r="30143" spans="79:79" ht="24" thickBot="1">
      <c r="CA30143" s="136"/>
    </row>
    <row r="30144" spans="79:79" ht="24" thickBot="1">
      <c r="CA30144" s="136"/>
    </row>
    <row r="30145" spans="79:79" ht="24" thickBot="1">
      <c r="CA30145" s="136"/>
    </row>
    <row r="30146" spans="79:79" ht="24" thickBot="1">
      <c r="CA30146" s="136"/>
    </row>
    <row r="30147" spans="79:79" ht="24" thickBot="1">
      <c r="CA30147" s="136"/>
    </row>
    <row r="30148" spans="79:79" ht="24" thickBot="1">
      <c r="CA30148" s="136"/>
    </row>
    <row r="30149" spans="79:79" ht="24" thickBot="1">
      <c r="CA30149" s="136"/>
    </row>
    <row r="30150" spans="79:79" ht="24" thickBot="1">
      <c r="CA30150" s="136"/>
    </row>
    <row r="30151" spans="79:79" ht="24" thickBot="1">
      <c r="CA30151" s="136"/>
    </row>
    <row r="30152" spans="79:79" ht="24" thickBot="1">
      <c r="CA30152" s="136"/>
    </row>
    <row r="30153" spans="79:79" ht="24" thickBot="1">
      <c r="CA30153" s="136"/>
    </row>
    <row r="30154" spans="79:79" ht="24" thickBot="1">
      <c r="CA30154" s="136"/>
    </row>
    <row r="30155" spans="79:79" ht="24" thickBot="1">
      <c r="CA30155" s="136"/>
    </row>
    <row r="30156" spans="79:79" ht="24" thickBot="1">
      <c r="CA30156" s="136"/>
    </row>
    <row r="30157" spans="79:79" ht="24" thickBot="1">
      <c r="CA30157" s="136"/>
    </row>
    <row r="30158" spans="79:79" ht="24" thickBot="1">
      <c r="CA30158" s="136"/>
    </row>
    <row r="30159" spans="79:79" ht="24" thickBot="1">
      <c r="CA30159" s="136"/>
    </row>
    <row r="30160" spans="79:79" ht="24" thickBot="1">
      <c r="CA30160" s="136"/>
    </row>
    <row r="30161" spans="79:79" ht="24" thickBot="1">
      <c r="CA30161" s="136"/>
    </row>
    <row r="30162" spans="79:79" ht="24" thickBot="1">
      <c r="CA30162" s="136"/>
    </row>
    <row r="30163" spans="79:79" ht="24" thickBot="1">
      <c r="CA30163" s="136"/>
    </row>
    <row r="30164" spans="79:79" ht="24" thickBot="1">
      <c r="CA30164" s="136"/>
    </row>
    <row r="30165" spans="79:79" ht="24" thickBot="1">
      <c r="CA30165" s="136"/>
    </row>
    <row r="30166" spans="79:79" ht="24" thickBot="1">
      <c r="CA30166" s="136"/>
    </row>
    <row r="30167" spans="79:79" ht="24" thickBot="1">
      <c r="CA30167" s="136"/>
    </row>
    <row r="30168" spans="79:79" ht="24" thickBot="1">
      <c r="CA30168" s="136"/>
    </row>
    <row r="30169" spans="79:79" ht="24" thickBot="1">
      <c r="CA30169" s="136"/>
    </row>
    <row r="30170" spans="79:79" ht="24" thickBot="1">
      <c r="CA30170" s="136"/>
    </row>
    <row r="30171" spans="79:79" ht="24" thickBot="1">
      <c r="CA30171" s="136"/>
    </row>
    <row r="30172" spans="79:79" ht="24" thickBot="1">
      <c r="CA30172" s="136"/>
    </row>
    <row r="30173" spans="79:79" ht="24" thickBot="1">
      <c r="CA30173" s="136"/>
    </row>
    <row r="30174" spans="79:79" ht="24" thickBot="1">
      <c r="CA30174" s="136"/>
    </row>
    <row r="30175" spans="79:79" ht="24" thickBot="1">
      <c r="CA30175" s="136"/>
    </row>
    <row r="30176" spans="79:79" ht="24" thickBot="1">
      <c r="CA30176" s="136"/>
    </row>
    <row r="30177" spans="79:79" ht="24" thickBot="1">
      <c r="CA30177" s="136"/>
    </row>
    <row r="30178" spans="79:79" ht="24" thickBot="1">
      <c r="CA30178" s="136"/>
    </row>
    <row r="30179" spans="79:79" ht="24" thickBot="1">
      <c r="CA30179" s="136"/>
    </row>
    <row r="30180" spans="79:79" ht="24" thickBot="1">
      <c r="CA30180" s="136"/>
    </row>
    <row r="30181" spans="79:79" ht="24" thickBot="1">
      <c r="CA30181" s="136"/>
    </row>
    <row r="30182" spans="79:79" ht="24" thickBot="1">
      <c r="CA30182" s="136"/>
    </row>
    <row r="30183" spans="79:79" ht="24" thickBot="1">
      <c r="CA30183" s="136"/>
    </row>
    <row r="30184" spans="79:79" ht="24" thickBot="1">
      <c r="CA30184" s="136"/>
    </row>
    <row r="30185" spans="79:79" ht="24" thickBot="1">
      <c r="CA30185" s="136"/>
    </row>
    <row r="30186" spans="79:79" ht="24" thickBot="1">
      <c r="CA30186" s="136"/>
    </row>
    <row r="30187" spans="79:79" ht="24" thickBot="1">
      <c r="CA30187" s="136"/>
    </row>
    <row r="30188" spans="79:79" ht="24" thickBot="1">
      <c r="CA30188" s="136"/>
    </row>
    <row r="30189" spans="79:79" ht="24" thickBot="1">
      <c r="CA30189" s="136"/>
    </row>
    <row r="30190" spans="79:79" ht="24" thickBot="1">
      <c r="CA30190" s="136"/>
    </row>
    <row r="30191" spans="79:79" ht="24" thickBot="1">
      <c r="CA30191" s="136"/>
    </row>
    <row r="30192" spans="79:79" ht="24" thickBot="1">
      <c r="CA30192" s="136"/>
    </row>
    <row r="30193" spans="79:79" ht="24" thickBot="1">
      <c r="CA30193" s="136"/>
    </row>
    <row r="30194" spans="79:79" ht="24" thickBot="1">
      <c r="CA30194" s="136"/>
    </row>
    <row r="30195" spans="79:79" ht="24" thickBot="1">
      <c r="CA30195" s="136"/>
    </row>
    <row r="30196" spans="79:79" ht="24" thickBot="1">
      <c r="CA30196" s="136"/>
    </row>
    <row r="30197" spans="79:79" ht="24" thickBot="1">
      <c r="CA30197" s="136"/>
    </row>
    <row r="30198" spans="79:79" ht="24" thickBot="1">
      <c r="CA30198" s="136"/>
    </row>
    <row r="30199" spans="79:79" ht="24" thickBot="1">
      <c r="CA30199" s="136"/>
    </row>
    <row r="30200" spans="79:79" ht="24" thickBot="1">
      <c r="CA30200" s="136"/>
    </row>
    <row r="30201" spans="79:79" ht="24" thickBot="1">
      <c r="CA30201" s="136"/>
    </row>
    <row r="30202" spans="79:79" ht="24" thickBot="1">
      <c r="CA30202" s="136"/>
    </row>
    <row r="30203" spans="79:79" ht="24" thickBot="1">
      <c r="CA30203" s="136"/>
    </row>
    <row r="30204" spans="79:79" ht="24" thickBot="1">
      <c r="CA30204" s="136"/>
    </row>
    <row r="30205" spans="79:79" ht="24" thickBot="1">
      <c r="CA30205" s="136"/>
    </row>
    <row r="30206" spans="79:79" ht="24" thickBot="1">
      <c r="CA30206" s="136"/>
    </row>
    <row r="30207" spans="79:79" ht="24" thickBot="1">
      <c r="CA30207" s="136"/>
    </row>
    <row r="30208" spans="79:79" ht="24" thickBot="1">
      <c r="CA30208" s="136"/>
    </row>
    <row r="30209" spans="79:79" ht="24" thickBot="1">
      <c r="CA30209" s="136"/>
    </row>
    <row r="30210" spans="79:79" ht="24" thickBot="1">
      <c r="CA30210" s="136"/>
    </row>
    <row r="30211" spans="79:79" ht="24" thickBot="1">
      <c r="CA30211" s="136"/>
    </row>
    <row r="30212" spans="79:79" ht="24" thickBot="1">
      <c r="CA30212" s="136"/>
    </row>
    <row r="30213" spans="79:79" ht="24" thickBot="1">
      <c r="CA30213" s="136"/>
    </row>
    <row r="30214" spans="79:79" ht="24" thickBot="1">
      <c r="CA30214" s="136"/>
    </row>
    <row r="30215" spans="79:79" ht="24" thickBot="1">
      <c r="CA30215" s="136"/>
    </row>
    <row r="30216" spans="79:79" ht="24" thickBot="1">
      <c r="CA30216" s="136"/>
    </row>
    <row r="30217" spans="79:79" ht="24" thickBot="1">
      <c r="CA30217" s="136"/>
    </row>
    <row r="30218" spans="79:79" ht="24" thickBot="1">
      <c r="CA30218" s="136"/>
    </row>
    <row r="30219" spans="79:79" ht="24" thickBot="1">
      <c r="CA30219" s="136"/>
    </row>
    <row r="30220" spans="79:79" ht="24" thickBot="1">
      <c r="CA30220" s="136"/>
    </row>
    <row r="30221" spans="79:79" ht="24" thickBot="1">
      <c r="CA30221" s="136"/>
    </row>
    <row r="30222" spans="79:79" ht="24" thickBot="1">
      <c r="CA30222" s="136"/>
    </row>
    <row r="30223" spans="79:79" ht="24" thickBot="1">
      <c r="CA30223" s="136"/>
    </row>
    <row r="30224" spans="79:79" ht="24" thickBot="1">
      <c r="CA30224" s="136"/>
    </row>
    <row r="30225" spans="79:79" ht="24" thickBot="1">
      <c r="CA30225" s="136"/>
    </row>
    <row r="30226" spans="79:79" ht="24" thickBot="1">
      <c r="CA30226" s="136"/>
    </row>
    <row r="30227" spans="79:79" ht="24" thickBot="1">
      <c r="CA30227" s="136"/>
    </row>
    <row r="30228" spans="79:79" ht="24" thickBot="1">
      <c r="CA30228" s="136"/>
    </row>
    <row r="30229" spans="79:79" ht="24" thickBot="1">
      <c r="CA30229" s="136"/>
    </row>
    <row r="30230" spans="79:79" ht="24" thickBot="1">
      <c r="CA30230" s="136"/>
    </row>
    <row r="30231" spans="79:79" ht="24" thickBot="1">
      <c r="CA30231" s="136"/>
    </row>
    <row r="30232" spans="79:79" ht="24" thickBot="1">
      <c r="CA30232" s="136"/>
    </row>
    <row r="30233" spans="79:79" ht="24" thickBot="1">
      <c r="CA30233" s="136"/>
    </row>
    <row r="30234" spans="79:79" ht="24" thickBot="1">
      <c r="CA30234" s="136"/>
    </row>
    <row r="30235" spans="79:79" ht="24" thickBot="1">
      <c r="CA30235" s="136"/>
    </row>
    <row r="30236" spans="79:79" ht="24" thickBot="1">
      <c r="CA30236" s="136"/>
    </row>
    <row r="30237" spans="79:79" ht="24" thickBot="1">
      <c r="CA30237" s="136"/>
    </row>
    <row r="30238" spans="79:79" ht="24" thickBot="1">
      <c r="CA30238" s="136"/>
    </row>
    <row r="30239" spans="79:79" ht="24" thickBot="1">
      <c r="CA30239" s="136"/>
    </row>
    <row r="30240" spans="79:79" ht="24" thickBot="1">
      <c r="CA30240" s="136"/>
    </row>
    <row r="30241" spans="79:79" ht="24" thickBot="1">
      <c r="CA30241" s="136"/>
    </row>
    <row r="30242" spans="79:79" ht="24" thickBot="1">
      <c r="CA30242" s="136"/>
    </row>
    <row r="30243" spans="79:79" ht="24" thickBot="1">
      <c r="CA30243" s="136"/>
    </row>
    <row r="30244" spans="79:79" ht="24" thickBot="1">
      <c r="CA30244" s="136"/>
    </row>
    <row r="30245" spans="79:79" ht="24" thickBot="1">
      <c r="CA30245" s="136"/>
    </row>
    <row r="30246" spans="79:79" ht="24" thickBot="1">
      <c r="CA30246" s="136"/>
    </row>
    <row r="30247" spans="79:79" ht="24" thickBot="1">
      <c r="CA30247" s="136"/>
    </row>
    <row r="30248" spans="79:79" ht="24" thickBot="1">
      <c r="CA30248" s="136"/>
    </row>
    <row r="30249" spans="79:79" ht="24" thickBot="1">
      <c r="CA30249" s="136"/>
    </row>
    <row r="30250" spans="79:79" ht="24" thickBot="1">
      <c r="CA30250" s="136"/>
    </row>
    <row r="30251" spans="79:79" ht="24" thickBot="1">
      <c r="CA30251" s="136"/>
    </row>
    <row r="30252" spans="79:79" ht="24" thickBot="1">
      <c r="CA30252" s="136"/>
    </row>
    <row r="30253" spans="79:79" ht="24" thickBot="1">
      <c r="CA30253" s="136"/>
    </row>
    <row r="30254" spans="79:79" ht="24" thickBot="1">
      <c r="CA30254" s="136"/>
    </row>
    <row r="30255" spans="79:79" ht="24" thickBot="1">
      <c r="CA30255" s="136"/>
    </row>
    <row r="30256" spans="79:79" ht="24" thickBot="1">
      <c r="CA30256" s="136"/>
    </row>
    <row r="30257" spans="79:79" ht="24" thickBot="1">
      <c r="CA30257" s="136"/>
    </row>
    <row r="30258" spans="79:79" ht="24" thickBot="1">
      <c r="CA30258" s="136"/>
    </row>
    <row r="30259" spans="79:79" ht="24" thickBot="1">
      <c r="CA30259" s="136"/>
    </row>
    <row r="30260" spans="79:79" ht="24" thickBot="1">
      <c r="CA30260" s="136"/>
    </row>
    <row r="30261" spans="79:79" ht="24" thickBot="1">
      <c r="CA30261" s="136"/>
    </row>
    <row r="30262" spans="79:79" ht="24" thickBot="1">
      <c r="CA30262" s="136"/>
    </row>
    <row r="30263" spans="79:79" ht="24" thickBot="1">
      <c r="CA30263" s="136"/>
    </row>
    <row r="30264" spans="79:79" ht="24" thickBot="1">
      <c r="CA30264" s="136"/>
    </row>
    <row r="30265" spans="79:79" ht="24" thickBot="1">
      <c r="CA30265" s="136"/>
    </row>
    <row r="30266" spans="79:79" ht="24" thickBot="1">
      <c r="CA30266" s="136"/>
    </row>
    <row r="30267" spans="79:79" ht="24" thickBot="1">
      <c r="CA30267" s="136"/>
    </row>
    <row r="30268" spans="79:79" ht="24" thickBot="1">
      <c r="CA30268" s="136"/>
    </row>
    <row r="30269" spans="79:79" ht="24" thickBot="1">
      <c r="CA30269" s="136"/>
    </row>
    <row r="30270" spans="79:79" ht="24" thickBot="1">
      <c r="CA30270" s="136"/>
    </row>
    <row r="30271" spans="79:79" ht="24" thickBot="1">
      <c r="CA30271" s="136"/>
    </row>
    <row r="30272" spans="79:79" ht="24" thickBot="1">
      <c r="CA30272" s="136"/>
    </row>
    <row r="30273" spans="79:79" ht="24" thickBot="1">
      <c r="CA30273" s="136"/>
    </row>
    <row r="30274" spans="79:79" ht="24" thickBot="1">
      <c r="CA30274" s="136"/>
    </row>
    <row r="30275" spans="79:79" ht="24" thickBot="1">
      <c r="CA30275" s="136"/>
    </row>
    <row r="30276" spans="79:79" ht="24" thickBot="1">
      <c r="CA30276" s="136"/>
    </row>
    <row r="30277" spans="79:79" ht="24" thickBot="1">
      <c r="CA30277" s="136"/>
    </row>
    <row r="30278" spans="79:79" ht="24" thickBot="1">
      <c r="CA30278" s="136"/>
    </row>
    <row r="30279" spans="79:79" ht="24" thickBot="1">
      <c r="CA30279" s="136"/>
    </row>
    <row r="30280" spans="79:79" ht="24" thickBot="1">
      <c r="CA30280" s="136"/>
    </row>
    <row r="30281" spans="79:79" ht="24" thickBot="1">
      <c r="CA30281" s="136"/>
    </row>
    <row r="30282" spans="79:79" ht="24" thickBot="1">
      <c r="CA30282" s="136"/>
    </row>
    <row r="30283" spans="79:79" ht="24" thickBot="1">
      <c r="CA30283" s="136"/>
    </row>
    <row r="30284" spans="79:79" ht="24" thickBot="1">
      <c r="CA30284" s="136"/>
    </row>
    <row r="30285" spans="79:79" ht="24" thickBot="1">
      <c r="CA30285" s="136"/>
    </row>
    <row r="30286" spans="79:79" ht="24" thickBot="1">
      <c r="CA30286" s="136"/>
    </row>
    <row r="30287" spans="79:79" ht="24" thickBot="1">
      <c r="CA30287" s="136"/>
    </row>
    <row r="30288" spans="79:79" ht="24" thickBot="1">
      <c r="CA30288" s="136"/>
    </row>
    <row r="30289" spans="79:79" ht="24" thickBot="1">
      <c r="CA30289" s="136"/>
    </row>
    <row r="30290" spans="79:79" ht="24" thickBot="1">
      <c r="CA30290" s="136"/>
    </row>
    <row r="30291" spans="79:79" ht="24" thickBot="1">
      <c r="CA30291" s="136"/>
    </row>
    <row r="30292" spans="79:79" ht="24" thickBot="1">
      <c r="CA30292" s="136"/>
    </row>
    <row r="30293" spans="79:79" ht="24" thickBot="1">
      <c r="CA30293" s="136"/>
    </row>
    <row r="30294" spans="79:79" ht="24" thickBot="1">
      <c r="CA30294" s="136"/>
    </row>
    <row r="30295" spans="79:79" ht="24" thickBot="1">
      <c r="CA30295" s="136"/>
    </row>
    <row r="30296" spans="79:79" ht="24" thickBot="1">
      <c r="CA30296" s="136"/>
    </row>
    <row r="30297" spans="79:79" ht="24" thickBot="1">
      <c r="CA30297" s="136"/>
    </row>
    <row r="30298" spans="79:79" ht="24" thickBot="1">
      <c r="CA30298" s="136"/>
    </row>
    <row r="30299" spans="79:79" ht="24" thickBot="1">
      <c r="CA30299" s="136"/>
    </row>
    <row r="30300" spans="79:79" ht="24" thickBot="1">
      <c r="CA30300" s="136"/>
    </row>
    <row r="30301" spans="79:79" ht="24" thickBot="1">
      <c r="CA30301" s="136"/>
    </row>
    <row r="30302" spans="79:79" ht="24" thickBot="1">
      <c r="CA30302" s="136"/>
    </row>
    <row r="30303" spans="79:79" ht="24" thickBot="1">
      <c r="CA30303" s="136"/>
    </row>
    <row r="30304" spans="79:79" ht="24" thickBot="1">
      <c r="CA30304" s="136"/>
    </row>
    <row r="30305" spans="79:79" ht="24" thickBot="1">
      <c r="CA30305" s="136"/>
    </row>
    <row r="30306" spans="79:79" ht="24" thickBot="1">
      <c r="CA30306" s="136"/>
    </row>
    <row r="30307" spans="79:79" ht="24" thickBot="1">
      <c r="CA30307" s="136"/>
    </row>
    <row r="30308" spans="79:79" ht="24" thickBot="1">
      <c r="CA30308" s="136"/>
    </row>
    <row r="30309" spans="79:79" ht="24" thickBot="1">
      <c r="CA30309" s="136"/>
    </row>
    <row r="30310" spans="79:79" ht="24" thickBot="1">
      <c r="CA30310" s="136"/>
    </row>
    <row r="30311" spans="79:79" ht="24" thickBot="1">
      <c r="CA30311" s="136"/>
    </row>
    <row r="30312" spans="79:79" ht="24" thickBot="1">
      <c r="CA30312" s="136"/>
    </row>
    <row r="30313" spans="79:79" ht="24" thickBot="1">
      <c r="CA30313" s="136"/>
    </row>
    <row r="30314" spans="79:79" ht="24" thickBot="1">
      <c r="CA30314" s="136"/>
    </row>
    <row r="30315" spans="79:79" ht="24" thickBot="1">
      <c r="CA30315" s="136"/>
    </row>
    <row r="30316" spans="79:79" ht="24" thickBot="1">
      <c r="CA30316" s="136"/>
    </row>
    <row r="30317" spans="79:79" ht="24" thickBot="1">
      <c r="CA30317" s="136"/>
    </row>
    <row r="30318" spans="79:79" ht="24" thickBot="1">
      <c r="CA30318" s="136"/>
    </row>
    <row r="30319" spans="79:79" ht="24" thickBot="1">
      <c r="CA30319" s="136"/>
    </row>
    <row r="30320" spans="79:79" ht="24" thickBot="1">
      <c r="CA30320" s="136"/>
    </row>
    <row r="30321" spans="79:79" ht="24" thickBot="1">
      <c r="CA30321" s="136"/>
    </row>
    <row r="30322" spans="79:79" ht="24" thickBot="1">
      <c r="CA30322" s="136"/>
    </row>
    <row r="30323" spans="79:79" ht="24" thickBot="1">
      <c r="CA30323" s="136"/>
    </row>
    <row r="30324" spans="79:79" ht="24" thickBot="1">
      <c r="CA30324" s="136"/>
    </row>
    <row r="30325" spans="79:79" ht="24" thickBot="1">
      <c r="CA30325" s="136"/>
    </row>
    <row r="30326" spans="79:79" ht="24" thickBot="1">
      <c r="CA30326" s="136"/>
    </row>
    <row r="30327" spans="79:79" ht="24" thickBot="1">
      <c r="CA30327" s="136"/>
    </row>
    <row r="30328" spans="79:79" ht="24" thickBot="1">
      <c r="CA30328" s="136"/>
    </row>
    <row r="30329" spans="79:79" ht="24" thickBot="1">
      <c r="CA30329" s="136"/>
    </row>
    <row r="30330" spans="79:79" ht="24" thickBot="1">
      <c r="CA30330" s="136"/>
    </row>
    <row r="30331" spans="79:79" ht="24" thickBot="1">
      <c r="CA30331" s="136"/>
    </row>
    <row r="30332" spans="79:79" ht="24" thickBot="1">
      <c r="CA30332" s="136"/>
    </row>
    <row r="30333" spans="79:79" ht="24" thickBot="1">
      <c r="CA30333" s="136"/>
    </row>
    <row r="30334" spans="79:79" ht="24" thickBot="1">
      <c r="CA30334" s="136"/>
    </row>
    <row r="30335" spans="79:79" ht="24" thickBot="1">
      <c r="CA30335" s="136"/>
    </row>
    <row r="30336" spans="79:79" ht="24" thickBot="1">
      <c r="CA30336" s="136"/>
    </row>
    <row r="30337" spans="79:79" ht="24" thickBot="1">
      <c r="CA30337" s="136"/>
    </row>
    <row r="30338" spans="79:79" ht="24" thickBot="1">
      <c r="CA30338" s="136"/>
    </row>
    <row r="30339" spans="79:79" ht="24" thickBot="1">
      <c r="CA30339" s="136"/>
    </row>
    <row r="30340" spans="79:79" ht="24" thickBot="1">
      <c r="CA30340" s="136"/>
    </row>
    <row r="30341" spans="79:79" ht="24" thickBot="1">
      <c r="CA30341" s="136"/>
    </row>
    <row r="30342" spans="79:79" ht="24" thickBot="1">
      <c r="CA30342" s="136"/>
    </row>
    <row r="30343" spans="79:79" ht="24" thickBot="1">
      <c r="CA30343" s="136"/>
    </row>
    <row r="30344" spans="79:79" ht="24" thickBot="1">
      <c r="CA30344" s="136"/>
    </row>
    <row r="30345" spans="79:79" ht="24" thickBot="1">
      <c r="CA30345" s="136"/>
    </row>
    <row r="30346" spans="79:79" ht="24" thickBot="1">
      <c r="CA30346" s="136"/>
    </row>
    <row r="30347" spans="79:79" ht="24" thickBot="1">
      <c r="CA30347" s="136"/>
    </row>
    <row r="30348" spans="79:79" ht="24" thickBot="1">
      <c r="CA30348" s="136"/>
    </row>
    <row r="30349" spans="79:79" ht="24" thickBot="1">
      <c r="CA30349" s="136"/>
    </row>
    <row r="30350" spans="79:79" ht="24" thickBot="1">
      <c r="CA30350" s="136"/>
    </row>
    <row r="30351" spans="79:79" ht="24" thickBot="1">
      <c r="CA30351" s="136"/>
    </row>
    <row r="30352" spans="79:79" ht="24" thickBot="1">
      <c r="CA30352" s="136"/>
    </row>
    <row r="30353" spans="79:79" ht="24" thickBot="1">
      <c r="CA30353" s="136"/>
    </row>
    <row r="30354" spans="79:79" ht="24" thickBot="1">
      <c r="CA30354" s="136"/>
    </row>
    <row r="30355" spans="79:79" ht="24" thickBot="1">
      <c r="CA30355" s="136"/>
    </row>
    <row r="30356" spans="79:79" ht="24" thickBot="1">
      <c r="CA30356" s="136"/>
    </row>
    <row r="30357" spans="79:79" ht="24" thickBot="1">
      <c r="CA30357" s="136"/>
    </row>
    <row r="30358" spans="79:79" ht="24" thickBot="1">
      <c r="CA30358" s="136"/>
    </row>
    <row r="30359" spans="79:79" ht="24" thickBot="1">
      <c r="CA30359" s="136"/>
    </row>
    <row r="30360" spans="79:79" ht="24" thickBot="1">
      <c r="CA30360" s="136"/>
    </row>
    <row r="30361" spans="79:79" ht="24" thickBot="1">
      <c r="CA30361" s="136"/>
    </row>
    <row r="30362" spans="79:79" ht="24" thickBot="1">
      <c r="CA30362" s="136"/>
    </row>
    <row r="30363" spans="79:79" ht="24" thickBot="1">
      <c r="CA30363" s="136"/>
    </row>
    <row r="30364" spans="79:79" ht="24" thickBot="1">
      <c r="CA30364" s="136"/>
    </row>
    <row r="30365" spans="79:79" ht="24" thickBot="1">
      <c r="CA30365" s="136"/>
    </row>
    <row r="30366" spans="79:79" ht="24" thickBot="1">
      <c r="CA30366" s="136"/>
    </row>
    <row r="30367" spans="79:79" ht="24" thickBot="1">
      <c r="CA30367" s="136"/>
    </row>
    <row r="30368" spans="79:79" ht="24" thickBot="1">
      <c r="CA30368" s="136"/>
    </row>
    <row r="30369" spans="79:79" ht="24" thickBot="1">
      <c r="CA30369" s="136"/>
    </row>
    <row r="30370" spans="79:79" ht="24" thickBot="1">
      <c r="CA30370" s="136"/>
    </row>
    <row r="30371" spans="79:79" ht="24" thickBot="1">
      <c r="CA30371" s="136"/>
    </row>
    <row r="30372" spans="79:79" ht="24" thickBot="1">
      <c r="CA30372" s="136"/>
    </row>
    <row r="30373" spans="79:79" ht="24" thickBot="1">
      <c r="CA30373" s="136"/>
    </row>
    <row r="30374" spans="79:79" ht="24" thickBot="1">
      <c r="CA30374" s="136"/>
    </row>
    <row r="30375" spans="79:79" ht="24" thickBot="1">
      <c r="CA30375" s="136"/>
    </row>
    <row r="30376" spans="79:79" ht="24" thickBot="1">
      <c r="CA30376" s="136"/>
    </row>
    <row r="30377" spans="79:79" ht="24" thickBot="1">
      <c r="CA30377" s="136"/>
    </row>
    <row r="30378" spans="79:79" ht="24" thickBot="1">
      <c r="CA30378" s="136"/>
    </row>
    <row r="30379" spans="79:79" ht="24" thickBot="1">
      <c r="CA30379" s="136"/>
    </row>
    <row r="30380" spans="79:79" ht="24" thickBot="1">
      <c r="CA30380" s="136"/>
    </row>
    <row r="30381" spans="79:79" ht="24" thickBot="1">
      <c r="CA30381" s="136"/>
    </row>
    <row r="30382" spans="79:79" ht="24" thickBot="1">
      <c r="CA30382" s="136"/>
    </row>
    <row r="30383" spans="79:79" ht="24" thickBot="1">
      <c r="CA30383" s="136"/>
    </row>
    <row r="30384" spans="79:79" ht="24" thickBot="1">
      <c r="CA30384" s="136"/>
    </row>
    <row r="30385" spans="79:79" ht="24" thickBot="1">
      <c r="CA30385" s="136"/>
    </row>
    <row r="30386" spans="79:79" ht="24" thickBot="1">
      <c r="CA30386" s="136"/>
    </row>
    <row r="30387" spans="79:79" ht="24" thickBot="1">
      <c r="CA30387" s="136"/>
    </row>
    <row r="30388" spans="79:79" ht="24" thickBot="1">
      <c r="CA30388" s="136"/>
    </row>
    <row r="30389" spans="79:79" ht="24" thickBot="1">
      <c r="CA30389" s="136"/>
    </row>
    <row r="30390" spans="79:79" ht="24" thickBot="1">
      <c r="CA30390" s="136"/>
    </row>
    <row r="30391" spans="79:79" ht="24" thickBot="1">
      <c r="CA30391" s="136"/>
    </row>
    <row r="30392" spans="79:79" ht="24" thickBot="1">
      <c r="CA30392" s="136"/>
    </row>
    <row r="30393" spans="79:79" ht="24" thickBot="1">
      <c r="CA30393" s="136"/>
    </row>
    <row r="30394" spans="79:79" ht="24" thickBot="1">
      <c r="CA30394" s="136"/>
    </row>
    <row r="30395" spans="79:79" ht="24" thickBot="1">
      <c r="CA30395" s="136"/>
    </row>
    <row r="30396" spans="79:79" ht="24" thickBot="1">
      <c r="CA30396" s="136"/>
    </row>
    <row r="30397" spans="79:79" ht="24" thickBot="1">
      <c r="CA30397" s="136"/>
    </row>
    <row r="30398" spans="79:79" ht="24" thickBot="1">
      <c r="CA30398" s="136"/>
    </row>
    <row r="30399" spans="79:79" ht="24" thickBot="1">
      <c r="CA30399" s="136"/>
    </row>
    <row r="30400" spans="79:79" ht="24" thickBot="1">
      <c r="CA30400" s="136"/>
    </row>
    <row r="30401" spans="79:79" ht="24" thickBot="1">
      <c r="CA30401" s="136"/>
    </row>
    <row r="30402" spans="79:79" ht="24" thickBot="1">
      <c r="CA30402" s="136"/>
    </row>
    <row r="30403" spans="79:79" ht="24" thickBot="1">
      <c r="CA30403" s="136"/>
    </row>
    <row r="30404" spans="79:79" ht="24" thickBot="1">
      <c r="CA30404" s="136"/>
    </row>
    <row r="30405" spans="79:79" ht="24" thickBot="1">
      <c r="CA30405" s="136"/>
    </row>
    <row r="30406" spans="79:79" ht="24" thickBot="1">
      <c r="CA30406" s="136"/>
    </row>
    <row r="30407" spans="79:79" ht="24" thickBot="1">
      <c r="CA30407" s="136"/>
    </row>
    <row r="30408" spans="79:79" ht="24" thickBot="1">
      <c r="CA30408" s="136"/>
    </row>
    <row r="30409" spans="79:79" ht="24" thickBot="1">
      <c r="CA30409" s="136"/>
    </row>
    <row r="30410" spans="79:79" ht="24" thickBot="1">
      <c r="CA30410" s="136"/>
    </row>
    <row r="30411" spans="79:79" ht="24" thickBot="1">
      <c r="CA30411" s="136"/>
    </row>
    <row r="30412" spans="79:79" ht="24" thickBot="1">
      <c r="CA30412" s="136"/>
    </row>
    <row r="30413" spans="79:79" ht="24" thickBot="1">
      <c r="CA30413" s="136"/>
    </row>
    <row r="30414" spans="79:79" ht="24" thickBot="1">
      <c r="CA30414" s="136"/>
    </row>
    <row r="30415" spans="79:79" ht="24" thickBot="1">
      <c r="CA30415" s="136"/>
    </row>
    <row r="30416" spans="79:79" ht="24" thickBot="1">
      <c r="CA30416" s="136"/>
    </row>
    <row r="30417" spans="79:79" ht="24" thickBot="1">
      <c r="CA30417" s="136"/>
    </row>
    <row r="30418" spans="79:79" ht="24" thickBot="1">
      <c r="CA30418" s="136"/>
    </row>
    <row r="30419" spans="79:79" ht="24" thickBot="1">
      <c r="CA30419" s="136"/>
    </row>
    <row r="30420" spans="79:79" ht="24" thickBot="1">
      <c r="CA30420" s="136"/>
    </row>
    <row r="30421" spans="79:79" ht="24" thickBot="1">
      <c r="CA30421" s="136"/>
    </row>
    <row r="30422" spans="79:79" ht="24" thickBot="1">
      <c r="CA30422" s="136"/>
    </row>
    <row r="30423" spans="79:79" ht="24" thickBot="1">
      <c r="CA30423" s="136"/>
    </row>
    <row r="30424" spans="79:79" ht="24" thickBot="1">
      <c r="CA30424" s="136"/>
    </row>
    <row r="30425" spans="79:79" ht="24" thickBot="1">
      <c r="CA30425" s="136"/>
    </row>
    <row r="30426" spans="79:79" ht="24" thickBot="1">
      <c r="CA30426" s="136"/>
    </row>
    <row r="30427" spans="79:79" ht="24" thickBot="1">
      <c r="CA30427" s="136"/>
    </row>
    <row r="30428" spans="79:79" ht="24" thickBot="1">
      <c r="CA30428" s="136"/>
    </row>
    <row r="30429" spans="79:79" ht="24" thickBot="1">
      <c r="CA30429" s="136"/>
    </row>
    <row r="30430" spans="79:79" ht="24" thickBot="1">
      <c r="CA30430" s="136"/>
    </row>
    <row r="30431" spans="79:79" ht="24" thickBot="1">
      <c r="CA30431" s="136"/>
    </row>
    <row r="30432" spans="79:79" ht="24" thickBot="1">
      <c r="CA30432" s="136"/>
    </row>
    <row r="30433" spans="79:79" ht="24" thickBot="1">
      <c r="CA30433" s="136"/>
    </row>
    <row r="30434" spans="79:79" ht="24" thickBot="1">
      <c r="CA30434" s="136"/>
    </row>
    <row r="30435" spans="79:79" ht="24" thickBot="1">
      <c r="CA30435" s="136"/>
    </row>
    <row r="30436" spans="79:79" ht="24" thickBot="1">
      <c r="CA30436" s="136"/>
    </row>
    <row r="30437" spans="79:79" ht="24" thickBot="1">
      <c r="CA30437" s="136"/>
    </row>
    <row r="30438" spans="79:79" ht="24" thickBot="1">
      <c r="CA30438" s="136"/>
    </row>
    <row r="30439" spans="79:79" ht="24" thickBot="1">
      <c r="CA30439" s="136"/>
    </row>
    <row r="30440" spans="79:79" ht="24" thickBot="1">
      <c r="CA30440" s="136"/>
    </row>
    <row r="30441" spans="79:79" ht="24" thickBot="1">
      <c r="CA30441" s="136"/>
    </row>
    <row r="30442" spans="79:79" ht="24" thickBot="1">
      <c r="CA30442" s="136"/>
    </row>
    <row r="30443" spans="79:79" ht="24" thickBot="1">
      <c r="CA30443" s="136"/>
    </row>
    <row r="30444" spans="79:79" ht="24" thickBot="1">
      <c r="CA30444" s="136"/>
    </row>
    <row r="30445" spans="79:79" ht="24" thickBot="1">
      <c r="CA30445" s="136"/>
    </row>
    <row r="30446" spans="79:79" ht="24" thickBot="1">
      <c r="CA30446" s="136"/>
    </row>
    <row r="30447" spans="79:79" ht="24" thickBot="1">
      <c r="CA30447" s="136"/>
    </row>
    <row r="30448" spans="79:79" ht="24" thickBot="1">
      <c r="CA30448" s="136"/>
    </row>
    <row r="30449" spans="79:79" ht="24" thickBot="1">
      <c r="CA30449" s="136"/>
    </row>
    <row r="30450" spans="79:79" ht="24" thickBot="1">
      <c r="CA30450" s="136"/>
    </row>
    <row r="30451" spans="79:79" ht="24" thickBot="1">
      <c r="CA30451" s="136"/>
    </row>
    <row r="30452" spans="79:79" ht="24" thickBot="1">
      <c r="CA30452" s="136"/>
    </row>
    <row r="30453" spans="79:79" ht="24" thickBot="1">
      <c r="CA30453" s="136"/>
    </row>
    <row r="30454" spans="79:79" ht="24" thickBot="1">
      <c r="CA30454" s="136"/>
    </row>
    <row r="30455" spans="79:79" ht="24" thickBot="1">
      <c r="CA30455" s="136"/>
    </row>
    <row r="30456" spans="79:79" ht="24" thickBot="1">
      <c r="CA30456" s="136"/>
    </row>
    <row r="30457" spans="79:79" ht="24" thickBot="1">
      <c r="CA30457" s="136"/>
    </row>
    <row r="30458" spans="79:79" ht="24" thickBot="1">
      <c r="CA30458" s="136"/>
    </row>
    <row r="30459" spans="79:79" ht="24" thickBot="1">
      <c r="CA30459" s="136"/>
    </row>
    <row r="30460" spans="79:79" ht="24" thickBot="1">
      <c r="CA30460" s="136"/>
    </row>
    <row r="30461" spans="79:79" ht="24" thickBot="1">
      <c r="CA30461" s="136"/>
    </row>
    <row r="30462" spans="79:79" ht="24" thickBot="1">
      <c r="CA30462" s="136"/>
    </row>
    <row r="30463" spans="79:79" ht="24" thickBot="1">
      <c r="CA30463" s="136"/>
    </row>
    <row r="30464" spans="79:79" ht="24" thickBot="1">
      <c r="CA30464" s="136"/>
    </row>
    <row r="30465" spans="79:79" ht="24" thickBot="1">
      <c r="CA30465" s="136"/>
    </row>
    <row r="30466" spans="79:79" ht="24" thickBot="1">
      <c r="CA30466" s="136"/>
    </row>
    <row r="30467" spans="79:79" ht="24" thickBot="1">
      <c r="CA30467" s="136"/>
    </row>
    <row r="30468" spans="79:79" ht="24" thickBot="1">
      <c r="CA30468" s="136"/>
    </row>
    <row r="30469" spans="79:79" ht="24" thickBot="1">
      <c r="CA30469" s="136"/>
    </row>
    <row r="30470" spans="79:79" ht="24" thickBot="1">
      <c r="CA30470" s="136"/>
    </row>
    <row r="30471" spans="79:79" ht="24" thickBot="1">
      <c r="CA30471" s="136"/>
    </row>
    <row r="30472" spans="79:79" ht="24" thickBot="1">
      <c r="CA30472" s="136"/>
    </row>
    <row r="30473" spans="79:79" ht="24" thickBot="1">
      <c r="CA30473" s="136"/>
    </row>
    <row r="30474" spans="79:79" ht="24" thickBot="1">
      <c r="CA30474" s="136"/>
    </row>
    <row r="30475" spans="79:79" ht="24" thickBot="1">
      <c r="CA30475" s="136"/>
    </row>
    <row r="30476" spans="79:79" ht="24" thickBot="1">
      <c r="CA30476" s="136"/>
    </row>
    <row r="30477" spans="79:79" ht="24" thickBot="1">
      <c r="CA30477" s="136"/>
    </row>
    <row r="30478" spans="79:79" ht="24" thickBot="1">
      <c r="CA30478" s="136"/>
    </row>
    <row r="30479" spans="79:79" ht="24" thickBot="1">
      <c r="CA30479" s="136"/>
    </row>
    <row r="30480" spans="79:79" ht="24" thickBot="1">
      <c r="CA30480" s="136"/>
    </row>
    <row r="30481" spans="79:79" ht="24" thickBot="1">
      <c r="CA30481" s="136"/>
    </row>
    <row r="30482" spans="79:79" ht="24" thickBot="1">
      <c r="CA30482" s="136"/>
    </row>
    <row r="30483" spans="79:79" ht="24" thickBot="1">
      <c r="CA30483" s="136"/>
    </row>
    <row r="30484" spans="79:79" ht="24" thickBot="1">
      <c r="CA30484" s="136"/>
    </row>
    <row r="30485" spans="79:79" ht="24" thickBot="1">
      <c r="CA30485" s="136"/>
    </row>
    <row r="30486" spans="79:79" ht="24" thickBot="1">
      <c r="CA30486" s="136"/>
    </row>
    <row r="30487" spans="79:79" ht="24" thickBot="1">
      <c r="CA30487" s="136"/>
    </row>
    <row r="30488" spans="79:79" ht="24" thickBot="1">
      <c r="CA30488" s="136"/>
    </row>
    <row r="30489" spans="79:79" ht="24" thickBot="1">
      <c r="CA30489" s="136"/>
    </row>
    <row r="30490" spans="79:79" ht="24" thickBot="1">
      <c r="CA30490" s="136"/>
    </row>
    <row r="30491" spans="79:79" ht="24" thickBot="1">
      <c r="CA30491" s="136"/>
    </row>
    <row r="30492" spans="79:79" ht="24" thickBot="1">
      <c r="CA30492" s="136"/>
    </row>
    <row r="30493" spans="79:79" ht="24" thickBot="1">
      <c r="CA30493" s="136"/>
    </row>
    <row r="30494" spans="79:79" ht="24" thickBot="1">
      <c r="CA30494" s="136"/>
    </row>
    <row r="30495" spans="79:79" ht="24" thickBot="1">
      <c r="CA30495" s="136"/>
    </row>
    <row r="30496" spans="79:79" ht="24" thickBot="1">
      <c r="CA30496" s="136"/>
    </row>
    <row r="30497" spans="79:79" ht="24" thickBot="1">
      <c r="CA30497" s="136"/>
    </row>
    <row r="30498" spans="79:79" ht="24" thickBot="1">
      <c r="CA30498" s="136"/>
    </row>
    <row r="30499" spans="79:79" ht="24" thickBot="1">
      <c r="CA30499" s="136"/>
    </row>
    <row r="30500" spans="79:79" ht="24" thickBot="1">
      <c r="CA30500" s="136"/>
    </row>
    <row r="30501" spans="79:79" ht="24" thickBot="1">
      <c r="CA30501" s="136"/>
    </row>
    <row r="30502" spans="79:79" ht="24" thickBot="1">
      <c r="CA30502" s="136"/>
    </row>
    <row r="30503" spans="79:79" ht="24" thickBot="1">
      <c r="CA30503" s="136"/>
    </row>
    <row r="30504" spans="79:79" ht="24" thickBot="1">
      <c r="CA30504" s="136"/>
    </row>
    <row r="30505" spans="79:79" ht="24" thickBot="1">
      <c r="CA30505" s="136"/>
    </row>
    <row r="30506" spans="79:79" ht="24" thickBot="1">
      <c r="CA30506" s="136"/>
    </row>
    <row r="30507" spans="79:79" ht="24" thickBot="1">
      <c r="CA30507" s="136"/>
    </row>
    <row r="30508" spans="79:79" ht="24" thickBot="1">
      <c r="CA30508" s="136"/>
    </row>
    <row r="30509" spans="79:79" ht="24" thickBot="1">
      <c r="CA30509" s="136"/>
    </row>
    <row r="30510" spans="79:79" ht="24" thickBot="1">
      <c r="CA30510" s="136"/>
    </row>
    <row r="30511" spans="79:79" ht="24" thickBot="1">
      <c r="CA30511" s="136"/>
    </row>
    <row r="30512" spans="79:79" ht="24" thickBot="1">
      <c r="CA30512" s="136"/>
    </row>
    <row r="30513" spans="79:79" ht="24" thickBot="1">
      <c r="CA30513" s="136"/>
    </row>
    <row r="30514" spans="79:79" ht="24" thickBot="1">
      <c r="CA30514" s="136"/>
    </row>
    <row r="30515" spans="79:79" ht="24" thickBot="1">
      <c r="CA30515" s="136"/>
    </row>
    <row r="30516" spans="79:79" ht="24" thickBot="1">
      <c r="CA30516" s="136"/>
    </row>
    <row r="30517" spans="79:79" ht="24" thickBot="1">
      <c r="CA30517" s="136"/>
    </row>
    <row r="30518" spans="79:79" ht="24" thickBot="1">
      <c r="CA30518" s="136"/>
    </row>
    <row r="30519" spans="79:79" ht="24" thickBot="1">
      <c r="CA30519" s="136"/>
    </row>
    <row r="30520" spans="79:79" ht="24" thickBot="1">
      <c r="CA30520" s="136"/>
    </row>
    <row r="30521" spans="79:79" ht="24" thickBot="1">
      <c r="CA30521" s="136"/>
    </row>
    <row r="30522" spans="79:79" ht="24" thickBot="1">
      <c r="CA30522" s="136"/>
    </row>
    <row r="30523" spans="79:79" ht="24" thickBot="1">
      <c r="CA30523" s="136"/>
    </row>
    <row r="30524" spans="79:79" ht="24" thickBot="1">
      <c r="CA30524" s="136"/>
    </row>
    <row r="30525" spans="79:79" ht="24" thickBot="1">
      <c r="CA30525" s="136"/>
    </row>
    <row r="30526" spans="79:79" ht="24" thickBot="1">
      <c r="CA30526" s="136"/>
    </row>
    <row r="30527" spans="79:79" ht="24" thickBot="1">
      <c r="CA30527" s="136"/>
    </row>
    <row r="30528" spans="79:79" ht="24" thickBot="1">
      <c r="CA30528" s="136"/>
    </row>
    <row r="30529" spans="79:79" ht="24" thickBot="1">
      <c r="CA30529" s="136"/>
    </row>
    <row r="30530" spans="79:79" ht="24" thickBot="1">
      <c r="CA30530" s="136"/>
    </row>
    <row r="30531" spans="79:79" ht="24" thickBot="1">
      <c r="CA30531" s="136"/>
    </row>
    <row r="30532" spans="79:79" ht="24" thickBot="1">
      <c r="CA30532" s="136"/>
    </row>
    <row r="30533" spans="79:79" ht="24" thickBot="1">
      <c r="CA30533" s="136"/>
    </row>
    <row r="30534" spans="79:79" ht="24" thickBot="1">
      <c r="CA30534" s="136"/>
    </row>
    <row r="30535" spans="79:79" ht="24" thickBot="1">
      <c r="CA30535" s="136"/>
    </row>
    <row r="30536" spans="79:79" ht="24" thickBot="1">
      <c r="CA30536" s="136"/>
    </row>
    <row r="30537" spans="79:79" ht="24" thickBot="1">
      <c r="CA30537" s="136"/>
    </row>
    <row r="30538" spans="79:79" ht="24" thickBot="1">
      <c r="CA30538" s="136"/>
    </row>
    <row r="30539" spans="79:79" ht="24" thickBot="1">
      <c r="CA30539" s="136"/>
    </row>
    <row r="30540" spans="79:79" ht="24" thickBot="1">
      <c r="CA30540" s="136"/>
    </row>
    <row r="30541" spans="79:79" ht="24" thickBot="1">
      <c r="CA30541" s="136"/>
    </row>
    <row r="30542" spans="79:79" ht="24" thickBot="1">
      <c r="CA30542" s="136"/>
    </row>
    <row r="30543" spans="79:79" ht="24" thickBot="1">
      <c r="CA30543" s="136"/>
    </row>
    <row r="30544" spans="79:79" ht="24" thickBot="1">
      <c r="CA30544" s="136"/>
    </row>
    <row r="30545" spans="79:79" ht="24" thickBot="1">
      <c r="CA30545" s="136"/>
    </row>
    <row r="30546" spans="79:79" ht="24" thickBot="1">
      <c r="CA30546" s="136"/>
    </row>
    <row r="30547" spans="79:79" ht="24" thickBot="1">
      <c r="CA30547" s="136"/>
    </row>
    <row r="30548" spans="79:79" ht="24" thickBot="1">
      <c r="CA30548" s="136"/>
    </row>
    <row r="30549" spans="79:79" ht="24" thickBot="1">
      <c r="CA30549" s="136"/>
    </row>
    <row r="30550" spans="79:79" ht="24" thickBot="1">
      <c r="CA30550" s="136"/>
    </row>
    <row r="30551" spans="79:79" ht="24" thickBot="1">
      <c r="CA30551" s="136"/>
    </row>
    <row r="30552" spans="79:79" ht="24" thickBot="1">
      <c r="CA30552" s="136"/>
    </row>
    <row r="30553" spans="79:79" ht="24" thickBot="1">
      <c r="CA30553" s="136"/>
    </row>
    <row r="30554" spans="79:79" ht="24" thickBot="1">
      <c r="CA30554" s="136"/>
    </row>
    <row r="30555" spans="79:79" ht="24" thickBot="1">
      <c r="CA30555" s="136"/>
    </row>
    <row r="30556" spans="79:79" ht="24" thickBot="1">
      <c r="CA30556" s="136"/>
    </row>
    <row r="30557" spans="79:79" ht="24" thickBot="1">
      <c r="CA30557" s="136"/>
    </row>
    <row r="30558" spans="79:79" ht="24" thickBot="1">
      <c r="CA30558" s="136"/>
    </row>
    <row r="30559" spans="79:79" ht="24" thickBot="1">
      <c r="CA30559" s="136"/>
    </row>
    <row r="30560" spans="79:79" ht="24" thickBot="1">
      <c r="CA30560" s="136"/>
    </row>
    <row r="30561" spans="79:79" ht="24" thickBot="1">
      <c r="CA30561" s="136"/>
    </row>
    <row r="30562" spans="79:79" ht="24" thickBot="1">
      <c r="CA30562" s="136"/>
    </row>
    <row r="30563" spans="79:79" ht="24" thickBot="1">
      <c r="CA30563" s="136"/>
    </row>
    <row r="30564" spans="79:79" ht="24" thickBot="1">
      <c r="CA30564" s="136"/>
    </row>
    <row r="30565" spans="79:79" ht="24" thickBot="1">
      <c r="CA30565" s="136"/>
    </row>
    <row r="30566" spans="79:79" ht="24" thickBot="1">
      <c r="CA30566" s="136"/>
    </row>
    <row r="30567" spans="79:79" ht="24" thickBot="1">
      <c r="CA30567" s="136"/>
    </row>
    <row r="30568" spans="79:79" ht="24" thickBot="1">
      <c r="CA30568" s="136"/>
    </row>
    <row r="30569" spans="79:79" ht="24" thickBot="1">
      <c r="CA30569" s="136"/>
    </row>
    <row r="30570" spans="79:79" ht="24" thickBot="1">
      <c r="CA30570" s="136"/>
    </row>
    <row r="30571" spans="79:79" ht="24" thickBot="1">
      <c r="CA30571" s="136"/>
    </row>
    <row r="30572" spans="79:79" ht="24" thickBot="1">
      <c r="CA30572" s="136"/>
    </row>
    <row r="30573" spans="79:79" ht="24" thickBot="1">
      <c r="CA30573" s="136"/>
    </row>
    <row r="30574" spans="79:79" ht="24" thickBot="1">
      <c r="CA30574" s="136"/>
    </row>
    <row r="30575" spans="79:79" ht="24" thickBot="1">
      <c r="CA30575" s="136"/>
    </row>
    <row r="30576" spans="79:79" ht="24" thickBot="1">
      <c r="CA30576" s="136"/>
    </row>
    <row r="30577" spans="79:79" ht="24" thickBot="1">
      <c r="CA30577" s="136"/>
    </row>
    <row r="30578" spans="79:79" ht="24" thickBot="1">
      <c r="CA30578" s="136"/>
    </row>
    <row r="30579" spans="79:79" ht="24" thickBot="1">
      <c r="CA30579" s="136"/>
    </row>
    <row r="30580" spans="79:79" ht="24" thickBot="1">
      <c r="CA30580" s="136"/>
    </row>
    <row r="30581" spans="79:79" ht="24" thickBot="1">
      <c r="CA30581" s="136"/>
    </row>
    <row r="30582" spans="79:79" ht="24" thickBot="1">
      <c r="CA30582" s="136"/>
    </row>
    <row r="30583" spans="79:79" ht="24" thickBot="1">
      <c r="CA30583" s="136"/>
    </row>
    <row r="30584" spans="79:79" ht="24" thickBot="1">
      <c r="CA30584" s="136"/>
    </row>
    <row r="30585" spans="79:79" ht="24" thickBot="1">
      <c r="CA30585" s="136"/>
    </row>
    <row r="30586" spans="79:79" ht="24" thickBot="1">
      <c r="CA30586" s="136"/>
    </row>
    <row r="30587" spans="79:79" ht="24" thickBot="1">
      <c r="CA30587" s="136"/>
    </row>
    <row r="30588" spans="79:79" ht="24" thickBot="1">
      <c r="CA30588" s="136"/>
    </row>
    <row r="30589" spans="79:79" ht="24" thickBot="1">
      <c r="CA30589" s="136"/>
    </row>
    <row r="30590" spans="79:79" ht="24" thickBot="1">
      <c r="CA30590" s="136"/>
    </row>
    <row r="30591" spans="79:79" ht="24" thickBot="1">
      <c r="CA30591" s="136"/>
    </row>
    <row r="30592" spans="79:79" ht="24" thickBot="1">
      <c r="CA30592" s="136"/>
    </row>
    <row r="30593" spans="79:79" ht="24" thickBot="1">
      <c r="CA30593" s="136"/>
    </row>
    <row r="30594" spans="79:79" ht="24" thickBot="1">
      <c r="CA30594" s="136"/>
    </row>
    <row r="30595" spans="79:79" ht="24" thickBot="1">
      <c r="CA30595" s="136"/>
    </row>
    <row r="30596" spans="79:79" ht="24" thickBot="1">
      <c r="CA30596" s="136"/>
    </row>
    <row r="30597" spans="79:79" ht="24" thickBot="1">
      <c r="CA30597" s="136"/>
    </row>
    <row r="30598" spans="79:79" ht="24" thickBot="1">
      <c r="CA30598" s="136"/>
    </row>
    <row r="30599" spans="79:79" ht="24" thickBot="1">
      <c r="CA30599" s="136"/>
    </row>
    <row r="30600" spans="79:79" ht="24" thickBot="1">
      <c r="CA30600" s="136"/>
    </row>
    <row r="30601" spans="79:79" ht="24" thickBot="1">
      <c r="CA30601" s="136"/>
    </row>
    <row r="30602" spans="79:79" ht="24" thickBot="1">
      <c r="CA30602" s="136"/>
    </row>
    <row r="30603" spans="79:79" ht="24" thickBot="1">
      <c r="CA30603" s="136"/>
    </row>
    <row r="30604" spans="79:79" ht="24" thickBot="1">
      <c r="CA30604" s="136"/>
    </row>
    <row r="30605" spans="79:79" ht="24" thickBot="1">
      <c r="CA30605" s="136"/>
    </row>
    <row r="30606" spans="79:79" ht="24" thickBot="1">
      <c r="CA30606" s="136"/>
    </row>
    <row r="30607" spans="79:79" ht="24" thickBot="1">
      <c r="CA30607" s="136"/>
    </row>
    <row r="30608" spans="79:79" ht="24" thickBot="1">
      <c r="CA30608" s="136"/>
    </row>
    <row r="30609" spans="79:79" ht="24" thickBot="1">
      <c r="CA30609" s="136"/>
    </row>
    <row r="30610" spans="79:79" ht="24" thickBot="1">
      <c r="CA30610" s="136"/>
    </row>
    <row r="30611" spans="79:79" ht="24" thickBot="1">
      <c r="CA30611" s="136"/>
    </row>
    <row r="30612" spans="79:79" ht="24" thickBot="1">
      <c r="CA30612" s="136"/>
    </row>
    <row r="30613" spans="79:79" ht="24" thickBot="1">
      <c r="CA30613" s="136"/>
    </row>
    <row r="30614" spans="79:79" ht="24" thickBot="1">
      <c r="CA30614" s="136"/>
    </row>
    <row r="30615" spans="79:79" ht="24" thickBot="1">
      <c r="CA30615" s="136"/>
    </row>
    <row r="30616" spans="79:79" ht="24" thickBot="1">
      <c r="CA30616" s="136"/>
    </row>
    <row r="30617" spans="79:79" ht="24" thickBot="1">
      <c r="CA30617" s="136"/>
    </row>
    <row r="30618" spans="79:79" ht="24" thickBot="1">
      <c r="CA30618" s="136"/>
    </row>
    <row r="30619" spans="79:79" ht="24" thickBot="1">
      <c r="CA30619" s="136"/>
    </row>
    <row r="30620" spans="79:79" ht="24" thickBot="1">
      <c r="CA30620" s="136"/>
    </row>
    <row r="30621" spans="79:79" ht="24" thickBot="1">
      <c r="CA30621" s="136"/>
    </row>
    <row r="30622" spans="79:79" ht="24" thickBot="1">
      <c r="CA30622" s="136"/>
    </row>
    <row r="30623" spans="79:79" ht="24" thickBot="1">
      <c r="CA30623" s="136"/>
    </row>
    <row r="30624" spans="79:79" ht="24" thickBot="1">
      <c r="CA30624" s="136"/>
    </row>
    <row r="30625" spans="79:79" ht="24" thickBot="1">
      <c r="CA30625" s="136"/>
    </row>
    <row r="30626" spans="79:79" ht="24" thickBot="1">
      <c r="CA30626" s="136"/>
    </row>
    <row r="30627" spans="79:79" ht="24" thickBot="1">
      <c r="CA30627" s="136"/>
    </row>
    <row r="30628" spans="79:79" ht="24" thickBot="1">
      <c r="CA30628" s="136"/>
    </row>
    <row r="30629" spans="79:79" ht="24" thickBot="1">
      <c r="CA30629" s="136"/>
    </row>
    <row r="30630" spans="79:79" ht="24" thickBot="1">
      <c r="CA30630" s="136"/>
    </row>
    <row r="30631" spans="79:79" ht="24" thickBot="1">
      <c r="CA30631" s="136"/>
    </row>
    <row r="30632" spans="79:79" ht="24" thickBot="1">
      <c r="CA30632" s="136"/>
    </row>
    <row r="30633" spans="79:79" ht="24" thickBot="1">
      <c r="CA30633" s="136"/>
    </row>
    <row r="30634" spans="79:79" ht="24" thickBot="1">
      <c r="CA30634" s="136"/>
    </row>
    <row r="30635" spans="79:79" ht="24" thickBot="1">
      <c r="CA30635" s="136"/>
    </row>
    <row r="30636" spans="79:79" ht="24" thickBot="1">
      <c r="CA30636" s="136"/>
    </row>
    <row r="30637" spans="79:79" ht="24" thickBot="1">
      <c r="CA30637" s="136"/>
    </row>
    <row r="30638" spans="79:79" ht="24" thickBot="1">
      <c r="CA30638" s="136"/>
    </row>
    <row r="30639" spans="79:79" ht="24" thickBot="1">
      <c r="CA30639" s="136"/>
    </row>
    <row r="30640" spans="79:79" ht="24" thickBot="1">
      <c r="CA30640" s="136"/>
    </row>
    <row r="30641" spans="79:79" ht="24" thickBot="1">
      <c r="CA30641" s="136"/>
    </row>
    <row r="30642" spans="79:79" ht="24" thickBot="1">
      <c r="CA30642" s="136"/>
    </row>
    <row r="30643" spans="79:79" ht="24" thickBot="1">
      <c r="CA30643" s="136"/>
    </row>
    <row r="30644" spans="79:79" ht="24" thickBot="1">
      <c r="CA30644" s="136"/>
    </row>
    <row r="30645" spans="79:79" ht="24" thickBot="1">
      <c r="CA30645" s="136"/>
    </row>
    <row r="30646" spans="79:79" ht="24" thickBot="1">
      <c r="CA30646" s="136"/>
    </row>
    <row r="30647" spans="79:79" ht="24" thickBot="1">
      <c r="CA30647" s="136"/>
    </row>
    <row r="30648" spans="79:79" ht="24" thickBot="1">
      <c r="CA30648" s="136"/>
    </row>
    <row r="30649" spans="79:79" ht="24" thickBot="1">
      <c r="CA30649" s="136"/>
    </row>
    <row r="30650" spans="79:79" ht="24" thickBot="1">
      <c r="CA30650" s="136"/>
    </row>
    <row r="30651" spans="79:79" ht="24" thickBot="1">
      <c r="CA30651" s="136"/>
    </row>
    <row r="30652" spans="79:79" ht="24" thickBot="1">
      <c r="CA30652" s="136"/>
    </row>
    <row r="30653" spans="79:79" ht="24" thickBot="1">
      <c r="CA30653" s="136"/>
    </row>
    <row r="30654" spans="79:79" ht="24" thickBot="1">
      <c r="CA30654" s="136"/>
    </row>
    <row r="30655" spans="79:79" ht="24" thickBot="1">
      <c r="CA30655" s="136"/>
    </row>
    <row r="30656" spans="79:79" ht="24" thickBot="1">
      <c r="CA30656" s="136"/>
    </row>
    <row r="30657" spans="79:79" ht="24" thickBot="1">
      <c r="CA30657" s="136"/>
    </row>
    <row r="30658" spans="79:79" ht="24" thickBot="1">
      <c r="CA30658" s="136"/>
    </row>
    <row r="30659" spans="79:79" ht="24" thickBot="1">
      <c r="CA30659" s="136"/>
    </row>
    <row r="30660" spans="79:79" ht="24" thickBot="1">
      <c r="CA30660" s="136"/>
    </row>
    <row r="30661" spans="79:79" ht="24" thickBot="1">
      <c r="CA30661" s="136"/>
    </row>
    <row r="30662" spans="79:79" ht="24" thickBot="1">
      <c r="CA30662" s="136"/>
    </row>
    <row r="30663" spans="79:79" ht="24" thickBot="1">
      <c r="CA30663" s="136"/>
    </row>
    <row r="30664" spans="79:79" ht="24" thickBot="1">
      <c r="CA30664" s="136"/>
    </row>
    <row r="30665" spans="79:79" ht="24" thickBot="1">
      <c r="CA30665" s="136"/>
    </row>
    <row r="30666" spans="79:79" ht="24" thickBot="1">
      <c r="CA30666" s="136"/>
    </row>
    <row r="30667" spans="79:79" ht="24" thickBot="1">
      <c r="CA30667" s="136"/>
    </row>
    <row r="30668" spans="79:79" ht="24" thickBot="1">
      <c r="CA30668" s="136"/>
    </row>
    <row r="30669" spans="79:79" ht="24" thickBot="1">
      <c r="CA30669" s="136"/>
    </row>
    <row r="30670" spans="79:79" ht="24" thickBot="1">
      <c r="CA30670" s="136"/>
    </row>
    <row r="30671" spans="79:79" ht="24" thickBot="1">
      <c r="CA30671" s="136"/>
    </row>
    <row r="30672" spans="79:79" ht="24" thickBot="1">
      <c r="CA30672" s="136"/>
    </row>
    <row r="30673" spans="79:79" ht="24" thickBot="1">
      <c r="CA30673" s="136"/>
    </row>
    <row r="30674" spans="79:79" ht="24" thickBot="1">
      <c r="CA30674" s="136"/>
    </row>
    <row r="30675" spans="79:79" ht="24" thickBot="1">
      <c r="CA30675" s="136"/>
    </row>
    <row r="30676" spans="79:79" ht="24" thickBot="1">
      <c r="CA30676" s="136"/>
    </row>
    <row r="30677" spans="79:79" ht="24" thickBot="1">
      <c r="CA30677" s="136"/>
    </row>
    <row r="30678" spans="79:79" ht="24" thickBot="1">
      <c r="CA30678" s="136"/>
    </row>
    <row r="30679" spans="79:79" ht="24" thickBot="1">
      <c r="CA30679" s="136"/>
    </row>
    <row r="30680" spans="79:79" ht="24" thickBot="1">
      <c r="CA30680" s="136"/>
    </row>
    <row r="30681" spans="79:79" ht="24" thickBot="1">
      <c r="CA30681" s="136"/>
    </row>
    <row r="30682" spans="79:79" ht="24" thickBot="1">
      <c r="CA30682" s="136"/>
    </row>
    <row r="30683" spans="79:79" ht="24" thickBot="1">
      <c r="CA30683" s="136"/>
    </row>
    <row r="30684" spans="79:79" ht="24" thickBot="1">
      <c r="CA30684" s="136"/>
    </row>
    <row r="30685" spans="79:79" ht="24" thickBot="1">
      <c r="CA30685" s="136"/>
    </row>
    <row r="30686" spans="79:79" ht="24" thickBot="1">
      <c r="CA30686" s="136"/>
    </row>
    <row r="30687" spans="79:79" ht="24" thickBot="1">
      <c r="CA30687" s="136"/>
    </row>
    <row r="30688" spans="79:79" ht="24" thickBot="1">
      <c r="CA30688" s="136"/>
    </row>
    <row r="30689" spans="79:79" ht="24" thickBot="1">
      <c r="CA30689" s="136"/>
    </row>
    <row r="30690" spans="79:79" ht="24" thickBot="1">
      <c r="CA30690" s="136"/>
    </row>
    <row r="30691" spans="79:79" ht="24" thickBot="1">
      <c r="CA30691" s="136"/>
    </row>
    <row r="30692" spans="79:79" ht="24" thickBot="1">
      <c r="CA30692" s="136"/>
    </row>
    <row r="30693" spans="79:79" ht="24" thickBot="1">
      <c r="CA30693" s="136"/>
    </row>
    <row r="30694" spans="79:79" ht="24" thickBot="1">
      <c r="CA30694" s="136"/>
    </row>
    <row r="30695" spans="79:79" ht="24" thickBot="1">
      <c r="CA30695" s="136"/>
    </row>
    <row r="30696" spans="79:79" ht="24" thickBot="1">
      <c r="CA30696" s="136"/>
    </row>
    <row r="30697" spans="79:79" ht="24" thickBot="1">
      <c r="CA30697" s="136"/>
    </row>
    <row r="30698" spans="79:79" ht="24" thickBot="1">
      <c r="CA30698" s="136"/>
    </row>
    <row r="30699" spans="79:79" ht="24" thickBot="1">
      <c r="CA30699" s="136"/>
    </row>
    <row r="30700" spans="79:79" ht="24" thickBot="1">
      <c r="CA30700" s="136"/>
    </row>
    <row r="30701" spans="79:79" ht="24" thickBot="1">
      <c r="CA30701" s="136"/>
    </row>
    <row r="30702" spans="79:79" ht="24" thickBot="1">
      <c r="CA30702" s="136"/>
    </row>
    <row r="30703" spans="79:79" ht="24" thickBot="1">
      <c r="CA30703" s="136"/>
    </row>
    <row r="30704" spans="79:79" ht="24" thickBot="1">
      <c r="CA30704" s="136"/>
    </row>
    <row r="30705" spans="79:79" ht="24" thickBot="1">
      <c r="CA30705" s="136"/>
    </row>
    <row r="30706" spans="79:79" ht="24" thickBot="1">
      <c r="CA30706" s="136"/>
    </row>
    <row r="30707" spans="79:79" ht="24" thickBot="1">
      <c r="CA30707" s="136"/>
    </row>
    <row r="30708" spans="79:79" ht="24" thickBot="1">
      <c r="CA30708" s="136"/>
    </row>
    <row r="30709" spans="79:79" ht="24" thickBot="1">
      <c r="CA30709" s="136"/>
    </row>
    <row r="30710" spans="79:79" ht="24" thickBot="1">
      <c r="CA30710" s="136"/>
    </row>
    <row r="30711" spans="79:79" ht="24" thickBot="1">
      <c r="CA30711" s="136"/>
    </row>
    <row r="30712" spans="79:79" ht="24" thickBot="1">
      <c r="CA30712" s="136"/>
    </row>
    <row r="30713" spans="79:79" ht="24" thickBot="1">
      <c r="CA30713" s="136"/>
    </row>
    <row r="30714" spans="79:79" ht="24" thickBot="1">
      <c r="CA30714" s="136"/>
    </row>
    <row r="30715" spans="79:79" ht="24" thickBot="1">
      <c r="CA30715" s="136"/>
    </row>
    <row r="30716" spans="79:79" ht="24" thickBot="1">
      <c r="CA30716" s="136"/>
    </row>
    <row r="30717" spans="79:79" ht="24" thickBot="1">
      <c r="CA30717" s="136"/>
    </row>
    <row r="30718" spans="79:79" ht="24" thickBot="1">
      <c r="CA30718" s="136"/>
    </row>
    <row r="30719" spans="79:79" ht="24" thickBot="1">
      <c r="CA30719" s="136"/>
    </row>
    <row r="30720" spans="79:79" ht="24" thickBot="1">
      <c r="CA30720" s="136"/>
    </row>
    <row r="30721" spans="79:79" ht="24" thickBot="1">
      <c r="CA30721" s="136"/>
    </row>
    <row r="30722" spans="79:79" ht="24" thickBot="1">
      <c r="CA30722" s="136"/>
    </row>
    <row r="30723" spans="79:79" ht="24" thickBot="1">
      <c r="CA30723" s="136"/>
    </row>
    <row r="30724" spans="79:79" ht="24" thickBot="1">
      <c r="CA30724" s="136"/>
    </row>
    <row r="30725" spans="79:79" ht="24" thickBot="1">
      <c r="CA30725" s="136"/>
    </row>
    <row r="30726" spans="79:79" ht="24" thickBot="1">
      <c r="CA30726" s="136"/>
    </row>
    <row r="30727" spans="79:79" ht="24" thickBot="1">
      <c r="CA30727" s="136"/>
    </row>
    <row r="30728" spans="79:79" ht="24" thickBot="1">
      <c r="CA30728" s="136"/>
    </row>
    <row r="30729" spans="79:79" ht="24" thickBot="1">
      <c r="CA30729" s="136"/>
    </row>
    <row r="30730" spans="79:79" ht="24" thickBot="1">
      <c r="CA30730" s="136"/>
    </row>
    <row r="30731" spans="79:79" ht="24" thickBot="1">
      <c r="CA30731" s="136"/>
    </row>
    <row r="30732" spans="79:79" ht="24" thickBot="1">
      <c r="CA30732" s="136"/>
    </row>
    <row r="30733" spans="79:79" ht="24" thickBot="1">
      <c r="CA30733" s="136"/>
    </row>
    <row r="30734" spans="79:79" ht="24" thickBot="1">
      <c r="CA30734" s="136"/>
    </row>
    <row r="30735" spans="79:79" ht="24" thickBot="1">
      <c r="CA30735" s="136"/>
    </row>
    <row r="30736" spans="79:79" ht="24" thickBot="1">
      <c r="CA30736" s="136"/>
    </row>
    <row r="30737" spans="79:79" ht="24" thickBot="1">
      <c r="CA30737" s="136"/>
    </row>
    <row r="30738" spans="79:79" ht="24" thickBot="1">
      <c r="CA30738" s="136"/>
    </row>
    <row r="30739" spans="79:79" ht="24" thickBot="1">
      <c r="CA30739" s="136"/>
    </row>
    <row r="30740" spans="79:79" ht="24" thickBot="1">
      <c r="CA30740" s="136"/>
    </row>
    <row r="30741" spans="79:79" ht="24" thickBot="1">
      <c r="CA30741" s="136"/>
    </row>
    <row r="30742" spans="79:79" ht="24" thickBot="1">
      <c r="CA30742" s="136"/>
    </row>
    <row r="30743" spans="79:79" ht="24" thickBot="1">
      <c r="CA30743" s="136"/>
    </row>
    <row r="30744" spans="79:79" ht="24" thickBot="1">
      <c r="CA30744" s="136"/>
    </row>
    <row r="30745" spans="79:79" ht="24" thickBot="1">
      <c r="CA30745" s="136"/>
    </row>
    <row r="30746" spans="79:79" ht="24" thickBot="1">
      <c r="CA30746" s="136"/>
    </row>
    <row r="30747" spans="79:79" ht="24" thickBot="1">
      <c r="CA30747" s="136"/>
    </row>
    <row r="30748" spans="79:79" ht="24" thickBot="1">
      <c r="CA30748" s="136"/>
    </row>
    <row r="30749" spans="79:79" ht="24" thickBot="1">
      <c r="CA30749" s="136"/>
    </row>
    <row r="30750" spans="79:79" ht="24" thickBot="1">
      <c r="CA30750" s="136"/>
    </row>
    <row r="30751" spans="79:79" ht="24" thickBot="1">
      <c r="CA30751" s="136"/>
    </row>
    <row r="30752" spans="79:79" ht="24" thickBot="1">
      <c r="CA30752" s="136"/>
    </row>
    <row r="30753" spans="79:79" ht="24" thickBot="1">
      <c r="CA30753" s="136"/>
    </row>
    <row r="30754" spans="79:79" ht="24" thickBot="1">
      <c r="CA30754" s="136"/>
    </row>
    <row r="30755" spans="79:79" ht="24" thickBot="1">
      <c r="CA30755" s="136"/>
    </row>
    <row r="30756" spans="79:79" ht="24" thickBot="1">
      <c r="CA30756" s="136"/>
    </row>
    <row r="30757" spans="79:79" ht="24" thickBot="1">
      <c r="CA30757" s="136"/>
    </row>
    <row r="30758" spans="79:79" ht="24" thickBot="1">
      <c r="CA30758" s="136"/>
    </row>
    <row r="30759" spans="79:79" ht="24" thickBot="1">
      <c r="CA30759" s="136"/>
    </row>
    <row r="30760" spans="79:79" ht="24" thickBot="1">
      <c r="CA30760" s="136"/>
    </row>
    <row r="30761" spans="79:79" ht="24" thickBot="1">
      <c r="CA30761" s="136"/>
    </row>
    <row r="30762" spans="79:79" ht="24" thickBot="1">
      <c r="CA30762" s="136"/>
    </row>
    <row r="30763" spans="79:79" ht="24" thickBot="1">
      <c r="CA30763" s="136"/>
    </row>
    <row r="30764" spans="79:79" ht="24" thickBot="1">
      <c r="CA30764" s="136"/>
    </row>
    <row r="30765" spans="79:79" ht="24" thickBot="1">
      <c r="CA30765" s="136"/>
    </row>
    <row r="30766" spans="79:79" ht="24" thickBot="1">
      <c r="CA30766" s="136"/>
    </row>
    <row r="30767" spans="79:79" ht="24" thickBot="1">
      <c r="CA30767" s="136"/>
    </row>
    <row r="30768" spans="79:79" ht="24" thickBot="1">
      <c r="CA30768" s="136"/>
    </row>
    <row r="30769" spans="79:79" ht="24" thickBot="1">
      <c r="CA30769" s="136"/>
    </row>
    <row r="30770" spans="79:79" ht="24" thickBot="1">
      <c r="CA30770" s="136"/>
    </row>
    <row r="30771" spans="79:79" ht="24" thickBot="1">
      <c r="CA30771" s="136"/>
    </row>
    <row r="30772" spans="79:79" ht="24" thickBot="1">
      <c r="CA30772" s="136"/>
    </row>
    <row r="30773" spans="79:79" ht="24" thickBot="1">
      <c r="CA30773" s="136"/>
    </row>
    <row r="30774" spans="79:79" ht="24" thickBot="1">
      <c r="CA30774" s="136"/>
    </row>
    <row r="30775" spans="79:79" ht="24" thickBot="1">
      <c r="CA30775" s="136"/>
    </row>
    <row r="30776" spans="79:79" ht="24" thickBot="1">
      <c r="CA30776" s="136"/>
    </row>
    <row r="30777" spans="79:79" ht="24" thickBot="1">
      <c r="CA30777" s="136"/>
    </row>
    <row r="30778" spans="79:79" ht="24" thickBot="1">
      <c r="CA30778" s="136"/>
    </row>
    <row r="30779" spans="79:79" ht="24" thickBot="1">
      <c r="CA30779" s="136"/>
    </row>
    <row r="30780" spans="79:79" ht="24" thickBot="1">
      <c r="CA30780" s="136"/>
    </row>
    <row r="30781" spans="79:79" ht="24" thickBot="1">
      <c r="CA30781" s="136"/>
    </row>
    <row r="30782" spans="79:79" ht="24" thickBot="1">
      <c r="CA30782" s="136"/>
    </row>
    <row r="30783" spans="79:79" ht="24" thickBot="1">
      <c r="CA30783" s="136"/>
    </row>
    <row r="30784" spans="79:79" ht="24" thickBot="1">
      <c r="CA30784" s="136"/>
    </row>
    <row r="30785" spans="79:79" ht="24" thickBot="1">
      <c r="CA30785" s="136"/>
    </row>
    <row r="30786" spans="79:79" ht="24" thickBot="1">
      <c r="CA30786" s="136"/>
    </row>
    <row r="30787" spans="79:79" ht="24" thickBot="1">
      <c r="CA30787" s="136"/>
    </row>
    <row r="30788" spans="79:79" ht="24" thickBot="1">
      <c r="CA30788" s="136"/>
    </row>
    <row r="30789" spans="79:79" ht="24" thickBot="1">
      <c r="CA30789" s="136"/>
    </row>
    <row r="30790" spans="79:79" ht="24" thickBot="1">
      <c r="CA30790" s="136"/>
    </row>
    <row r="30791" spans="79:79" ht="24" thickBot="1">
      <c r="CA30791" s="136"/>
    </row>
    <row r="30792" spans="79:79" ht="24" thickBot="1">
      <c r="CA30792" s="136"/>
    </row>
    <row r="30793" spans="79:79" ht="24" thickBot="1">
      <c r="CA30793" s="136"/>
    </row>
    <row r="30794" spans="79:79" ht="24" thickBot="1">
      <c r="CA30794" s="136"/>
    </row>
    <row r="30795" spans="79:79" ht="24" thickBot="1">
      <c r="CA30795" s="136"/>
    </row>
    <row r="30796" spans="79:79" ht="24" thickBot="1">
      <c r="CA30796" s="136"/>
    </row>
    <row r="30797" spans="79:79" ht="24" thickBot="1">
      <c r="CA30797" s="136"/>
    </row>
    <row r="30798" spans="79:79" ht="24" thickBot="1">
      <c r="CA30798" s="136"/>
    </row>
    <row r="30799" spans="79:79" ht="24" thickBot="1">
      <c r="CA30799" s="136"/>
    </row>
    <row r="30800" spans="79:79" ht="24" thickBot="1">
      <c r="CA30800" s="136"/>
    </row>
    <row r="30801" spans="79:79" ht="24" thickBot="1">
      <c r="CA30801" s="136"/>
    </row>
    <row r="30802" spans="79:79" ht="24" thickBot="1">
      <c r="CA30802" s="136"/>
    </row>
    <row r="30803" spans="79:79" ht="24" thickBot="1">
      <c r="CA30803" s="136"/>
    </row>
    <row r="30804" spans="79:79" ht="24" thickBot="1">
      <c r="CA30804" s="136"/>
    </row>
    <row r="30805" spans="79:79" ht="24" thickBot="1">
      <c r="CA30805" s="136"/>
    </row>
    <row r="30806" spans="79:79" ht="24" thickBot="1">
      <c r="CA30806" s="136"/>
    </row>
    <row r="30807" spans="79:79" ht="24" thickBot="1">
      <c r="CA30807" s="136"/>
    </row>
    <row r="30808" spans="79:79" ht="24" thickBot="1">
      <c r="CA30808" s="136"/>
    </row>
    <row r="30809" spans="79:79" ht="24" thickBot="1">
      <c r="CA30809" s="136"/>
    </row>
    <row r="30810" spans="79:79" ht="24" thickBot="1">
      <c r="CA30810" s="136"/>
    </row>
    <row r="30811" spans="79:79" ht="24" thickBot="1">
      <c r="CA30811" s="136"/>
    </row>
    <row r="30812" spans="79:79" ht="24" thickBot="1">
      <c r="CA30812" s="136"/>
    </row>
    <row r="30813" spans="79:79" ht="24" thickBot="1">
      <c r="CA30813" s="136"/>
    </row>
    <row r="30814" spans="79:79" ht="24" thickBot="1">
      <c r="CA30814" s="136"/>
    </row>
    <row r="30815" spans="79:79" ht="24" thickBot="1">
      <c r="CA30815" s="136"/>
    </row>
    <row r="30816" spans="79:79" ht="24" thickBot="1">
      <c r="CA30816" s="136"/>
    </row>
    <row r="30817" spans="79:79" ht="24" thickBot="1">
      <c r="CA30817" s="136"/>
    </row>
    <row r="30818" spans="79:79" ht="24" thickBot="1">
      <c r="CA30818" s="136"/>
    </row>
    <row r="30819" spans="79:79" ht="24" thickBot="1">
      <c r="CA30819" s="136"/>
    </row>
    <row r="30820" spans="79:79" ht="24" thickBot="1">
      <c r="CA30820" s="136"/>
    </row>
    <row r="30821" spans="79:79" ht="24" thickBot="1">
      <c r="CA30821" s="136"/>
    </row>
    <row r="30822" spans="79:79" ht="24" thickBot="1">
      <c r="CA30822" s="136"/>
    </row>
    <row r="30823" spans="79:79" ht="24" thickBot="1">
      <c r="CA30823" s="136"/>
    </row>
    <row r="30824" spans="79:79" ht="24" thickBot="1">
      <c r="CA30824" s="136"/>
    </row>
    <row r="30825" spans="79:79" ht="24" thickBot="1">
      <c r="CA30825" s="136"/>
    </row>
    <row r="30826" spans="79:79" ht="24" thickBot="1">
      <c r="CA30826" s="136"/>
    </row>
    <row r="30827" spans="79:79" ht="24" thickBot="1">
      <c r="CA30827" s="136"/>
    </row>
    <row r="30828" spans="79:79" ht="24" thickBot="1">
      <c r="CA30828" s="136"/>
    </row>
    <row r="30829" spans="79:79" ht="24" thickBot="1">
      <c r="CA30829" s="136"/>
    </row>
    <row r="30830" spans="79:79" ht="24" thickBot="1">
      <c r="CA30830" s="136"/>
    </row>
    <row r="30831" spans="79:79" ht="24" thickBot="1">
      <c r="CA30831" s="136"/>
    </row>
    <row r="30832" spans="79:79" ht="24" thickBot="1">
      <c r="CA30832" s="136"/>
    </row>
    <row r="30833" spans="79:79" ht="24" thickBot="1">
      <c r="CA30833" s="136"/>
    </row>
    <row r="30834" spans="79:79" ht="24" thickBot="1">
      <c r="CA30834" s="136"/>
    </row>
    <row r="30835" spans="79:79" ht="24" thickBot="1">
      <c r="CA30835" s="136"/>
    </row>
    <row r="30836" spans="79:79" ht="24" thickBot="1">
      <c r="CA30836" s="136"/>
    </row>
    <row r="30837" spans="79:79" ht="24" thickBot="1">
      <c r="CA30837" s="136"/>
    </row>
    <row r="30838" spans="79:79" ht="24" thickBot="1">
      <c r="CA30838" s="136"/>
    </row>
    <row r="30839" spans="79:79" ht="24" thickBot="1">
      <c r="CA30839" s="136"/>
    </row>
    <row r="30840" spans="79:79" ht="24" thickBot="1">
      <c r="CA30840" s="136"/>
    </row>
    <row r="30841" spans="79:79" ht="24" thickBot="1">
      <c r="CA30841" s="136"/>
    </row>
    <row r="30842" spans="79:79" ht="24" thickBot="1">
      <c r="CA30842" s="136"/>
    </row>
    <row r="30843" spans="79:79" ht="24" thickBot="1">
      <c r="CA30843" s="136"/>
    </row>
    <row r="30844" spans="79:79" ht="24" thickBot="1">
      <c r="CA30844" s="136"/>
    </row>
    <row r="30845" spans="79:79" ht="24" thickBot="1">
      <c r="CA30845" s="136"/>
    </row>
    <row r="30846" spans="79:79" ht="24" thickBot="1">
      <c r="CA30846" s="136"/>
    </row>
    <row r="30847" spans="79:79" ht="24" thickBot="1">
      <c r="CA30847" s="136"/>
    </row>
    <row r="30848" spans="79:79" ht="24" thickBot="1">
      <c r="CA30848" s="136"/>
    </row>
    <row r="30849" spans="79:79" ht="24" thickBot="1">
      <c r="CA30849" s="136"/>
    </row>
    <row r="30850" spans="79:79" ht="24" thickBot="1">
      <c r="CA30850" s="136"/>
    </row>
    <row r="30851" spans="79:79" ht="24" thickBot="1">
      <c r="CA30851" s="136"/>
    </row>
    <row r="30852" spans="79:79" ht="24" thickBot="1">
      <c r="CA30852" s="136"/>
    </row>
    <row r="30853" spans="79:79" ht="24" thickBot="1">
      <c r="CA30853" s="136"/>
    </row>
    <row r="30854" spans="79:79" ht="24" thickBot="1">
      <c r="CA30854" s="136"/>
    </row>
    <row r="30855" spans="79:79" ht="24" thickBot="1">
      <c r="CA30855" s="136"/>
    </row>
    <row r="30856" spans="79:79" ht="24" thickBot="1">
      <c r="CA30856" s="136"/>
    </row>
    <row r="30857" spans="79:79" ht="24" thickBot="1">
      <c r="CA30857" s="136"/>
    </row>
    <row r="30858" spans="79:79" ht="24" thickBot="1">
      <c r="CA30858" s="136"/>
    </row>
    <row r="30859" spans="79:79" ht="24" thickBot="1">
      <c r="CA30859" s="136"/>
    </row>
    <row r="30860" spans="79:79" ht="24" thickBot="1">
      <c r="CA30860" s="136"/>
    </row>
    <row r="30861" spans="79:79" ht="24" thickBot="1">
      <c r="CA30861" s="136"/>
    </row>
    <row r="30862" spans="79:79" ht="24" thickBot="1">
      <c r="CA30862" s="136"/>
    </row>
    <row r="30863" spans="79:79" ht="24" thickBot="1">
      <c r="CA30863" s="136"/>
    </row>
    <row r="30864" spans="79:79" ht="24" thickBot="1">
      <c r="CA30864" s="136"/>
    </row>
    <row r="30865" spans="79:79" ht="24" thickBot="1">
      <c r="CA30865" s="136"/>
    </row>
    <row r="30866" spans="79:79" ht="24" thickBot="1">
      <c r="CA30866" s="136"/>
    </row>
    <row r="30867" spans="79:79" ht="24" thickBot="1">
      <c r="CA30867" s="136"/>
    </row>
    <row r="30868" spans="79:79" ht="24" thickBot="1">
      <c r="CA30868" s="136"/>
    </row>
    <row r="30869" spans="79:79" ht="24" thickBot="1">
      <c r="CA30869" s="136"/>
    </row>
    <row r="30870" spans="79:79" ht="24" thickBot="1">
      <c r="CA30870" s="136"/>
    </row>
    <row r="30871" spans="79:79" ht="24" thickBot="1">
      <c r="CA30871" s="136"/>
    </row>
    <row r="30872" spans="79:79" ht="24" thickBot="1">
      <c r="CA30872" s="136"/>
    </row>
    <row r="30873" spans="79:79" ht="24" thickBot="1">
      <c r="CA30873" s="136"/>
    </row>
    <row r="30874" spans="79:79" ht="24" thickBot="1">
      <c r="CA30874" s="136"/>
    </row>
    <row r="30875" spans="79:79" ht="24" thickBot="1">
      <c r="CA30875" s="136"/>
    </row>
    <row r="30876" spans="79:79" ht="24" thickBot="1">
      <c r="CA30876" s="136"/>
    </row>
    <row r="30877" spans="79:79" ht="24" thickBot="1">
      <c r="CA30877" s="136"/>
    </row>
    <row r="30878" spans="79:79" ht="24" thickBot="1">
      <c r="CA30878" s="136"/>
    </row>
    <row r="30879" spans="79:79" ht="24" thickBot="1">
      <c r="CA30879" s="136"/>
    </row>
    <row r="30880" spans="79:79" ht="24" thickBot="1">
      <c r="CA30880" s="136"/>
    </row>
    <row r="30881" spans="79:79" ht="24" thickBot="1">
      <c r="CA30881" s="136"/>
    </row>
    <row r="30882" spans="79:79" ht="24" thickBot="1">
      <c r="CA30882" s="136"/>
    </row>
    <row r="30883" spans="79:79" ht="24" thickBot="1">
      <c r="CA30883" s="136"/>
    </row>
    <row r="30884" spans="79:79" ht="24" thickBot="1">
      <c r="CA30884" s="136"/>
    </row>
    <row r="30885" spans="79:79" ht="24" thickBot="1">
      <c r="CA30885" s="136"/>
    </row>
    <row r="30886" spans="79:79" ht="24" thickBot="1">
      <c r="CA30886" s="136"/>
    </row>
    <row r="30887" spans="79:79" ht="24" thickBot="1">
      <c r="CA30887" s="136"/>
    </row>
    <row r="30888" spans="79:79" ht="24" thickBot="1">
      <c r="CA30888" s="136"/>
    </row>
    <row r="30889" spans="79:79" ht="24" thickBot="1">
      <c r="CA30889" s="136"/>
    </row>
    <row r="30890" spans="79:79" ht="24" thickBot="1">
      <c r="CA30890" s="136"/>
    </row>
    <row r="30891" spans="79:79" ht="24" thickBot="1">
      <c r="CA30891" s="136"/>
    </row>
    <row r="30892" spans="79:79" ht="24" thickBot="1">
      <c r="CA30892" s="136"/>
    </row>
    <row r="30893" spans="79:79" ht="24" thickBot="1">
      <c r="CA30893" s="136"/>
    </row>
    <row r="30894" spans="79:79" ht="24" thickBot="1">
      <c r="CA30894" s="136"/>
    </row>
    <row r="30895" spans="79:79" ht="24" thickBot="1">
      <c r="CA30895" s="136"/>
    </row>
    <row r="30896" spans="79:79" ht="24" thickBot="1">
      <c r="CA30896" s="136"/>
    </row>
    <row r="30897" spans="79:79" ht="24" thickBot="1">
      <c r="CA30897" s="136"/>
    </row>
    <row r="30898" spans="79:79" ht="24" thickBot="1">
      <c r="CA30898" s="136"/>
    </row>
    <row r="30899" spans="79:79" ht="24" thickBot="1">
      <c r="CA30899" s="136"/>
    </row>
    <row r="30900" spans="79:79" ht="24" thickBot="1">
      <c r="CA30900" s="136"/>
    </row>
    <row r="30901" spans="79:79" ht="24" thickBot="1">
      <c r="CA30901" s="136"/>
    </row>
    <row r="30902" spans="79:79" ht="24" thickBot="1">
      <c r="CA30902" s="136"/>
    </row>
    <row r="30903" spans="79:79" ht="24" thickBot="1">
      <c r="CA30903" s="136"/>
    </row>
    <row r="30904" spans="79:79" ht="24" thickBot="1">
      <c r="CA30904" s="136"/>
    </row>
    <row r="30905" spans="79:79" ht="24" thickBot="1">
      <c r="CA30905" s="136"/>
    </row>
    <row r="30906" spans="79:79" ht="24" thickBot="1">
      <c r="CA30906" s="136"/>
    </row>
    <row r="30907" spans="79:79" ht="24" thickBot="1">
      <c r="CA30907" s="136"/>
    </row>
    <row r="30908" spans="79:79" ht="24" thickBot="1">
      <c r="CA30908" s="136"/>
    </row>
    <row r="30909" spans="79:79" ht="24" thickBot="1">
      <c r="CA30909" s="136"/>
    </row>
    <row r="30910" spans="79:79" ht="24" thickBot="1">
      <c r="CA30910" s="136"/>
    </row>
    <row r="30911" spans="79:79" ht="24" thickBot="1">
      <c r="CA30911" s="136"/>
    </row>
    <row r="30912" spans="79:79" ht="24" thickBot="1">
      <c r="CA30912" s="136"/>
    </row>
    <row r="30913" spans="79:79" ht="24" thickBot="1">
      <c r="CA30913" s="136"/>
    </row>
    <row r="30914" spans="79:79" ht="24" thickBot="1">
      <c r="CA30914" s="136"/>
    </row>
    <row r="30915" spans="79:79" ht="24" thickBot="1">
      <c r="CA30915" s="136"/>
    </row>
    <row r="30916" spans="79:79" ht="24" thickBot="1">
      <c r="CA30916" s="136"/>
    </row>
    <row r="30917" spans="79:79" ht="24" thickBot="1">
      <c r="CA30917" s="136"/>
    </row>
    <row r="30918" spans="79:79" ht="24" thickBot="1">
      <c r="CA30918" s="136"/>
    </row>
    <row r="30919" spans="79:79" ht="24" thickBot="1">
      <c r="CA30919" s="136"/>
    </row>
    <row r="30920" spans="79:79" ht="24" thickBot="1">
      <c r="CA30920" s="136"/>
    </row>
    <row r="30921" spans="79:79" ht="24" thickBot="1">
      <c r="CA30921" s="136"/>
    </row>
    <row r="30922" spans="79:79" ht="24" thickBot="1">
      <c r="CA30922" s="136"/>
    </row>
    <row r="30923" spans="79:79" ht="24" thickBot="1">
      <c r="CA30923" s="136"/>
    </row>
    <row r="30924" spans="79:79" ht="24" thickBot="1">
      <c r="CA30924" s="136"/>
    </row>
    <row r="30925" spans="79:79" ht="24" thickBot="1">
      <c r="CA30925" s="136"/>
    </row>
    <row r="30926" spans="79:79" ht="24" thickBot="1">
      <c r="CA30926" s="136"/>
    </row>
    <row r="30927" spans="79:79" ht="24" thickBot="1">
      <c r="CA30927" s="136"/>
    </row>
    <row r="30928" spans="79:79" ht="24" thickBot="1">
      <c r="CA30928" s="136"/>
    </row>
    <row r="30929" spans="79:79" ht="24" thickBot="1">
      <c r="CA30929" s="136"/>
    </row>
    <row r="30930" spans="79:79" ht="24" thickBot="1">
      <c r="CA30930" s="136"/>
    </row>
    <row r="30931" spans="79:79" ht="24" thickBot="1">
      <c r="CA30931" s="136"/>
    </row>
    <row r="30932" spans="79:79" ht="24" thickBot="1">
      <c r="CA30932" s="136"/>
    </row>
    <row r="30933" spans="79:79" ht="24" thickBot="1">
      <c r="CA30933" s="136"/>
    </row>
    <row r="30934" spans="79:79" ht="24" thickBot="1">
      <c r="CA30934" s="136"/>
    </row>
    <row r="30935" spans="79:79" ht="24" thickBot="1">
      <c r="CA30935" s="136"/>
    </row>
    <row r="30936" spans="79:79" ht="24" thickBot="1">
      <c r="CA30936" s="136"/>
    </row>
    <row r="30937" spans="79:79" ht="24" thickBot="1">
      <c r="CA30937" s="136"/>
    </row>
    <row r="30938" spans="79:79" ht="24" thickBot="1">
      <c r="CA30938" s="136"/>
    </row>
    <row r="30939" spans="79:79" ht="24" thickBot="1">
      <c r="CA30939" s="136"/>
    </row>
    <row r="30940" spans="79:79" ht="24" thickBot="1">
      <c r="CA30940" s="136"/>
    </row>
    <row r="30941" spans="79:79" ht="24" thickBot="1">
      <c r="CA30941" s="136"/>
    </row>
    <row r="30942" spans="79:79" ht="24" thickBot="1">
      <c r="CA30942" s="136"/>
    </row>
    <row r="30943" spans="79:79" ht="24" thickBot="1">
      <c r="CA30943" s="136"/>
    </row>
    <row r="30944" spans="79:79" ht="24" thickBot="1">
      <c r="CA30944" s="136"/>
    </row>
    <row r="30945" spans="79:79" ht="24" thickBot="1">
      <c r="CA30945" s="136"/>
    </row>
    <row r="30946" spans="79:79" ht="24" thickBot="1">
      <c r="CA30946" s="136"/>
    </row>
    <row r="30947" spans="79:79" ht="24" thickBot="1">
      <c r="CA30947" s="136"/>
    </row>
    <row r="30948" spans="79:79" ht="24" thickBot="1">
      <c r="CA30948" s="136"/>
    </row>
    <row r="30949" spans="79:79" ht="24" thickBot="1">
      <c r="CA30949" s="136"/>
    </row>
    <row r="30950" spans="79:79" ht="24" thickBot="1">
      <c r="CA30950" s="136"/>
    </row>
    <row r="30951" spans="79:79" ht="24" thickBot="1">
      <c r="CA30951" s="136"/>
    </row>
    <row r="30952" spans="79:79" ht="24" thickBot="1">
      <c r="CA30952" s="136"/>
    </row>
    <row r="30953" spans="79:79" ht="24" thickBot="1">
      <c r="CA30953" s="136"/>
    </row>
    <row r="30954" spans="79:79" ht="24" thickBot="1">
      <c r="CA30954" s="136"/>
    </row>
    <row r="30955" spans="79:79" ht="24" thickBot="1">
      <c r="CA30955" s="136"/>
    </row>
    <row r="30956" spans="79:79" ht="24" thickBot="1">
      <c r="CA30956" s="136"/>
    </row>
    <row r="30957" spans="79:79" ht="24" thickBot="1">
      <c r="CA30957" s="136"/>
    </row>
    <row r="30958" spans="79:79" ht="24" thickBot="1">
      <c r="CA30958" s="136"/>
    </row>
    <row r="30959" spans="79:79" ht="24" thickBot="1">
      <c r="CA30959" s="136"/>
    </row>
    <row r="30960" spans="79:79" ht="24" thickBot="1">
      <c r="CA30960" s="136"/>
    </row>
    <row r="30961" spans="79:79" ht="24" thickBot="1">
      <c r="CA30961" s="136"/>
    </row>
    <row r="30962" spans="79:79" ht="24" thickBot="1">
      <c r="CA30962" s="136"/>
    </row>
    <row r="30963" spans="79:79" ht="24" thickBot="1">
      <c r="CA30963" s="136"/>
    </row>
    <row r="30964" spans="79:79" ht="24" thickBot="1">
      <c r="CA30964" s="136"/>
    </row>
    <row r="30965" spans="79:79" ht="24" thickBot="1">
      <c r="CA30965" s="136"/>
    </row>
    <row r="30966" spans="79:79" ht="24" thickBot="1">
      <c r="CA30966" s="136"/>
    </row>
    <row r="30967" spans="79:79" ht="24" thickBot="1">
      <c r="CA30967" s="136"/>
    </row>
    <row r="30968" spans="79:79" ht="24" thickBot="1">
      <c r="CA30968" s="136"/>
    </row>
    <row r="30969" spans="79:79" ht="24" thickBot="1">
      <c r="CA30969" s="136"/>
    </row>
    <row r="30970" spans="79:79" ht="24" thickBot="1">
      <c r="CA30970" s="136"/>
    </row>
    <row r="30971" spans="79:79" ht="24" thickBot="1">
      <c r="CA30971" s="136"/>
    </row>
    <row r="30972" spans="79:79" ht="24" thickBot="1">
      <c r="CA30972" s="136"/>
    </row>
    <row r="30973" spans="79:79" ht="24" thickBot="1">
      <c r="CA30973" s="136"/>
    </row>
    <row r="30974" spans="79:79" ht="24" thickBot="1">
      <c r="CA30974" s="136"/>
    </row>
    <row r="30975" spans="79:79" ht="24" thickBot="1">
      <c r="CA30975" s="136"/>
    </row>
    <row r="30976" spans="79:79" ht="24" thickBot="1">
      <c r="CA30976" s="136"/>
    </row>
    <row r="30977" spans="79:79" ht="24" thickBot="1">
      <c r="CA30977" s="136"/>
    </row>
    <row r="30978" spans="79:79" ht="24" thickBot="1">
      <c r="CA30978" s="136"/>
    </row>
    <row r="30979" spans="79:79" ht="24" thickBot="1">
      <c r="CA30979" s="136"/>
    </row>
    <row r="30980" spans="79:79" ht="24" thickBot="1">
      <c r="CA30980" s="136"/>
    </row>
    <row r="30981" spans="79:79" ht="24" thickBot="1">
      <c r="CA30981" s="136"/>
    </row>
    <row r="30982" spans="79:79" ht="24" thickBot="1">
      <c r="CA30982" s="136"/>
    </row>
    <row r="30983" spans="79:79" ht="24" thickBot="1">
      <c r="CA30983" s="136"/>
    </row>
    <row r="30984" spans="79:79" ht="24" thickBot="1">
      <c r="CA30984" s="136"/>
    </row>
    <row r="30985" spans="79:79" ht="24" thickBot="1">
      <c r="CA30985" s="136"/>
    </row>
    <row r="30986" spans="79:79" ht="24" thickBot="1">
      <c r="CA30986" s="136"/>
    </row>
    <row r="30987" spans="79:79" ht="24" thickBot="1">
      <c r="CA30987" s="136"/>
    </row>
    <row r="30988" spans="79:79" ht="24" thickBot="1">
      <c r="CA30988" s="136"/>
    </row>
    <row r="30989" spans="79:79" ht="24" thickBot="1">
      <c r="CA30989" s="136"/>
    </row>
    <row r="30990" spans="79:79" ht="24" thickBot="1">
      <c r="CA30990" s="136"/>
    </row>
    <row r="30991" spans="79:79" ht="24" thickBot="1">
      <c r="CA30991" s="136"/>
    </row>
    <row r="30992" spans="79:79" ht="24" thickBot="1">
      <c r="CA30992" s="136"/>
    </row>
    <row r="30993" spans="79:79" ht="24" thickBot="1">
      <c r="CA30993" s="136"/>
    </row>
    <row r="30994" spans="79:79" ht="24" thickBot="1">
      <c r="CA30994" s="136"/>
    </row>
    <row r="30995" spans="79:79" ht="24" thickBot="1">
      <c r="CA30995" s="136"/>
    </row>
    <row r="30996" spans="79:79" ht="24" thickBot="1">
      <c r="CA30996" s="136"/>
    </row>
    <row r="30997" spans="79:79" ht="24" thickBot="1">
      <c r="CA30997" s="136"/>
    </row>
    <row r="30998" spans="79:79" ht="24" thickBot="1">
      <c r="CA30998" s="136"/>
    </row>
    <row r="30999" spans="79:79" ht="24" thickBot="1">
      <c r="CA30999" s="136"/>
    </row>
    <row r="31000" spans="79:79" ht="24" thickBot="1">
      <c r="CA31000" s="136"/>
    </row>
    <row r="31001" spans="79:79" ht="24" thickBot="1">
      <c r="CA31001" s="136"/>
    </row>
    <row r="31002" spans="79:79" ht="24" thickBot="1">
      <c r="CA31002" s="136"/>
    </row>
    <row r="31003" spans="79:79" ht="24" thickBot="1">
      <c r="CA31003" s="136"/>
    </row>
    <row r="31004" spans="79:79" ht="24" thickBot="1">
      <c r="CA31004" s="136"/>
    </row>
    <row r="31005" spans="79:79" ht="24" thickBot="1">
      <c r="CA31005" s="136"/>
    </row>
    <row r="31006" spans="79:79" ht="24" thickBot="1">
      <c r="CA31006" s="136"/>
    </row>
    <row r="31007" spans="79:79" ht="24" thickBot="1">
      <c r="CA31007" s="136"/>
    </row>
    <row r="31008" spans="79:79" ht="24" thickBot="1">
      <c r="CA31008" s="136"/>
    </row>
    <row r="31009" spans="79:79" ht="24" thickBot="1">
      <c r="CA31009" s="136"/>
    </row>
    <row r="31010" spans="79:79" ht="24" thickBot="1">
      <c r="CA31010" s="136"/>
    </row>
    <row r="31011" spans="79:79" ht="24" thickBot="1">
      <c r="CA31011" s="136"/>
    </row>
    <row r="31012" spans="79:79" ht="24" thickBot="1">
      <c r="CA31012" s="136"/>
    </row>
    <row r="31013" spans="79:79" ht="24" thickBot="1">
      <c r="CA31013" s="136"/>
    </row>
    <row r="31014" spans="79:79" ht="24" thickBot="1">
      <c r="CA31014" s="136"/>
    </row>
    <row r="31015" spans="79:79" ht="24" thickBot="1">
      <c r="CA31015" s="136"/>
    </row>
    <row r="31016" spans="79:79" ht="24" thickBot="1">
      <c r="CA31016" s="136"/>
    </row>
    <row r="31017" spans="79:79" ht="24" thickBot="1">
      <c r="CA31017" s="136"/>
    </row>
    <row r="31018" spans="79:79" ht="24" thickBot="1">
      <c r="CA31018" s="136"/>
    </row>
    <row r="31019" spans="79:79" ht="24" thickBot="1">
      <c r="CA31019" s="136"/>
    </row>
    <row r="31020" spans="79:79" ht="24" thickBot="1">
      <c r="CA31020" s="136"/>
    </row>
    <row r="31021" spans="79:79" ht="24" thickBot="1">
      <c r="CA31021" s="136"/>
    </row>
    <row r="31022" spans="79:79" ht="24" thickBot="1">
      <c r="CA31022" s="136"/>
    </row>
    <row r="31023" spans="79:79" ht="24" thickBot="1">
      <c r="CA31023" s="136"/>
    </row>
    <row r="31024" spans="79:79" ht="24" thickBot="1">
      <c r="CA31024" s="136"/>
    </row>
    <row r="31025" spans="79:79" ht="24" thickBot="1">
      <c r="CA31025" s="136"/>
    </row>
    <row r="31026" spans="79:79" ht="24" thickBot="1">
      <c r="CA31026" s="136"/>
    </row>
    <row r="31027" spans="79:79" ht="24" thickBot="1">
      <c r="CA31027" s="136"/>
    </row>
    <row r="31028" spans="79:79" ht="24" thickBot="1">
      <c r="CA31028" s="136"/>
    </row>
    <row r="31029" spans="79:79" ht="24" thickBot="1">
      <c r="CA31029" s="136"/>
    </row>
    <row r="31030" spans="79:79" ht="24" thickBot="1">
      <c r="CA31030" s="136"/>
    </row>
    <row r="31031" spans="79:79" ht="24" thickBot="1">
      <c r="CA31031" s="136"/>
    </row>
    <row r="31032" spans="79:79" ht="24" thickBot="1">
      <c r="CA31032" s="136"/>
    </row>
    <row r="31033" spans="79:79" ht="24" thickBot="1">
      <c r="CA31033" s="136"/>
    </row>
    <row r="31034" spans="79:79" ht="24" thickBot="1">
      <c r="CA31034" s="136"/>
    </row>
    <row r="31035" spans="79:79" ht="24" thickBot="1">
      <c r="CA31035" s="136"/>
    </row>
    <row r="31036" spans="79:79" ht="24" thickBot="1">
      <c r="CA31036" s="136"/>
    </row>
    <row r="31037" spans="79:79" ht="24" thickBot="1">
      <c r="CA31037" s="136"/>
    </row>
    <row r="31038" spans="79:79" ht="24" thickBot="1">
      <c r="CA31038" s="136"/>
    </row>
    <row r="31039" spans="79:79" ht="24" thickBot="1">
      <c r="CA31039" s="136"/>
    </row>
    <row r="31040" spans="79:79" ht="24" thickBot="1">
      <c r="CA31040" s="136"/>
    </row>
    <row r="31041" spans="79:79" ht="24" thickBot="1">
      <c r="CA31041" s="136"/>
    </row>
    <row r="31042" spans="79:79" ht="24" thickBot="1">
      <c r="CA31042" s="136"/>
    </row>
    <row r="31043" spans="79:79" ht="24" thickBot="1">
      <c r="CA31043" s="136"/>
    </row>
    <row r="31044" spans="79:79" ht="24" thickBot="1">
      <c r="CA31044" s="136"/>
    </row>
    <row r="31045" spans="79:79" ht="24" thickBot="1">
      <c r="CA31045" s="136"/>
    </row>
    <row r="31046" spans="79:79" ht="24" thickBot="1">
      <c r="CA31046" s="136"/>
    </row>
    <row r="31047" spans="79:79" ht="24" thickBot="1">
      <c r="CA31047" s="136"/>
    </row>
    <row r="31048" spans="79:79" ht="24" thickBot="1">
      <c r="CA31048" s="136"/>
    </row>
    <row r="31049" spans="79:79" ht="24" thickBot="1">
      <c r="CA31049" s="136"/>
    </row>
    <row r="31050" spans="79:79" ht="24" thickBot="1">
      <c r="CA31050" s="136"/>
    </row>
    <row r="31051" spans="79:79" ht="24" thickBot="1">
      <c r="CA31051" s="136"/>
    </row>
    <row r="31052" spans="79:79" ht="24" thickBot="1">
      <c r="CA31052" s="136"/>
    </row>
    <row r="31053" spans="79:79" ht="24" thickBot="1">
      <c r="CA31053" s="136"/>
    </row>
    <row r="31054" spans="79:79" ht="24" thickBot="1">
      <c r="CA31054" s="136"/>
    </row>
    <row r="31055" spans="79:79" ht="24" thickBot="1">
      <c r="CA31055" s="136"/>
    </row>
    <row r="31056" spans="79:79" ht="24" thickBot="1">
      <c r="CA31056" s="136"/>
    </row>
    <row r="31057" spans="79:79" ht="24" thickBot="1">
      <c r="CA31057" s="136"/>
    </row>
    <row r="31058" spans="79:79" ht="24" thickBot="1">
      <c r="CA31058" s="136"/>
    </row>
    <row r="31059" spans="79:79" ht="24" thickBot="1">
      <c r="CA31059" s="136"/>
    </row>
    <row r="31060" spans="79:79" ht="24" thickBot="1">
      <c r="CA31060" s="136"/>
    </row>
    <row r="31061" spans="79:79" ht="24" thickBot="1">
      <c r="CA31061" s="136"/>
    </row>
    <row r="31062" spans="79:79" ht="24" thickBot="1">
      <c r="CA31062" s="136"/>
    </row>
    <row r="31063" spans="79:79" ht="24" thickBot="1">
      <c r="CA31063" s="136"/>
    </row>
    <row r="31064" spans="79:79" ht="24" thickBot="1">
      <c r="CA31064" s="136"/>
    </row>
    <row r="31065" spans="79:79" ht="24" thickBot="1">
      <c r="CA31065" s="136"/>
    </row>
    <row r="31066" spans="79:79" ht="24" thickBot="1">
      <c r="CA31066" s="136"/>
    </row>
    <row r="31067" spans="79:79" ht="24" thickBot="1">
      <c r="CA31067" s="136"/>
    </row>
    <row r="31068" spans="79:79" ht="24" thickBot="1">
      <c r="CA31068" s="136"/>
    </row>
    <row r="31069" spans="79:79" ht="24" thickBot="1">
      <c r="CA31069" s="136"/>
    </row>
    <row r="31070" spans="79:79" ht="24" thickBot="1">
      <c r="CA31070" s="136"/>
    </row>
    <row r="31071" spans="79:79" ht="24" thickBot="1">
      <c r="CA31071" s="136"/>
    </row>
    <row r="31072" spans="79:79" ht="24" thickBot="1">
      <c r="CA31072" s="136"/>
    </row>
    <row r="31073" spans="79:79" ht="24" thickBot="1">
      <c r="CA31073" s="136"/>
    </row>
    <row r="31074" spans="79:79" ht="24" thickBot="1">
      <c r="CA31074" s="136"/>
    </row>
    <row r="31075" spans="79:79" ht="24" thickBot="1">
      <c r="CA31075" s="136"/>
    </row>
    <row r="31076" spans="79:79" ht="24" thickBot="1">
      <c r="CA31076" s="136"/>
    </row>
    <row r="31077" spans="79:79" ht="24" thickBot="1">
      <c r="CA31077" s="136"/>
    </row>
    <row r="31078" spans="79:79" ht="24" thickBot="1">
      <c r="CA31078" s="136"/>
    </row>
    <row r="31079" spans="79:79" ht="24" thickBot="1">
      <c r="CA31079" s="136"/>
    </row>
    <row r="31080" spans="79:79" ht="24" thickBot="1">
      <c r="CA31080" s="136"/>
    </row>
    <row r="31081" spans="79:79" ht="24" thickBot="1">
      <c r="CA31081" s="136"/>
    </row>
    <row r="31082" spans="79:79" ht="24" thickBot="1">
      <c r="CA31082" s="136"/>
    </row>
    <row r="31083" spans="79:79" ht="24" thickBot="1">
      <c r="CA31083" s="136"/>
    </row>
    <row r="31084" spans="79:79" ht="24" thickBot="1">
      <c r="CA31084" s="136"/>
    </row>
    <row r="31085" spans="79:79" ht="24" thickBot="1">
      <c r="CA31085" s="136"/>
    </row>
    <row r="31086" spans="79:79" ht="24" thickBot="1">
      <c r="CA31086" s="136"/>
    </row>
    <row r="31087" spans="79:79" ht="24" thickBot="1">
      <c r="CA31087" s="136"/>
    </row>
    <row r="31088" spans="79:79" ht="24" thickBot="1">
      <c r="CA31088" s="136"/>
    </row>
    <row r="31089" spans="79:79" ht="24" thickBot="1">
      <c r="CA31089" s="136"/>
    </row>
    <row r="31090" spans="79:79" ht="24" thickBot="1">
      <c r="CA31090" s="136"/>
    </row>
    <row r="31091" spans="79:79" ht="24" thickBot="1">
      <c r="CA31091" s="136"/>
    </row>
    <row r="31092" spans="79:79" ht="24" thickBot="1">
      <c r="CA31092" s="136"/>
    </row>
    <row r="31093" spans="79:79" ht="24" thickBot="1">
      <c r="CA31093" s="136"/>
    </row>
    <row r="31094" spans="79:79" ht="24" thickBot="1">
      <c r="CA31094" s="136"/>
    </row>
    <row r="31095" spans="79:79" ht="24" thickBot="1">
      <c r="CA31095" s="136"/>
    </row>
    <row r="31096" spans="79:79" ht="24" thickBot="1">
      <c r="CA31096" s="136"/>
    </row>
    <row r="31097" spans="79:79" ht="24" thickBot="1">
      <c r="CA31097" s="136"/>
    </row>
    <row r="31098" spans="79:79" ht="24" thickBot="1">
      <c r="CA31098" s="136"/>
    </row>
    <row r="31099" spans="79:79" ht="24" thickBot="1">
      <c r="CA31099" s="136"/>
    </row>
    <row r="31100" spans="79:79" ht="24" thickBot="1">
      <c r="CA31100" s="136"/>
    </row>
    <row r="31101" spans="79:79" ht="24" thickBot="1">
      <c r="CA31101" s="136"/>
    </row>
    <row r="31102" spans="79:79" ht="24" thickBot="1">
      <c r="CA31102" s="136"/>
    </row>
    <row r="31103" spans="79:79" ht="24" thickBot="1">
      <c r="CA31103" s="136"/>
    </row>
    <row r="31104" spans="79:79" ht="24" thickBot="1">
      <c r="CA31104" s="136"/>
    </row>
    <row r="31105" spans="79:79" ht="24" thickBot="1">
      <c r="CA31105" s="136"/>
    </row>
    <row r="31106" spans="79:79" ht="24" thickBot="1">
      <c r="CA31106" s="136"/>
    </row>
    <row r="31107" spans="79:79" ht="24" thickBot="1">
      <c r="CA31107" s="136"/>
    </row>
    <row r="31108" spans="79:79" ht="24" thickBot="1">
      <c r="CA31108" s="136"/>
    </row>
    <row r="31109" spans="79:79" ht="24" thickBot="1">
      <c r="CA31109" s="136"/>
    </row>
    <row r="31110" spans="79:79" ht="24" thickBot="1">
      <c r="CA31110" s="136"/>
    </row>
    <row r="31111" spans="79:79" ht="24" thickBot="1">
      <c r="CA31111" s="136"/>
    </row>
    <row r="31112" spans="79:79" ht="24" thickBot="1">
      <c r="CA31112" s="136"/>
    </row>
    <row r="31113" spans="79:79" ht="24" thickBot="1">
      <c r="CA31113" s="136"/>
    </row>
    <row r="31114" spans="79:79" ht="24" thickBot="1">
      <c r="CA31114" s="136"/>
    </row>
    <row r="31115" spans="79:79" ht="24" thickBot="1">
      <c r="CA31115" s="136"/>
    </row>
    <row r="31116" spans="79:79" ht="24" thickBot="1">
      <c r="CA31116" s="136"/>
    </row>
    <row r="31117" spans="79:79" ht="24" thickBot="1">
      <c r="CA31117" s="136"/>
    </row>
    <row r="31118" spans="79:79" ht="24" thickBot="1">
      <c r="CA31118" s="136"/>
    </row>
    <row r="31119" spans="79:79" ht="24" thickBot="1">
      <c r="CA31119" s="136"/>
    </row>
    <row r="31120" spans="79:79" ht="24" thickBot="1">
      <c r="CA31120" s="136"/>
    </row>
    <row r="31121" spans="79:79" ht="24" thickBot="1">
      <c r="CA31121" s="136"/>
    </row>
    <row r="31122" spans="79:79" ht="24" thickBot="1">
      <c r="CA31122" s="136"/>
    </row>
    <row r="31123" spans="79:79" ht="24" thickBot="1">
      <c r="CA31123" s="136"/>
    </row>
    <row r="31124" spans="79:79" ht="24" thickBot="1">
      <c r="CA31124" s="136"/>
    </row>
    <row r="31125" spans="79:79" ht="24" thickBot="1">
      <c r="CA31125" s="136"/>
    </row>
    <row r="31126" spans="79:79" ht="24" thickBot="1">
      <c r="CA31126" s="136"/>
    </row>
    <row r="31127" spans="79:79" ht="24" thickBot="1">
      <c r="CA31127" s="136"/>
    </row>
    <row r="31128" spans="79:79" ht="24" thickBot="1">
      <c r="CA31128" s="136"/>
    </row>
    <row r="31129" spans="79:79" ht="24" thickBot="1">
      <c r="CA31129" s="136"/>
    </row>
    <row r="31130" spans="79:79" ht="24" thickBot="1">
      <c r="CA31130" s="136"/>
    </row>
    <row r="31131" spans="79:79" ht="24" thickBot="1">
      <c r="CA31131" s="136"/>
    </row>
    <row r="31132" spans="79:79" ht="24" thickBot="1">
      <c r="CA31132" s="136"/>
    </row>
    <row r="31133" spans="79:79" ht="24" thickBot="1">
      <c r="CA31133" s="136"/>
    </row>
    <row r="31134" spans="79:79" ht="24" thickBot="1">
      <c r="CA31134" s="136"/>
    </row>
    <row r="31135" spans="79:79" ht="24" thickBot="1">
      <c r="CA31135" s="136"/>
    </row>
    <row r="31136" spans="79:79" ht="24" thickBot="1">
      <c r="CA31136" s="136"/>
    </row>
    <row r="31137" spans="79:79" ht="24" thickBot="1">
      <c r="CA31137" s="136"/>
    </row>
    <row r="31138" spans="79:79" ht="24" thickBot="1">
      <c r="CA31138" s="136"/>
    </row>
    <row r="31139" spans="79:79" ht="24" thickBot="1">
      <c r="CA31139" s="136"/>
    </row>
    <row r="31140" spans="79:79" ht="24" thickBot="1">
      <c r="CA31140" s="136"/>
    </row>
    <row r="31141" spans="79:79" ht="24" thickBot="1">
      <c r="CA31141" s="136"/>
    </row>
    <row r="31142" spans="79:79" ht="24" thickBot="1">
      <c r="CA31142" s="136"/>
    </row>
    <row r="31143" spans="79:79" ht="24" thickBot="1">
      <c r="CA31143" s="136"/>
    </row>
    <row r="31144" spans="79:79" ht="24" thickBot="1">
      <c r="CA31144" s="136"/>
    </row>
    <row r="31145" spans="79:79" ht="24" thickBot="1">
      <c r="CA31145" s="136"/>
    </row>
    <row r="31146" spans="79:79" ht="24" thickBot="1">
      <c r="CA31146" s="136"/>
    </row>
    <row r="31147" spans="79:79" ht="24" thickBot="1">
      <c r="CA31147" s="136"/>
    </row>
    <row r="31148" spans="79:79" ht="24" thickBot="1">
      <c r="CA31148" s="136"/>
    </row>
    <row r="31149" spans="79:79" ht="24" thickBot="1">
      <c r="CA31149" s="136"/>
    </row>
    <row r="31150" spans="79:79" ht="24" thickBot="1">
      <c r="CA31150" s="136"/>
    </row>
    <row r="31151" spans="79:79" ht="24" thickBot="1">
      <c r="CA31151" s="136"/>
    </row>
    <row r="31152" spans="79:79" ht="24" thickBot="1">
      <c r="CA31152" s="136"/>
    </row>
    <row r="31153" spans="79:79" ht="24" thickBot="1">
      <c r="CA31153" s="136"/>
    </row>
    <row r="31154" spans="79:79" ht="24" thickBot="1">
      <c r="CA31154" s="136"/>
    </row>
    <row r="31155" spans="79:79" ht="24" thickBot="1">
      <c r="CA31155" s="136"/>
    </row>
    <row r="31156" spans="79:79" ht="24" thickBot="1">
      <c r="CA31156" s="136"/>
    </row>
    <row r="31157" spans="79:79" ht="24" thickBot="1">
      <c r="CA31157" s="136"/>
    </row>
    <row r="31158" spans="79:79" ht="24" thickBot="1">
      <c r="CA31158" s="136"/>
    </row>
    <row r="31159" spans="79:79" ht="24" thickBot="1">
      <c r="CA31159" s="136"/>
    </row>
    <row r="31160" spans="79:79" ht="24" thickBot="1">
      <c r="CA31160" s="136"/>
    </row>
    <row r="31161" spans="79:79" ht="24" thickBot="1">
      <c r="CA31161" s="136"/>
    </row>
    <row r="31162" spans="79:79" ht="24" thickBot="1">
      <c r="CA31162" s="136"/>
    </row>
    <row r="31163" spans="79:79" ht="24" thickBot="1">
      <c r="CA31163" s="136"/>
    </row>
    <row r="31164" spans="79:79" ht="24" thickBot="1">
      <c r="CA31164" s="136"/>
    </row>
    <row r="31165" spans="79:79" ht="24" thickBot="1">
      <c r="CA31165" s="136"/>
    </row>
    <row r="31166" spans="79:79" ht="24" thickBot="1">
      <c r="CA31166" s="136"/>
    </row>
    <row r="31167" spans="79:79" ht="24" thickBot="1">
      <c r="CA31167" s="136"/>
    </row>
    <row r="31168" spans="79:79" ht="24" thickBot="1">
      <c r="CA31168" s="136"/>
    </row>
    <row r="31169" spans="79:79" ht="24" thickBot="1">
      <c r="CA31169" s="136"/>
    </row>
    <row r="31170" spans="79:79" ht="24" thickBot="1">
      <c r="CA31170" s="136"/>
    </row>
    <row r="31171" spans="79:79" ht="24" thickBot="1">
      <c r="CA31171" s="136"/>
    </row>
    <row r="31172" spans="79:79" ht="24" thickBot="1">
      <c r="CA31172" s="136"/>
    </row>
    <row r="31173" spans="79:79" ht="24" thickBot="1">
      <c r="CA31173" s="136"/>
    </row>
    <row r="31174" spans="79:79" ht="24" thickBot="1">
      <c r="CA31174" s="136"/>
    </row>
    <row r="31175" spans="79:79" ht="24" thickBot="1">
      <c r="CA31175" s="136"/>
    </row>
    <row r="31176" spans="79:79" ht="24" thickBot="1">
      <c r="CA31176" s="136"/>
    </row>
    <row r="31177" spans="79:79" ht="24" thickBot="1">
      <c r="CA31177" s="136"/>
    </row>
    <row r="31178" spans="79:79" ht="24" thickBot="1">
      <c r="CA31178" s="136"/>
    </row>
    <row r="31179" spans="79:79" ht="24" thickBot="1">
      <c r="CA31179" s="136"/>
    </row>
    <row r="31180" spans="79:79" ht="24" thickBot="1">
      <c r="CA31180" s="136"/>
    </row>
    <row r="31181" spans="79:79" ht="24" thickBot="1">
      <c r="CA31181" s="136"/>
    </row>
    <row r="31182" spans="79:79" ht="24" thickBot="1">
      <c r="CA31182" s="136"/>
    </row>
    <row r="31183" spans="79:79" ht="24" thickBot="1">
      <c r="CA31183" s="136"/>
    </row>
    <row r="31184" spans="79:79" ht="24" thickBot="1">
      <c r="CA31184" s="136"/>
    </row>
    <row r="31185" spans="79:79" ht="24" thickBot="1">
      <c r="CA31185" s="136"/>
    </row>
    <row r="31186" spans="79:79" ht="24" thickBot="1">
      <c r="CA31186" s="136"/>
    </row>
    <row r="31187" spans="79:79" ht="24" thickBot="1">
      <c r="CA31187" s="136"/>
    </row>
    <row r="31188" spans="79:79" ht="24" thickBot="1">
      <c r="CA31188" s="136"/>
    </row>
    <row r="31189" spans="79:79" ht="24" thickBot="1">
      <c r="CA31189" s="136"/>
    </row>
    <row r="31190" spans="79:79" ht="24" thickBot="1">
      <c r="CA31190" s="136"/>
    </row>
    <row r="31191" spans="79:79" ht="24" thickBot="1">
      <c r="CA31191" s="136"/>
    </row>
    <row r="31192" spans="79:79" ht="24" thickBot="1">
      <c r="CA31192" s="136"/>
    </row>
    <row r="31193" spans="79:79" ht="24" thickBot="1">
      <c r="CA31193" s="136"/>
    </row>
    <row r="31194" spans="79:79" ht="24" thickBot="1">
      <c r="CA31194" s="136"/>
    </row>
    <row r="31195" spans="79:79" ht="24" thickBot="1">
      <c r="CA31195" s="136"/>
    </row>
    <row r="31196" spans="79:79" ht="24" thickBot="1">
      <c r="CA31196" s="136"/>
    </row>
    <row r="31197" spans="79:79" ht="24" thickBot="1">
      <c r="CA31197" s="136"/>
    </row>
    <row r="31198" spans="79:79" ht="24" thickBot="1">
      <c r="CA31198" s="136"/>
    </row>
    <row r="31199" spans="79:79" ht="24" thickBot="1">
      <c r="CA31199" s="136"/>
    </row>
    <row r="31200" spans="79:79" ht="24" thickBot="1">
      <c r="CA31200" s="136"/>
    </row>
    <row r="31201" spans="79:79" ht="24" thickBot="1">
      <c r="CA31201" s="136"/>
    </row>
    <row r="31202" spans="79:79" ht="24" thickBot="1">
      <c r="CA31202" s="136"/>
    </row>
    <row r="31203" spans="79:79" ht="24" thickBot="1">
      <c r="CA31203" s="136"/>
    </row>
    <row r="31204" spans="79:79" ht="24" thickBot="1">
      <c r="CA31204" s="136"/>
    </row>
    <row r="31205" spans="79:79" ht="24" thickBot="1">
      <c r="CA31205" s="136"/>
    </row>
    <row r="31206" spans="79:79" ht="24" thickBot="1">
      <c r="CA31206" s="136"/>
    </row>
    <row r="31207" spans="79:79" ht="24" thickBot="1">
      <c r="CA31207" s="136"/>
    </row>
    <row r="31208" spans="79:79" ht="24" thickBot="1">
      <c r="CA31208" s="136"/>
    </row>
    <row r="31209" spans="79:79" ht="24" thickBot="1">
      <c r="CA31209" s="136"/>
    </row>
    <row r="31210" spans="79:79" ht="24" thickBot="1">
      <c r="CA31210" s="136"/>
    </row>
    <row r="31211" spans="79:79" ht="24" thickBot="1">
      <c r="CA31211" s="136"/>
    </row>
    <row r="31212" spans="79:79" ht="24" thickBot="1">
      <c r="CA31212" s="136"/>
    </row>
    <row r="31213" spans="79:79" ht="24" thickBot="1">
      <c r="CA31213" s="136"/>
    </row>
    <row r="31214" spans="79:79" ht="24" thickBot="1">
      <c r="CA31214" s="136"/>
    </row>
    <row r="31215" spans="79:79" ht="24" thickBot="1">
      <c r="CA31215" s="136"/>
    </row>
    <row r="31216" spans="79:79" ht="24" thickBot="1">
      <c r="CA31216" s="136"/>
    </row>
    <row r="31217" spans="79:79" ht="24" thickBot="1">
      <c r="CA31217" s="136"/>
    </row>
    <row r="31218" spans="79:79" ht="24" thickBot="1">
      <c r="CA31218" s="136"/>
    </row>
    <row r="31219" spans="79:79" ht="24" thickBot="1">
      <c r="CA31219" s="136"/>
    </row>
    <row r="31220" spans="79:79" ht="24" thickBot="1">
      <c r="CA31220" s="136"/>
    </row>
    <row r="31221" spans="79:79" ht="24" thickBot="1">
      <c r="CA31221" s="136"/>
    </row>
    <row r="31222" spans="79:79" ht="24" thickBot="1">
      <c r="CA31222" s="136"/>
    </row>
    <row r="31223" spans="79:79" ht="24" thickBot="1">
      <c r="CA31223" s="136"/>
    </row>
    <row r="31224" spans="79:79" ht="24" thickBot="1">
      <c r="CA31224" s="136"/>
    </row>
    <row r="31225" spans="79:79" ht="24" thickBot="1">
      <c r="CA31225" s="136"/>
    </row>
    <row r="31226" spans="79:79" ht="24" thickBot="1">
      <c r="CA31226" s="136"/>
    </row>
    <row r="31227" spans="79:79" ht="24" thickBot="1">
      <c r="CA31227" s="136"/>
    </row>
    <row r="31228" spans="79:79" ht="24" thickBot="1">
      <c r="CA31228" s="136"/>
    </row>
    <row r="31229" spans="79:79" ht="24" thickBot="1">
      <c r="CA31229" s="136"/>
    </row>
    <row r="31230" spans="79:79" ht="24" thickBot="1">
      <c r="CA31230" s="136"/>
    </row>
    <row r="31231" spans="79:79" ht="24" thickBot="1">
      <c r="CA31231" s="136"/>
    </row>
    <row r="31232" spans="79:79" ht="24" thickBot="1">
      <c r="CA31232" s="136"/>
    </row>
    <row r="31233" spans="79:79" ht="24" thickBot="1">
      <c r="CA31233" s="136"/>
    </row>
    <row r="31234" spans="79:79" ht="24" thickBot="1">
      <c r="CA31234" s="136"/>
    </row>
    <row r="31235" spans="79:79" ht="24" thickBot="1">
      <c r="CA31235" s="136"/>
    </row>
    <row r="31236" spans="79:79" ht="24" thickBot="1">
      <c r="CA31236" s="136"/>
    </row>
    <row r="31237" spans="79:79" ht="24" thickBot="1">
      <c r="CA31237" s="136"/>
    </row>
    <row r="31238" spans="79:79" ht="24" thickBot="1">
      <c r="CA31238" s="136"/>
    </row>
    <row r="31239" spans="79:79" ht="24" thickBot="1">
      <c r="CA31239" s="136"/>
    </row>
    <row r="31240" spans="79:79" ht="24" thickBot="1">
      <c r="CA31240" s="136"/>
    </row>
    <row r="31241" spans="79:79" ht="24" thickBot="1">
      <c r="CA31241" s="136"/>
    </row>
    <row r="31242" spans="79:79" ht="24" thickBot="1">
      <c r="CA31242" s="136"/>
    </row>
    <row r="31243" spans="79:79" ht="24" thickBot="1">
      <c r="CA31243" s="136"/>
    </row>
    <row r="31244" spans="79:79" ht="24" thickBot="1">
      <c r="CA31244" s="136"/>
    </row>
    <row r="31245" spans="79:79" ht="24" thickBot="1">
      <c r="CA31245" s="136"/>
    </row>
    <row r="31246" spans="79:79" ht="24" thickBot="1">
      <c r="CA31246" s="136"/>
    </row>
    <row r="31247" spans="79:79" ht="24" thickBot="1">
      <c r="CA31247" s="136"/>
    </row>
    <row r="31248" spans="79:79" ht="24" thickBot="1">
      <c r="CA31248" s="136"/>
    </row>
    <row r="31249" spans="79:79" ht="24" thickBot="1">
      <c r="CA31249" s="136"/>
    </row>
    <row r="31250" spans="79:79" ht="24" thickBot="1">
      <c r="CA31250" s="136"/>
    </row>
    <row r="31251" spans="79:79" ht="24" thickBot="1">
      <c r="CA31251" s="136"/>
    </row>
    <row r="31252" spans="79:79" ht="24" thickBot="1">
      <c r="CA31252" s="136"/>
    </row>
    <row r="31253" spans="79:79" ht="24" thickBot="1">
      <c r="CA31253" s="136"/>
    </row>
    <row r="31254" spans="79:79" ht="24" thickBot="1">
      <c r="CA31254" s="136"/>
    </row>
    <row r="31255" spans="79:79" ht="24" thickBot="1">
      <c r="CA31255" s="136"/>
    </row>
    <row r="31256" spans="79:79" ht="24" thickBot="1">
      <c r="CA31256" s="136"/>
    </row>
    <row r="31257" spans="79:79" ht="24" thickBot="1">
      <c r="CA31257" s="136"/>
    </row>
    <row r="31258" spans="79:79" ht="24" thickBot="1">
      <c r="CA31258" s="136"/>
    </row>
    <row r="31259" spans="79:79" ht="24" thickBot="1">
      <c r="CA31259" s="136"/>
    </row>
    <row r="31260" spans="79:79" ht="24" thickBot="1">
      <c r="CA31260" s="136"/>
    </row>
    <row r="31261" spans="79:79" ht="24" thickBot="1">
      <c r="CA31261" s="136"/>
    </row>
    <row r="31262" spans="79:79" ht="24" thickBot="1">
      <c r="CA31262" s="136"/>
    </row>
    <row r="31263" spans="79:79" ht="24" thickBot="1">
      <c r="CA31263" s="136"/>
    </row>
    <row r="31264" spans="79:79" ht="24" thickBot="1">
      <c r="CA31264" s="136"/>
    </row>
    <row r="31265" spans="79:79" ht="24" thickBot="1">
      <c r="CA31265" s="136"/>
    </row>
    <row r="31266" spans="79:79" ht="24" thickBot="1">
      <c r="CA31266" s="136"/>
    </row>
    <row r="31267" spans="79:79" ht="24" thickBot="1">
      <c r="CA31267" s="136"/>
    </row>
    <row r="31268" spans="79:79" ht="24" thickBot="1">
      <c r="CA31268" s="136"/>
    </row>
    <row r="31269" spans="79:79" ht="24" thickBot="1">
      <c r="CA31269" s="136"/>
    </row>
    <row r="31270" spans="79:79" ht="24" thickBot="1">
      <c r="CA31270" s="136"/>
    </row>
    <row r="31271" spans="79:79" ht="24" thickBot="1">
      <c r="CA31271" s="136"/>
    </row>
    <row r="31272" spans="79:79" ht="24" thickBot="1">
      <c r="CA31272" s="136"/>
    </row>
    <row r="31273" spans="79:79" ht="24" thickBot="1">
      <c r="CA31273" s="136"/>
    </row>
    <row r="31274" spans="79:79" ht="24" thickBot="1">
      <c r="CA31274" s="136"/>
    </row>
    <row r="31275" spans="79:79" ht="24" thickBot="1">
      <c r="CA31275" s="136"/>
    </row>
    <row r="31276" spans="79:79" ht="24" thickBot="1">
      <c r="CA31276" s="136"/>
    </row>
    <row r="31277" spans="79:79" ht="24" thickBot="1">
      <c r="CA31277" s="136"/>
    </row>
    <row r="31278" spans="79:79" ht="24" thickBot="1">
      <c r="CA31278" s="136"/>
    </row>
    <row r="31279" spans="79:79" ht="24" thickBot="1">
      <c r="CA31279" s="136"/>
    </row>
    <row r="31280" spans="79:79" ht="24" thickBot="1">
      <c r="CA31280" s="136"/>
    </row>
    <row r="31281" spans="79:79" ht="24" thickBot="1">
      <c r="CA31281" s="136"/>
    </row>
    <row r="31282" spans="79:79" ht="24" thickBot="1">
      <c r="CA31282" s="136"/>
    </row>
    <row r="31283" spans="79:79" ht="24" thickBot="1">
      <c r="CA31283" s="136"/>
    </row>
    <row r="31284" spans="79:79" ht="24" thickBot="1">
      <c r="CA31284" s="136"/>
    </row>
    <row r="31285" spans="79:79" ht="24" thickBot="1">
      <c r="CA31285" s="136"/>
    </row>
    <row r="31286" spans="79:79" ht="24" thickBot="1">
      <c r="CA31286" s="136"/>
    </row>
    <row r="31287" spans="79:79" ht="24" thickBot="1">
      <c r="CA31287" s="136"/>
    </row>
    <row r="31288" spans="79:79" ht="24" thickBot="1">
      <c r="CA31288" s="136"/>
    </row>
    <row r="31289" spans="79:79" ht="24" thickBot="1">
      <c r="CA31289" s="136"/>
    </row>
    <row r="31290" spans="79:79" ht="24" thickBot="1">
      <c r="CA31290" s="136"/>
    </row>
    <row r="31291" spans="79:79" ht="24" thickBot="1">
      <c r="CA31291" s="136"/>
    </row>
    <row r="31292" spans="79:79" ht="24" thickBot="1">
      <c r="CA31292" s="136"/>
    </row>
    <row r="31293" spans="79:79" ht="24" thickBot="1">
      <c r="CA31293" s="136"/>
    </row>
    <row r="31294" spans="79:79" ht="24" thickBot="1">
      <c r="CA31294" s="136"/>
    </row>
    <row r="31295" spans="79:79" ht="24" thickBot="1">
      <c r="CA31295" s="136"/>
    </row>
    <row r="31296" spans="79:79" ht="24" thickBot="1">
      <c r="CA31296" s="136"/>
    </row>
    <row r="31297" spans="79:79" ht="24" thickBot="1">
      <c r="CA31297" s="136"/>
    </row>
    <row r="31298" spans="79:79" ht="24" thickBot="1">
      <c r="CA31298" s="136"/>
    </row>
    <row r="31299" spans="79:79" ht="24" thickBot="1">
      <c r="CA31299" s="136"/>
    </row>
    <row r="31300" spans="79:79" ht="24" thickBot="1">
      <c r="CA31300" s="136"/>
    </row>
    <row r="31301" spans="79:79" ht="24" thickBot="1">
      <c r="CA31301" s="136"/>
    </row>
    <row r="31302" spans="79:79" ht="24" thickBot="1">
      <c r="CA31302" s="136"/>
    </row>
    <row r="31303" spans="79:79" ht="24" thickBot="1">
      <c r="CA31303" s="136"/>
    </row>
    <row r="31304" spans="79:79" ht="24" thickBot="1">
      <c r="CA31304" s="136"/>
    </row>
    <row r="31305" spans="79:79" ht="24" thickBot="1">
      <c r="CA31305" s="136"/>
    </row>
    <row r="31306" spans="79:79" ht="24" thickBot="1">
      <c r="CA31306" s="136"/>
    </row>
    <row r="31307" spans="79:79" ht="24" thickBot="1">
      <c r="CA31307" s="136"/>
    </row>
    <row r="31308" spans="79:79" ht="24" thickBot="1">
      <c r="CA31308" s="136"/>
    </row>
    <row r="31309" spans="79:79" ht="24" thickBot="1">
      <c r="CA31309" s="136"/>
    </row>
    <row r="31310" spans="79:79" ht="24" thickBot="1">
      <c r="CA31310" s="136"/>
    </row>
    <row r="31311" spans="79:79" ht="24" thickBot="1">
      <c r="CA31311" s="136"/>
    </row>
    <row r="31312" spans="79:79" ht="24" thickBot="1">
      <c r="CA31312" s="136"/>
    </row>
    <row r="31313" spans="79:79" ht="24" thickBot="1">
      <c r="CA31313" s="136"/>
    </row>
    <row r="31314" spans="79:79" ht="24" thickBot="1">
      <c r="CA31314" s="136"/>
    </row>
    <row r="31315" spans="79:79" ht="24" thickBot="1">
      <c r="CA31315" s="136"/>
    </row>
    <row r="31316" spans="79:79" ht="24" thickBot="1">
      <c r="CA31316" s="136"/>
    </row>
    <row r="31317" spans="79:79" ht="24" thickBot="1">
      <c r="CA31317" s="136"/>
    </row>
    <row r="31318" spans="79:79" ht="24" thickBot="1">
      <c r="CA31318" s="136"/>
    </row>
    <row r="31319" spans="79:79" ht="24" thickBot="1">
      <c r="CA31319" s="136"/>
    </row>
    <row r="31320" spans="79:79" ht="24" thickBot="1">
      <c r="CA31320" s="136"/>
    </row>
    <row r="31321" spans="79:79" ht="24" thickBot="1">
      <c r="CA31321" s="136"/>
    </row>
    <row r="31322" spans="79:79" ht="24" thickBot="1">
      <c r="CA31322" s="136"/>
    </row>
    <row r="31323" spans="79:79" ht="24" thickBot="1">
      <c r="CA31323" s="136"/>
    </row>
    <row r="31324" spans="79:79" ht="24" thickBot="1">
      <c r="CA31324" s="136"/>
    </row>
    <row r="31325" spans="79:79" ht="24" thickBot="1">
      <c r="CA31325" s="136"/>
    </row>
    <row r="31326" spans="79:79" ht="24" thickBot="1">
      <c r="CA31326" s="136"/>
    </row>
    <row r="31327" spans="79:79" ht="24" thickBot="1">
      <c r="CA31327" s="136"/>
    </row>
    <row r="31328" spans="79:79" ht="24" thickBot="1">
      <c r="CA31328" s="136"/>
    </row>
    <row r="31329" spans="79:79" ht="24" thickBot="1">
      <c r="CA31329" s="136"/>
    </row>
    <row r="31330" spans="79:79" ht="24" thickBot="1">
      <c r="CA31330" s="136"/>
    </row>
    <row r="31331" spans="79:79" ht="24" thickBot="1">
      <c r="CA31331" s="136"/>
    </row>
    <row r="31332" spans="79:79" ht="24" thickBot="1">
      <c r="CA31332" s="136"/>
    </row>
    <row r="31333" spans="79:79" ht="24" thickBot="1">
      <c r="CA31333" s="136"/>
    </row>
    <row r="31334" spans="79:79" ht="24" thickBot="1">
      <c r="CA31334" s="136"/>
    </row>
    <row r="31335" spans="79:79" ht="24" thickBot="1">
      <c r="CA31335" s="136"/>
    </row>
    <row r="31336" spans="79:79" ht="24" thickBot="1">
      <c r="CA31336" s="136"/>
    </row>
    <row r="31337" spans="79:79" ht="24" thickBot="1">
      <c r="CA31337" s="136"/>
    </row>
    <row r="31338" spans="79:79" ht="24" thickBot="1">
      <c r="CA31338" s="136"/>
    </row>
    <row r="31339" spans="79:79" ht="24" thickBot="1">
      <c r="CA31339" s="136"/>
    </row>
    <row r="31340" spans="79:79" ht="24" thickBot="1">
      <c r="CA31340" s="136"/>
    </row>
    <row r="31341" spans="79:79" ht="24" thickBot="1">
      <c r="CA31341" s="136"/>
    </row>
    <row r="31342" spans="79:79" ht="24" thickBot="1">
      <c r="CA31342" s="136"/>
    </row>
    <row r="31343" spans="79:79" ht="24" thickBot="1">
      <c r="CA31343" s="136"/>
    </row>
    <row r="31344" spans="79:79" ht="24" thickBot="1">
      <c r="CA31344" s="136"/>
    </row>
    <row r="31345" spans="79:79" ht="24" thickBot="1">
      <c r="CA31345" s="136"/>
    </row>
    <row r="31346" spans="79:79" ht="24" thickBot="1">
      <c r="CA31346" s="136"/>
    </row>
    <row r="31347" spans="79:79" ht="24" thickBot="1">
      <c r="CA31347" s="136"/>
    </row>
    <row r="31348" spans="79:79" ht="24" thickBot="1">
      <c r="CA31348" s="136"/>
    </row>
    <row r="31349" spans="79:79" ht="24" thickBot="1">
      <c r="CA31349" s="136"/>
    </row>
    <row r="31350" spans="79:79" ht="24" thickBot="1">
      <c r="CA31350" s="136"/>
    </row>
    <row r="31351" spans="79:79" ht="24" thickBot="1">
      <c r="CA31351" s="136"/>
    </row>
    <row r="31352" spans="79:79" ht="24" thickBot="1">
      <c r="CA31352" s="136"/>
    </row>
    <row r="31353" spans="79:79" ht="24" thickBot="1">
      <c r="CA31353" s="136"/>
    </row>
    <row r="31354" spans="79:79" ht="24" thickBot="1">
      <c r="CA31354" s="136"/>
    </row>
    <row r="31355" spans="79:79" ht="24" thickBot="1">
      <c r="CA31355" s="136"/>
    </row>
    <row r="31356" spans="79:79" ht="24" thickBot="1">
      <c r="CA31356" s="136"/>
    </row>
    <row r="31357" spans="79:79" ht="24" thickBot="1">
      <c r="CA31357" s="136"/>
    </row>
    <row r="31358" spans="79:79" ht="24" thickBot="1">
      <c r="CA31358" s="136"/>
    </row>
    <row r="31359" spans="79:79" ht="24" thickBot="1">
      <c r="CA31359" s="136"/>
    </row>
    <row r="31360" spans="79:79" ht="24" thickBot="1">
      <c r="CA31360" s="136"/>
    </row>
    <row r="31361" spans="79:79" ht="24" thickBot="1">
      <c r="CA31361" s="136"/>
    </row>
    <row r="31362" spans="79:79" ht="24" thickBot="1">
      <c r="CA31362" s="136"/>
    </row>
    <row r="31363" spans="79:79" ht="24" thickBot="1">
      <c r="CA31363" s="136"/>
    </row>
    <row r="31364" spans="79:79" ht="24" thickBot="1">
      <c r="CA31364" s="136"/>
    </row>
    <row r="31365" spans="79:79" ht="24" thickBot="1">
      <c r="CA31365" s="136"/>
    </row>
    <row r="31366" spans="79:79" ht="24" thickBot="1">
      <c r="CA31366" s="136"/>
    </row>
    <row r="31367" spans="79:79" ht="24" thickBot="1">
      <c r="CA31367" s="136"/>
    </row>
    <row r="31368" spans="79:79" ht="24" thickBot="1">
      <c r="CA31368" s="136"/>
    </row>
    <row r="31369" spans="79:79" ht="24" thickBot="1">
      <c r="CA31369" s="136"/>
    </row>
    <row r="31370" spans="79:79" ht="24" thickBot="1">
      <c r="CA31370" s="136"/>
    </row>
    <row r="31371" spans="79:79" ht="24" thickBot="1">
      <c r="CA31371" s="136"/>
    </row>
    <row r="31372" spans="79:79" ht="24" thickBot="1">
      <c r="CA31372" s="136"/>
    </row>
    <row r="31373" spans="79:79" ht="24" thickBot="1">
      <c r="CA31373" s="136"/>
    </row>
    <row r="31374" spans="79:79" ht="24" thickBot="1">
      <c r="CA31374" s="136"/>
    </row>
    <row r="31375" spans="79:79" ht="24" thickBot="1">
      <c r="CA31375" s="136"/>
    </row>
    <row r="31376" spans="79:79" ht="24" thickBot="1">
      <c r="CA31376" s="136"/>
    </row>
    <row r="31377" spans="79:79" ht="24" thickBot="1">
      <c r="CA31377" s="136"/>
    </row>
    <row r="31378" spans="79:79" ht="24" thickBot="1">
      <c r="CA31378" s="136"/>
    </row>
    <row r="31379" spans="79:79" ht="24" thickBot="1">
      <c r="CA31379" s="136"/>
    </row>
    <row r="31380" spans="79:79" ht="24" thickBot="1">
      <c r="CA31380" s="136"/>
    </row>
    <row r="31381" spans="79:79" ht="24" thickBot="1">
      <c r="CA31381" s="136"/>
    </row>
    <row r="31382" spans="79:79" ht="24" thickBot="1">
      <c r="CA31382" s="136"/>
    </row>
    <row r="31383" spans="79:79" ht="24" thickBot="1">
      <c r="CA31383" s="136"/>
    </row>
    <row r="31384" spans="79:79" ht="24" thickBot="1">
      <c r="CA31384" s="136"/>
    </row>
    <row r="31385" spans="79:79" ht="24" thickBot="1">
      <c r="CA31385" s="136"/>
    </row>
    <row r="31386" spans="79:79" ht="24" thickBot="1">
      <c r="CA31386" s="136"/>
    </row>
    <row r="31387" spans="79:79" ht="24" thickBot="1">
      <c r="CA31387" s="136"/>
    </row>
    <row r="31388" spans="79:79" ht="24" thickBot="1">
      <c r="CA31388" s="136"/>
    </row>
    <row r="31389" spans="79:79" ht="24" thickBot="1">
      <c r="CA31389" s="136"/>
    </row>
    <row r="31390" spans="79:79" ht="24" thickBot="1">
      <c r="CA31390" s="136"/>
    </row>
    <row r="31391" spans="79:79" ht="24" thickBot="1">
      <c r="CA31391" s="136"/>
    </row>
    <row r="31392" spans="79:79" ht="24" thickBot="1">
      <c r="CA31392" s="136"/>
    </row>
    <row r="31393" spans="79:79" ht="24" thickBot="1">
      <c r="CA31393" s="136"/>
    </row>
    <row r="31394" spans="79:79" ht="24" thickBot="1">
      <c r="CA31394" s="136"/>
    </row>
    <row r="31395" spans="79:79" ht="24" thickBot="1">
      <c r="CA31395" s="136"/>
    </row>
    <row r="31396" spans="79:79" ht="24" thickBot="1">
      <c r="CA31396" s="136"/>
    </row>
    <row r="31397" spans="79:79" ht="24" thickBot="1">
      <c r="CA31397" s="136"/>
    </row>
    <row r="31398" spans="79:79" ht="24" thickBot="1">
      <c r="CA31398" s="136"/>
    </row>
    <row r="31399" spans="79:79" ht="24" thickBot="1">
      <c r="CA31399" s="136"/>
    </row>
    <row r="31400" spans="79:79" ht="24" thickBot="1">
      <c r="CA31400" s="136"/>
    </row>
    <row r="31401" spans="79:79" ht="24" thickBot="1">
      <c r="CA31401" s="136"/>
    </row>
    <row r="31402" spans="79:79" ht="24" thickBot="1">
      <c r="CA31402" s="136"/>
    </row>
    <row r="31403" spans="79:79" ht="24" thickBot="1">
      <c r="CA31403" s="136"/>
    </row>
    <row r="31404" spans="79:79" ht="24" thickBot="1">
      <c r="CA31404" s="136"/>
    </row>
    <row r="31405" spans="79:79" ht="24" thickBot="1">
      <c r="CA31405" s="136"/>
    </row>
    <row r="31406" spans="79:79" ht="24" thickBot="1">
      <c r="CA31406" s="136"/>
    </row>
    <row r="31407" spans="79:79" ht="24" thickBot="1">
      <c r="CA31407" s="136"/>
    </row>
    <row r="31408" spans="79:79" ht="24" thickBot="1">
      <c r="CA31408" s="136"/>
    </row>
    <row r="31409" spans="79:79" ht="24" thickBot="1">
      <c r="CA31409" s="136"/>
    </row>
    <row r="31410" spans="79:79" ht="24" thickBot="1">
      <c r="CA31410" s="136"/>
    </row>
    <row r="31411" spans="79:79" ht="24" thickBot="1">
      <c r="CA31411" s="136"/>
    </row>
    <row r="31412" spans="79:79" ht="24" thickBot="1">
      <c r="CA31412" s="136"/>
    </row>
    <row r="31413" spans="79:79" ht="24" thickBot="1">
      <c r="CA31413" s="136"/>
    </row>
    <row r="31414" spans="79:79" ht="24" thickBot="1">
      <c r="CA31414" s="136"/>
    </row>
    <row r="31415" spans="79:79" ht="24" thickBot="1">
      <c r="CA31415" s="136"/>
    </row>
    <row r="31416" spans="79:79" ht="24" thickBot="1">
      <c r="CA31416" s="136"/>
    </row>
    <row r="31417" spans="79:79" ht="24" thickBot="1">
      <c r="CA31417" s="136"/>
    </row>
    <row r="31418" spans="79:79" ht="24" thickBot="1">
      <c r="CA31418" s="136"/>
    </row>
    <row r="31419" spans="79:79" ht="24" thickBot="1">
      <c r="CA31419" s="136"/>
    </row>
    <row r="31420" spans="79:79" ht="24" thickBot="1">
      <c r="CA31420" s="136"/>
    </row>
    <row r="31421" spans="79:79" ht="24" thickBot="1">
      <c r="CA31421" s="136"/>
    </row>
    <row r="31422" spans="79:79" ht="24" thickBot="1">
      <c r="CA31422" s="136"/>
    </row>
    <row r="31423" spans="79:79" ht="24" thickBot="1">
      <c r="CA31423" s="136"/>
    </row>
    <row r="31424" spans="79:79" ht="24" thickBot="1">
      <c r="CA31424" s="136"/>
    </row>
    <row r="31425" spans="79:79" ht="24" thickBot="1">
      <c r="CA31425" s="136"/>
    </row>
    <row r="31426" spans="79:79" ht="24" thickBot="1">
      <c r="CA31426" s="136"/>
    </row>
    <row r="31427" spans="79:79" ht="24" thickBot="1">
      <c r="CA31427" s="136"/>
    </row>
    <row r="31428" spans="79:79" ht="24" thickBot="1">
      <c r="CA31428" s="136"/>
    </row>
    <row r="31429" spans="79:79" ht="24" thickBot="1">
      <c r="CA31429" s="136"/>
    </row>
    <row r="31430" spans="79:79" ht="24" thickBot="1">
      <c r="CA31430" s="136"/>
    </row>
    <row r="31431" spans="79:79" ht="24" thickBot="1">
      <c r="CA31431" s="136"/>
    </row>
    <row r="31432" spans="79:79" ht="24" thickBot="1">
      <c r="CA31432" s="136"/>
    </row>
    <row r="31433" spans="79:79" ht="24" thickBot="1">
      <c r="CA31433" s="136"/>
    </row>
    <row r="31434" spans="79:79" ht="24" thickBot="1">
      <c r="CA31434" s="136"/>
    </row>
    <row r="31435" spans="79:79" ht="24" thickBot="1">
      <c r="CA31435" s="136"/>
    </row>
    <row r="31436" spans="79:79" ht="24" thickBot="1">
      <c r="CA31436" s="136"/>
    </row>
    <row r="31437" spans="79:79" ht="24" thickBot="1">
      <c r="CA31437" s="136"/>
    </row>
    <row r="31438" spans="79:79" ht="24" thickBot="1">
      <c r="CA31438" s="136"/>
    </row>
    <row r="31439" spans="79:79" ht="24" thickBot="1">
      <c r="CA31439" s="136"/>
    </row>
    <row r="31440" spans="79:79" ht="24" thickBot="1">
      <c r="CA31440" s="136"/>
    </row>
    <row r="31441" spans="79:79" ht="24" thickBot="1">
      <c r="CA31441" s="136"/>
    </row>
    <row r="31442" spans="79:79" ht="24" thickBot="1">
      <c r="CA31442" s="136"/>
    </row>
    <row r="31443" spans="79:79" ht="24" thickBot="1">
      <c r="CA31443" s="136"/>
    </row>
    <row r="31444" spans="79:79" ht="24" thickBot="1">
      <c r="CA31444" s="136"/>
    </row>
    <row r="31445" spans="79:79" ht="24" thickBot="1">
      <c r="CA31445" s="136"/>
    </row>
    <row r="31446" spans="79:79" ht="24" thickBot="1">
      <c r="CA31446" s="136"/>
    </row>
    <row r="31447" spans="79:79" ht="24" thickBot="1">
      <c r="CA31447" s="136"/>
    </row>
    <row r="31448" spans="79:79" ht="24" thickBot="1">
      <c r="CA31448" s="136"/>
    </row>
    <row r="31449" spans="79:79" ht="24" thickBot="1">
      <c r="CA31449" s="136"/>
    </row>
    <row r="31450" spans="79:79" ht="24" thickBot="1">
      <c r="CA31450" s="136"/>
    </row>
    <row r="31451" spans="79:79" ht="24" thickBot="1">
      <c r="CA31451" s="136"/>
    </row>
    <row r="31452" spans="79:79" ht="24" thickBot="1">
      <c r="CA31452" s="136"/>
    </row>
    <row r="31453" spans="79:79" ht="24" thickBot="1">
      <c r="CA31453" s="136"/>
    </row>
    <row r="31454" spans="79:79" ht="24" thickBot="1">
      <c r="CA31454" s="136"/>
    </row>
    <row r="31455" spans="79:79" ht="24" thickBot="1">
      <c r="CA31455" s="136"/>
    </row>
    <row r="31456" spans="79:79" ht="24" thickBot="1">
      <c r="CA31456" s="136"/>
    </row>
    <row r="31457" spans="79:79" ht="24" thickBot="1">
      <c r="CA31457" s="136"/>
    </row>
    <row r="31458" spans="79:79" ht="24" thickBot="1">
      <c r="CA31458" s="136"/>
    </row>
    <row r="31459" spans="79:79" ht="24" thickBot="1">
      <c r="CA31459" s="136"/>
    </row>
    <row r="31460" spans="79:79" ht="24" thickBot="1">
      <c r="CA31460" s="136"/>
    </row>
    <row r="31461" spans="79:79" ht="24" thickBot="1">
      <c r="CA31461" s="136"/>
    </row>
    <row r="31462" spans="79:79" ht="24" thickBot="1">
      <c r="CA31462" s="136"/>
    </row>
    <row r="31463" spans="79:79" ht="24" thickBot="1">
      <c r="CA31463" s="136"/>
    </row>
    <row r="31464" spans="79:79" ht="24" thickBot="1">
      <c r="CA31464" s="136"/>
    </row>
    <row r="31465" spans="79:79" ht="24" thickBot="1">
      <c r="CA31465" s="136"/>
    </row>
    <row r="31466" spans="79:79" ht="24" thickBot="1">
      <c r="CA31466" s="136"/>
    </row>
    <row r="31467" spans="79:79" ht="24" thickBot="1">
      <c r="CA31467" s="136"/>
    </row>
    <row r="31468" spans="79:79" ht="24" thickBot="1">
      <c r="CA31468" s="136"/>
    </row>
    <row r="31469" spans="79:79" ht="24" thickBot="1">
      <c r="CA31469" s="136"/>
    </row>
    <row r="31470" spans="79:79" ht="24" thickBot="1">
      <c r="CA31470" s="136"/>
    </row>
    <row r="31471" spans="79:79" ht="24" thickBot="1">
      <c r="CA31471" s="136"/>
    </row>
    <row r="31472" spans="79:79" ht="24" thickBot="1">
      <c r="CA31472" s="136"/>
    </row>
    <row r="31473" spans="79:79" ht="24" thickBot="1">
      <c r="CA31473" s="136"/>
    </row>
    <row r="31474" spans="79:79" ht="24" thickBot="1">
      <c r="CA31474" s="136"/>
    </row>
    <row r="31475" spans="79:79" ht="24" thickBot="1">
      <c r="CA31475" s="136"/>
    </row>
    <row r="31476" spans="79:79" ht="24" thickBot="1">
      <c r="CA31476" s="136"/>
    </row>
    <row r="31477" spans="79:79" ht="24" thickBot="1">
      <c r="CA31477" s="136"/>
    </row>
    <row r="31478" spans="79:79" ht="24" thickBot="1">
      <c r="CA31478" s="136"/>
    </row>
    <row r="31479" spans="79:79" ht="24" thickBot="1">
      <c r="CA31479" s="136"/>
    </row>
    <row r="31480" spans="79:79" ht="24" thickBot="1">
      <c r="CA31480" s="136"/>
    </row>
    <row r="31481" spans="79:79" ht="24" thickBot="1">
      <c r="CA31481" s="136"/>
    </row>
    <row r="31482" spans="79:79" ht="24" thickBot="1">
      <c r="CA31482" s="136"/>
    </row>
    <row r="31483" spans="79:79" ht="24" thickBot="1">
      <c r="CA31483" s="136"/>
    </row>
    <row r="31484" spans="79:79" ht="24" thickBot="1">
      <c r="CA31484" s="136"/>
    </row>
    <row r="31485" spans="79:79" ht="24" thickBot="1">
      <c r="CA31485" s="136"/>
    </row>
    <row r="31486" spans="79:79" ht="24" thickBot="1">
      <c r="CA31486" s="136"/>
    </row>
    <row r="31487" spans="79:79" ht="24" thickBot="1">
      <c r="CA31487" s="136"/>
    </row>
    <row r="31488" spans="79:79" ht="24" thickBot="1">
      <c r="CA31488" s="136"/>
    </row>
    <row r="31489" spans="79:79" ht="24" thickBot="1">
      <c r="CA31489" s="136"/>
    </row>
    <row r="31490" spans="79:79" ht="24" thickBot="1">
      <c r="CA31490" s="136"/>
    </row>
    <row r="31491" spans="79:79" ht="24" thickBot="1">
      <c r="CA31491" s="136"/>
    </row>
    <row r="31492" spans="79:79" ht="24" thickBot="1">
      <c r="CA31492" s="136"/>
    </row>
    <row r="31493" spans="79:79" ht="24" thickBot="1">
      <c r="CA31493" s="136"/>
    </row>
    <row r="31494" spans="79:79" ht="24" thickBot="1">
      <c r="CA31494" s="136"/>
    </row>
    <row r="31495" spans="79:79" ht="24" thickBot="1">
      <c r="CA31495" s="136"/>
    </row>
    <row r="31496" spans="79:79" ht="24" thickBot="1">
      <c r="CA31496" s="136"/>
    </row>
    <row r="31497" spans="79:79" ht="24" thickBot="1">
      <c r="CA31497" s="136"/>
    </row>
    <row r="31498" spans="79:79" ht="24" thickBot="1">
      <c r="CA31498" s="136"/>
    </row>
    <row r="31499" spans="79:79" ht="24" thickBot="1">
      <c r="CA31499" s="136"/>
    </row>
    <row r="31500" spans="79:79" ht="24" thickBot="1">
      <c r="CA31500" s="136"/>
    </row>
    <row r="31501" spans="79:79" ht="24" thickBot="1">
      <c r="CA31501" s="136"/>
    </row>
    <row r="31502" spans="79:79" ht="24" thickBot="1">
      <c r="CA31502" s="136"/>
    </row>
    <row r="31503" spans="79:79" ht="24" thickBot="1">
      <c r="CA31503" s="136"/>
    </row>
    <row r="31504" spans="79:79" ht="24" thickBot="1">
      <c r="CA31504" s="136"/>
    </row>
    <row r="31505" spans="79:79" ht="24" thickBot="1">
      <c r="CA31505" s="136"/>
    </row>
    <row r="31506" spans="79:79" ht="24" thickBot="1">
      <c r="CA31506" s="136"/>
    </row>
    <row r="31507" spans="79:79" ht="24" thickBot="1">
      <c r="CA31507" s="136"/>
    </row>
    <row r="31508" spans="79:79" ht="24" thickBot="1">
      <c r="CA31508" s="136"/>
    </row>
    <row r="31509" spans="79:79" ht="24" thickBot="1">
      <c r="CA31509" s="136"/>
    </row>
    <row r="31510" spans="79:79" ht="24" thickBot="1">
      <c r="CA31510" s="136"/>
    </row>
    <row r="31511" spans="79:79" ht="24" thickBot="1">
      <c r="CA31511" s="136"/>
    </row>
    <row r="31512" spans="79:79" ht="24" thickBot="1">
      <c r="CA31512" s="136"/>
    </row>
    <row r="31513" spans="79:79" ht="24" thickBot="1">
      <c r="CA31513" s="136"/>
    </row>
    <row r="31514" spans="79:79" ht="24" thickBot="1">
      <c r="CA31514" s="136"/>
    </row>
    <row r="31515" spans="79:79" ht="24" thickBot="1">
      <c r="CA31515" s="136"/>
    </row>
    <row r="31516" spans="79:79" ht="24" thickBot="1">
      <c r="CA31516" s="136"/>
    </row>
    <row r="31517" spans="79:79" ht="24" thickBot="1">
      <c r="CA31517" s="136"/>
    </row>
    <row r="31518" spans="79:79" ht="24" thickBot="1">
      <c r="CA31518" s="136"/>
    </row>
    <row r="31519" spans="79:79" ht="24" thickBot="1">
      <c r="CA31519" s="136"/>
    </row>
    <row r="31520" spans="79:79" ht="24" thickBot="1">
      <c r="CA31520" s="136"/>
    </row>
    <row r="31521" spans="79:79" ht="24" thickBot="1">
      <c r="CA31521" s="136"/>
    </row>
    <row r="31522" spans="79:79" ht="24" thickBot="1">
      <c r="CA31522" s="136"/>
    </row>
    <row r="31523" spans="79:79" ht="24" thickBot="1">
      <c r="CA31523" s="136"/>
    </row>
    <row r="31524" spans="79:79" ht="24" thickBot="1">
      <c r="CA31524" s="136"/>
    </row>
    <row r="31525" spans="79:79" ht="24" thickBot="1">
      <c r="CA31525" s="136"/>
    </row>
    <row r="31526" spans="79:79" ht="24" thickBot="1">
      <c r="CA31526" s="136"/>
    </row>
    <row r="31527" spans="79:79" ht="24" thickBot="1">
      <c r="CA31527" s="136"/>
    </row>
    <row r="31528" spans="79:79" ht="24" thickBot="1">
      <c r="CA31528" s="136"/>
    </row>
    <row r="31529" spans="79:79" ht="24" thickBot="1">
      <c r="CA31529" s="136"/>
    </row>
    <row r="31530" spans="79:79" ht="24" thickBot="1">
      <c r="CA31530" s="136"/>
    </row>
    <row r="31531" spans="79:79" ht="24" thickBot="1">
      <c r="CA31531" s="136"/>
    </row>
    <row r="31532" spans="79:79" ht="24" thickBot="1">
      <c r="CA31532" s="136"/>
    </row>
    <row r="31533" spans="79:79" ht="24" thickBot="1">
      <c r="CA31533" s="136"/>
    </row>
    <row r="31534" spans="79:79" ht="24" thickBot="1">
      <c r="CA31534" s="136"/>
    </row>
    <row r="31535" spans="79:79" ht="24" thickBot="1">
      <c r="CA31535" s="136"/>
    </row>
    <row r="31536" spans="79:79" ht="24" thickBot="1">
      <c r="CA31536" s="136"/>
    </row>
    <row r="31537" spans="79:79" ht="24" thickBot="1">
      <c r="CA31537" s="136"/>
    </row>
    <row r="31538" spans="79:79" ht="24" thickBot="1">
      <c r="CA31538" s="136"/>
    </row>
    <row r="31539" spans="79:79" ht="24" thickBot="1">
      <c r="CA31539" s="136"/>
    </row>
    <row r="31540" spans="79:79" ht="24" thickBot="1">
      <c r="CA31540" s="136"/>
    </row>
    <row r="31541" spans="79:79" ht="24" thickBot="1">
      <c r="CA31541" s="136"/>
    </row>
    <row r="31542" spans="79:79" ht="24" thickBot="1">
      <c r="CA31542" s="136"/>
    </row>
    <row r="31543" spans="79:79" ht="24" thickBot="1">
      <c r="CA31543" s="136"/>
    </row>
    <row r="31544" spans="79:79" ht="24" thickBot="1">
      <c r="CA31544" s="136"/>
    </row>
    <row r="31545" spans="79:79" ht="24" thickBot="1">
      <c r="CA31545" s="136"/>
    </row>
    <row r="31546" spans="79:79" ht="24" thickBot="1">
      <c r="CA31546" s="136"/>
    </row>
    <row r="31547" spans="79:79" ht="24" thickBot="1">
      <c r="CA31547" s="136"/>
    </row>
    <row r="31548" spans="79:79" ht="24" thickBot="1">
      <c r="CA31548" s="136"/>
    </row>
    <row r="31549" spans="79:79" ht="24" thickBot="1">
      <c r="CA31549" s="136"/>
    </row>
    <row r="31550" spans="79:79" ht="24" thickBot="1">
      <c r="CA31550" s="136"/>
    </row>
    <row r="31551" spans="79:79" ht="24" thickBot="1">
      <c r="CA31551" s="136"/>
    </row>
    <row r="31552" spans="79:79" ht="24" thickBot="1">
      <c r="CA31552" s="136"/>
    </row>
    <row r="31553" spans="79:79" ht="24" thickBot="1">
      <c r="CA31553" s="136"/>
    </row>
    <row r="31554" spans="79:79" ht="24" thickBot="1">
      <c r="CA31554" s="136"/>
    </row>
    <row r="31555" spans="79:79" ht="24" thickBot="1">
      <c r="CA31555" s="136"/>
    </row>
    <row r="31556" spans="79:79" ht="24" thickBot="1">
      <c r="CA31556" s="136"/>
    </row>
    <row r="31557" spans="79:79" ht="24" thickBot="1">
      <c r="CA31557" s="136"/>
    </row>
    <row r="31558" spans="79:79" ht="24" thickBot="1">
      <c r="CA31558" s="136"/>
    </row>
    <row r="31559" spans="79:79" ht="24" thickBot="1">
      <c r="CA31559" s="136"/>
    </row>
    <row r="31560" spans="79:79" ht="24" thickBot="1">
      <c r="CA31560" s="136"/>
    </row>
    <row r="31561" spans="79:79" ht="24" thickBot="1">
      <c r="CA31561" s="136"/>
    </row>
    <row r="31562" spans="79:79" ht="24" thickBot="1">
      <c r="CA31562" s="136"/>
    </row>
    <row r="31563" spans="79:79" ht="24" thickBot="1">
      <c r="CA31563" s="136"/>
    </row>
    <row r="31564" spans="79:79" ht="24" thickBot="1">
      <c r="CA31564" s="136"/>
    </row>
    <row r="31565" spans="79:79" ht="24" thickBot="1">
      <c r="CA31565" s="136"/>
    </row>
    <row r="31566" spans="79:79" ht="24" thickBot="1">
      <c r="CA31566" s="136"/>
    </row>
    <row r="31567" spans="79:79" ht="24" thickBot="1">
      <c r="CA31567" s="136"/>
    </row>
    <row r="31568" spans="79:79" ht="24" thickBot="1">
      <c r="CA31568" s="136"/>
    </row>
    <row r="31569" spans="79:79" ht="24" thickBot="1">
      <c r="CA31569" s="136"/>
    </row>
    <row r="31570" spans="79:79" ht="24" thickBot="1">
      <c r="CA31570" s="136"/>
    </row>
    <row r="31571" spans="79:79" ht="24" thickBot="1">
      <c r="CA31571" s="136"/>
    </row>
    <row r="31572" spans="79:79" ht="24" thickBot="1">
      <c r="CA31572" s="136"/>
    </row>
    <row r="31573" spans="79:79" ht="24" thickBot="1">
      <c r="CA31573" s="136"/>
    </row>
    <row r="31574" spans="79:79" ht="24" thickBot="1">
      <c r="CA31574" s="136"/>
    </row>
    <row r="31575" spans="79:79" ht="24" thickBot="1">
      <c r="CA31575" s="136"/>
    </row>
    <row r="31576" spans="79:79" ht="24" thickBot="1">
      <c r="CA31576" s="136"/>
    </row>
    <row r="31577" spans="79:79" ht="24" thickBot="1">
      <c r="CA31577" s="136"/>
    </row>
    <row r="31578" spans="79:79" ht="24" thickBot="1">
      <c r="CA31578" s="136"/>
    </row>
    <row r="31579" spans="79:79" ht="24" thickBot="1">
      <c r="CA31579" s="136"/>
    </row>
    <row r="31580" spans="79:79" ht="24" thickBot="1">
      <c r="CA31580" s="136"/>
    </row>
    <row r="31581" spans="79:79" ht="24" thickBot="1">
      <c r="CA31581" s="136"/>
    </row>
    <row r="31582" spans="79:79" ht="24" thickBot="1">
      <c r="CA31582" s="136"/>
    </row>
    <row r="31583" spans="79:79" ht="24" thickBot="1">
      <c r="CA31583" s="136"/>
    </row>
    <row r="31584" spans="79:79" ht="24" thickBot="1">
      <c r="CA31584" s="136"/>
    </row>
    <row r="31585" spans="79:79" ht="24" thickBot="1">
      <c r="CA31585" s="136"/>
    </row>
    <row r="31586" spans="79:79" ht="24" thickBot="1">
      <c r="CA31586" s="136"/>
    </row>
    <row r="31587" spans="79:79" ht="24" thickBot="1">
      <c r="CA31587" s="136"/>
    </row>
    <row r="31588" spans="79:79" ht="24" thickBot="1">
      <c r="CA31588" s="136"/>
    </row>
    <row r="31589" spans="79:79" ht="24" thickBot="1">
      <c r="CA31589" s="136"/>
    </row>
    <row r="31590" spans="79:79" ht="24" thickBot="1">
      <c r="CA31590" s="136"/>
    </row>
    <row r="31591" spans="79:79" ht="24" thickBot="1">
      <c r="CA31591" s="136"/>
    </row>
    <row r="31592" spans="79:79" ht="24" thickBot="1">
      <c r="CA31592" s="136"/>
    </row>
    <row r="31593" spans="79:79" ht="24" thickBot="1">
      <c r="CA31593" s="136"/>
    </row>
    <row r="31594" spans="79:79" ht="24" thickBot="1">
      <c r="CA31594" s="136"/>
    </row>
    <row r="31595" spans="79:79" ht="24" thickBot="1">
      <c r="CA31595" s="136"/>
    </row>
    <row r="31596" spans="79:79" ht="24" thickBot="1">
      <c r="CA31596" s="136"/>
    </row>
    <row r="31597" spans="79:79" ht="24" thickBot="1">
      <c r="CA31597" s="136"/>
    </row>
    <row r="31598" spans="79:79" ht="24" thickBot="1">
      <c r="CA31598" s="136"/>
    </row>
    <row r="31599" spans="79:79" ht="24" thickBot="1">
      <c r="CA31599" s="136"/>
    </row>
    <row r="31600" spans="79:79" ht="24" thickBot="1">
      <c r="CA31600" s="136"/>
    </row>
    <row r="31601" spans="79:79" ht="24" thickBot="1">
      <c r="CA31601" s="136"/>
    </row>
    <row r="31602" spans="79:79" ht="24" thickBot="1">
      <c r="CA31602" s="136"/>
    </row>
    <row r="31603" spans="79:79" ht="24" thickBot="1">
      <c r="CA31603" s="136"/>
    </row>
    <row r="31604" spans="79:79" ht="24" thickBot="1">
      <c r="CA31604" s="136"/>
    </row>
    <row r="31605" spans="79:79" ht="24" thickBot="1">
      <c r="CA31605" s="136"/>
    </row>
    <row r="31606" spans="79:79" ht="24" thickBot="1">
      <c r="CA31606" s="136"/>
    </row>
    <row r="31607" spans="79:79" ht="24" thickBot="1">
      <c r="CA31607" s="136"/>
    </row>
    <row r="31608" spans="79:79" ht="24" thickBot="1">
      <c r="CA31608" s="136"/>
    </row>
    <row r="31609" spans="79:79" ht="24" thickBot="1">
      <c r="CA31609" s="136"/>
    </row>
    <row r="31610" spans="79:79" ht="24" thickBot="1">
      <c r="CA31610" s="136"/>
    </row>
    <row r="31611" spans="79:79" ht="24" thickBot="1">
      <c r="CA31611" s="136"/>
    </row>
    <row r="31612" spans="79:79" ht="24" thickBot="1">
      <c r="CA31612" s="136"/>
    </row>
    <row r="31613" spans="79:79" ht="24" thickBot="1">
      <c r="CA31613" s="136"/>
    </row>
    <row r="31614" spans="79:79" ht="24" thickBot="1">
      <c r="CA31614" s="136"/>
    </row>
    <row r="31615" spans="79:79" ht="24" thickBot="1">
      <c r="CA31615" s="136"/>
    </row>
    <row r="31616" spans="79:79" ht="24" thickBot="1">
      <c r="CA31616" s="136"/>
    </row>
    <row r="31617" spans="79:79" ht="24" thickBot="1">
      <c r="CA31617" s="136"/>
    </row>
    <row r="31618" spans="79:79" ht="24" thickBot="1">
      <c r="CA31618" s="136"/>
    </row>
    <row r="31619" spans="79:79" ht="24" thickBot="1">
      <c r="CA31619" s="136"/>
    </row>
    <row r="31620" spans="79:79" ht="24" thickBot="1">
      <c r="CA31620" s="136"/>
    </row>
    <row r="31621" spans="79:79" ht="24" thickBot="1">
      <c r="CA31621" s="136"/>
    </row>
    <row r="31622" spans="79:79" ht="24" thickBot="1">
      <c r="CA31622" s="136"/>
    </row>
    <row r="31623" spans="79:79" ht="24" thickBot="1">
      <c r="CA31623" s="136"/>
    </row>
    <row r="31624" spans="79:79" ht="24" thickBot="1">
      <c r="CA31624" s="136"/>
    </row>
    <row r="31625" spans="79:79" ht="24" thickBot="1">
      <c r="CA31625" s="136"/>
    </row>
    <row r="31626" spans="79:79" ht="24" thickBot="1">
      <c r="CA31626" s="136"/>
    </row>
    <row r="31627" spans="79:79" ht="24" thickBot="1">
      <c r="CA31627" s="136"/>
    </row>
    <row r="31628" spans="79:79" ht="24" thickBot="1">
      <c r="CA31628" s="136"/>
    </row>
    <row r="31629" spans="79:79" ht="24" thickBot="1">
      <c r="CA31629" s="136"/>
    </row>
    <row r="31630" spans="79:79" ht="24" thickBot="1">
      <c r="CA31630" s="136"/>
    </row>
    <row r="31631" spans="79:79" ht="24" thickBot="1">
      <c r="CA31631" s="136"/>
    </row>
    <row r="31632" spans="79:79" ht="24" thickBot="1">
      <c r="CA31632" s="136"/>
    </row>
    <row r="31633" spans="79:79" ht="24" thickBot="1">
      <c r="CA31633" s="136"/>
    </row>
    <row r="31634" spans="79:79" ht="24" thickBot="1">
      <c r="CA31634" s="136"/>
    </row>
    <row r="31635" spans="79:79" ht="24" thickBot="1">
      <c r="CA31635" s="136"/>
    </row>
    <row r="31636" spans="79:79" ht="24" thickBot="1">
      <c r="CA31636" s="136"/>
    </row>
    <row r="31637" spans="79:79" ht="24" thickBot="1">
      <c r="CA31637" s="136"/>
    </row>
    <row r="31638" spans="79:79" ht="24" thickBot="1">
      <c r="CA31638" s="136"/>
    </row>
    <row r="31639" spans="79:79" ht="24" thickBot="1">
      <c r="CA31639" s="136"/>
    </row>
    <row r="31640" spans="79:79" ht="24" thickBot="1">
      <c r="CA31640" s="136"/>
    </row>
    <row r="31641" spans="79:79" ht="24" thickBot="1">
      <c r="CA31641" s="136"/>
    </row>
    <row r="31642" spans="79:79" ht="24" thickBot="1">
      <c r="CA31642" s="136"/>
    </row>
    <row r="31643" spans="79:79" ht="24" thickBot="1">
      <c r="CA31643" s="136"/>
    </row>
    <row r="31644" spans="79:79" ht="24" thickBot="1">
      <c r="CA31644" s="136"/>
    </row>
    <row r="31645" spans="79:79" ht="24" thickBot="1">
      <c r="CA31645" s="136"/>
    </row>
    <row r="31646" spans="79:79" ht="24" thickBot="1">
      <c r="CA31646" s="136"/>
    </row>
    <row r="31647" spans="79:79" ht="24" thickBot="1">
      <c r="CA31647" s="136"/>
    </row>
    <row r="31648" spans="79:79" ht="24" thickBot="1">
      <c r="CA31648" s="136"/>
    </row>
    <row r="31649" spans="79:79" ht="24" thickBot="1">
      <c r="CA31649" s="136"/>
    </row>
    <row r="31650" spans="79:79" ht="24" thickBot="1">
      <c r="CA31650" s="136"/>
    </row>
    <row r="31651" spans="79:79" ht="24" thickBot="1">
      <c r="CA31651" s="136"/>
    </row>
    <row r="31652" spans="79:79" ht="24" thickBot="1">
      <c r="CA31652" s="136"/>
    </row>
    <row r="31653" spans="79:79" ht="24" thickBot="1">
      <c r="CA31653" s="136"/>
    </row>
    <row r="31654" spans="79:79" ht="24" thickBot="1">
      <c r="CA31654" s="136"/>
    </row>
    <row r="31655" spans="79:79" ht="24" thickBot="1">
      <c r="CA31655" s="136"/>
    </row>
    <row r="31656" spans="79:79" ht="24" thickBot="1">
      <c r="CA31656" s="136"/>
    </row>
    <row r="31657" spans="79:79" ht="24" thickBot="1">
      <c r="CA31657" s="136"/>
    </row>
    <row r="31658" spans="79:79" ht="24" thickBot="1">
      <c r="CA31658" s="136"/>
    </row>
    <row r="31659" spans="79:79" ht="24" thickBot="1">
      <c r="CA31659" s="136"/>
    </row>
    <row r="31660" spans="79:79" ht="24" thickBot="1">
      <c r="CA31660" s="136"/>
    </row>
    <row r="31661" spans="79:79" ht="24" thickBot="1">
      <c r="CA31661" s="136"/>
    </row>
    <row r="31662" spans="79:79" ht="24" thickBot="1">
      <c r="CA31662" s="136"/>
    </row>
    <row r="31663" spans="79:79" ht="24" thickBot="1">
      <c r="CA31663" s="136"/>
    </row>
    <row r="31664" spans="79:79" ht="24" thickBot="1">
      <c r="CA31664" s="136"/>
    </row>
    <row r="31665" spans="79:79" ht="24" thickBot="1">
      <c r="CA31665" s="136"/>
    </row>
    <row r="31666" spans="79:79" ht="24" thickBot="1">
      <c r="CA31666" s="136"/>
    </row>
    <row r="31667" spans="79:79" ht="24" thickBot="1">
      <c r="CA31667" s="136"/>
    </row>
    <row r="31668" spans="79:79" ht="24" thickBot="1">
      <c r="CA31668" s="136"/>
    </row>
    <row r="31669" spans="79:79" ht="24" thickBot="1">
      <c r="CA31669" s="136"/>
    </row>
    <row r="31670" spans="79:79" ht="24" thickBot="1">
      <c r="CA31670" s="136"/>
    </row>
    <row r="31671" spans="79:79" ht="24" thickBot="1">
      <c r="CA31671" s="136"/>
    </row>
    <row r="31672" spans="79:79" ht="24" thickBot="1">
      <c r="CA31672" s="136"/>
    </row>
    <row r="31673" spans="79:79" ht="24" thickBot="1">
      <c r="CA31673" s="136"/>
    </row>
    <row r="31674" spans="79:79" ht="24" thickBot="1">
      <c r="CA31674" s="136"/>
    </row>
    <row r="31675" spans="79:79" ht="24" thickBot="1">
      <c r="CA31675" s="136"/>
    </row>
    <row r="31676" spans="79:79" ht="24" thickBot="1">
      <c r="CA31676" s="136"/>
    </row>
    <row r="31677" spans="79:79" ht="24" thickBot="1">
      <c r="CA31677" s="136"/>
    </row>
    <row r="31678" spans="79:79" ht="24" thickBot="1">
      <c r="CA31678" s="136"/>
    </row>
    <row r="31679" spans="79:79" ht="24" thickBot="1">
      <c r="CA31679" s="136"/>
    </row>
    <row r="31680" spans="79:79" ht="24" thickBot="1">
      <c r="CA31680" s="136"/>
    </row>
    <row r="31681" spans="79:79" ht="24" thickBot="1">
      <c r="CA31681" s="136"/>
    </row>
    <row r="31682" spans="79:79" ht="24" thickBot="1">
      <c r="CA31682" s="136"/>
    </row>
    <row r="31683" spans="79:79" ht="24" thickBot="1">
      <c r="CA31683" s="136"/>
    </row>
    <row r="31684" spans="79:79" ht="24" thickBot="1">
      <c r="CA31684" s="136"/>
    </row>
    <row r="31685" spans="79:79" ht="24" thickBot="1">
      <c r="CA31685" s="136"/>
    </row>
    <row r="31686" spans="79:79" ht="24" thickBot="1">
      <c r="CA31686" s="136"/>
    </row>
    <row r="31687" spans="79:79" ht="24" thickBot="1">
      <c r="CA31687" s="136"/>
    </row>
    <row r="31688" spans="79:79" ht="24" thickBot="1">
      <c r="CA31688" s="136"/>
    </row>
    <row r="31689" spans="79:79" ht="24" thickBot="1">
      <c r="CA31689" s="136"/>
    </row>
    <row r="31690" spans="79:79" ht="24" thickBot="1">
      <c r="CA31690" s="136"/>
    </row>
    <row r="31691" spans="79:79" ht="24" thickBot="1">
      <c r="CA31691" s="136"/>
    </row>
    <row r="31692" spans="79:79" ht="24" thickBot="1">
      <c r="CA31692" s="136"/>
    </row>
    <row r="31693" spans="79:79" ht="24" thickBot="1">
      <c r="CA31693" s="136"/>
    </row>
    <row r="31694" spans="79:79" ht="24" thickBot="1">
      <c r="CA31694" s="136"/>
    </row>
    <row r="31695" spans="79:79" ht="24" thickBot="1">
      <c r="CA31695" s="136"/>
    </row>
    <row r="31696" spans="79:79" ht="24" thickBot="1">
      <c r="CA31696" s="136"/>
    </row>
    <row r="31697" spans="79:79" ht="24" thickBot="1">
      <c r="CA31697" s="136"/>
    </row>
    <row r="31698" spans="79:79" ht="24" thickBot="1">
      <c r="CA31698" s="136"/>
    </row>
    <row r="31699" spans="79:79" ht="24" thickBot="1">
      <c r="CA31699" s="136"/>
    </row>
    <row r="31700" spans="79:79" ht="24" thickBot="1">
      <c r="CA31700" s="136"/>
    </row>
    <row r="31701" spans="79:79" ht="24" thickBot="1">
      <c r="CA31701" s="136"/>
    </row>
    <row r="31702" spans="79:79" ht="24" thickBot="1">
      <c r="CA31702" s="136"/>
    </row>
    <row r="31703" spans="79:79" ht="24" thickBot="1">
      <c r="CA31703" s="136"/>
    </row>
    <row r="31704" spans="79:79" ht="24" thickBot="1">
      <c r="CA31704" s="136"/>
    </row>
    <row r="31705" spans="79:79" ht="24" thickBot="1">
      <c r="CA31705" s="136"/>
    </row>
    <row r="31706" spans="79:79" ht="24" thickBot="1">
      <c r="CA31706" s="136"/>
    </row>
    <row r="31707" spans="79:79" ht="24" thickBot="1">
      <c r="CA31707" s="136"/>
    </row>
    <row r="31708" spans="79:79" ht="24" thickBot="1">
      <c r="CA31708" s="136"/>
    </row>
    <row r="31709" spans="79:79" ht="24" thickBot="1">
      <c r="CA31709" s="136"/>
    </row>
    <row r="31710" spans="79:79" ht="24" thickBot="1">
      <c r="CA31710" s="136"/>
    </row>
    <row r="31711" spans="79:79" ht="24" thickBot="1">
      <c r="CA31711" s="136"/>
    </row>
    <row r="31712" spans="79:79" ht="24" thickBot="1">
      <c r="CA31712" s="136"/>
    </row>
    <row r="31713" spans="79:79" ht="24" thickBot="1">
      <c r="CA31713" s="136"/>
    </row>
    <row r="31714" spans="79:79" ht="24" thickBot="1">
      <c r="CA31714" s="136"/>
    </row>
    <row r="31715" spans="79:79" ht="24" thickBot="1">
      <c r="CA31715" s="136"/>
    </row>
    <row r="31716" spans="79:79" ht="24" thickBot="1">
      <c r="CA31716" s="136"/>
    </row>
    <row r="31717" spans="79:79" ht="24" thickBot="1">
      <c r="CA31717" s="136"/>
    </row>
    <row r="31718" spans="79:79" ht="24" thickBot="1">
      <c r="CA31718" s="136"/>
    </row>
    <row r="31719" spans="79:79" ht="24" thickBot="1">
      <c r="CA31719" s="136"/>
    </row>
    <row r="31720" spans="79:79" ht="24" thickBot="1">
      <c r="CA31720" s="136"/>
    </row>
    <row r="31721" spans="79:79" ht="24" thickBot="1">
      <c r="CA31721" s="136"/>
    </row>
    <row r="31722" spans="79:79" ht="24" thickBot="1">
      <c r="CA31722" s="136"/>
    </row>
    <row r="31723" spans="79:79" ht="24" thickBot="1">
      <c r="CA31723" s="136"/>
    </row>
    <row r="31724" spans="79:79" ht="24" thickBot="1">
      <c r="CA31724" s="136"/>
    </row>
    <row r="31725" spans="79:79" ht="24" thickBot="1">
      <c r="CA31725" s="136"/>
    </row>
    <row r="31726" spans="79:79" ht="24" thickBot="1">
      <c r="CA31726" s="136"/>
    </row>
    <row r="31727" spans="79:79" ht="24" thickBot="1">
      <c r="CA31727" s="136"/>
    </row>
    <row r="31728" spans="79:79" ht="24" thickBot="1">
      <c r="CA31728" s="136"/>
    </row>
    <row r="31729" spans="79:79" ht="24" thickBot="1">
      <c r="CA31729" s="136"/>
    </row>
    <row r="31730" spans="79:79" ht="24" thickBot="1">
      <c r="CA31730" s="136"/>
    </row>
    <row r="31731" spans="79:79" ht="24" thickBot="1">
      <c r="CA31731" s="136"/>
    </row>
    <row r="31732" spans="79:79" ht="24" thickBot="1">
      <c r="CA31732" s="136"/>
    </row>
    <row r="31733" spans="79:79" ht="24" thickBot="1">
      <c r="CA31733" s="136"/>
    </row>
    <row r="31734" spans="79:79" ht="24" thickBot="1">
      <c r="CA31734" s="136"/>
    </row>
    <row r="31735" spans="79:79" ht="24" thickBot="1">
      <c r="CA31735" s="136"/>
    </row>
    <row r="31736" spans="79:79" ht="24" thickBot="1">
      <c r="CA31736" s="136"/>
    </row>
    <row r="31737" spans="79:79" ht="24" thickBot="1">
      <c r="CA31737" s="136"/>
    </row>
    <row r="31738" spans="79:79" ht="24" thickBot="1">
      <c r="CA31738" s="136"/>
    </row>
    <row r="31739" spans="79:79" ht="24" thickBot="1">
      <c r="CA31739" s="136"/>
    </row>
    <row r="31740" spans="79:79" ht="24" thickBot="1">
      <c r="CA31740" s="136"/>
    </row>
    <row r="31741" spans="79:79" ht="24" thickBot="1">
      <c r="CA31741" s="136"/>
    </row>
    <row r="31742" spans="79:79" ht="24" thickBot="1">
      <c r="CA31742" s="136"/>
    </row>
    <row r="31743" spans="79:79" ht="24" thickBot="1">
      <c r="CA31743" s="136"/>
    </row>
    <row r="31744" spans="79:79" ht="24" thickBot="1">
      <c r="CA31744" s="136"/>
    </row>
    <row r="31745" spans="79:79" ht="24" thickBot="1">
      <c r="CA31745" s="136"/>
    </row>
    <row r="31746" spans="79:79" ht="24" thickBot="1">
      <c r="CA31746" s="136"/>
    </row>
    <row r="31747" spans="79:79" ht="24" thickBot="1">
      <c r="CA31747" s="136"/>
    </row>
    <row r="31748" spans="79:79" ht="24" thickBot="1">
      <c r="CA31748" s="136"/>
    </row>
    <row r="31749" spans="79:79" ht="24" thickBot="1">
      <c r="CA31749" s="136"/>
    </row>
    <row r="31750" spans="79:79" ht="24" thickBot="1">
      <c r="CA31750" s="136"/>
    </row>
    <row r="31751" spans="79:79" ht="24" thickBot="1">
      <c r="CA31751" s="136"/>
    </row>
    <row r="31752" spans="79:79" ht="24" thickBot="1">
      <c r="CA31752" s="136"/>
    </row>
    <row r="31753" spans="79:79" ht="24" thickBot="1">
      <c r="CA31753" s="136"/>
    </row>
    <row r="31754" spans="79:79" ht="24" thickBot="1">
      <c r="CA31754" s="136"/>
    </row>
    <row r="31755" spans="79:79" ht="24" thickBot="1">
      <c r="CA31755" s="136"/>
    </row>
    <row r="31756" spans="79:79" ht="24" thickBot="1">
      <c r="CA31756" s="136"/>
    </row>
    <row r="31757" spans="79:79" ht="24" thickBot="1">
      <c r="CA31757" s="136"/>
    </row>
    <row r="31758" spans="79:79" ht="24" thickBot="1">
      <c r="CA31758" s="136"/>
    </row>
    <row r="31759" spans="79:79" ht="24" thickBot="1">
      <c r="CA31759" s="136"/>
    </row>
    <row r="31760" spans="79:79" ht="24" thickBot="1">
      <c r="CA31760" s="136"/>
    </row>
    <row r="31761" spans="79:79" ht="24" thickBot="1">
      <c r="CA31761" s="136"/>
    </row>
    <row r="31762" spans="79:79" ht="24" thickBot="1">
      <c r="CA31762" s="136"/>
    </row>
    <row r="31763" spans="79:79" ht="24" thickBot="1">
      <c r="CA31763" s="136"/>
    </row>
    <row r="31764" spans="79:79" ht="24" thickBot="1">
      <c r="CA31764" s="136"/>
    </row>
    <row r="31765" spans="79:79" ht="24" thickBot="1">
      <c r="CA31765" s="136"/>
    </row>
    <row r="31766" spans="79:79" ht="24" thickBot="1">
      <c r="CA31766" s="136"/>
    </row>
    <row r="31767" spans="79:79" ht="24" thickBot="1">
      <c r="CA31767" s="136"/>
    </row>
    <row r="31768" spans="79:79" ht="24" thickBot="1">
      <c r="CA31768" s="136"/>
    </row>
    <row r="31769" spans="79:79" ht="24" thickBot="1">
      <c r="CA31769" s="136"/>
    </row>
    <row r="31770" spans="79:79" ht="24" thickBot="1">
      <c r="CA31770" s="136"/>
    </row>
    <row r="31771" spans="79:79" ht="24" thickBot="1">
      <c r="CA31771" s="136"/>
    </row>
    <row r="31772" spans="79:79" ht="24" thickBot="1">
      <c r="CA31772" s="136"/>
    </row>
    <row r="31773" spans="79:79" ht="24" thickBot="1">
      <c r="CA31773" s="136"/>
    </row>
    <row r="31774" spans="79:79" ht="24" thickBot="1">
      <c r="CA31774" s="136"/>
    </row>
    <row r="31775" spans="79:79" ht="24" thickBot="1">
      <c r="CA31775" s="136"/>
    </row>
    <row r="31776" spans="79:79" ht="24" thickBot="1">
      <c r="CA31776" s="136"/>
    </row>
    <row r="31777" spans="79:79" ht="24" thickBot="1">
      <c r="CA31777" s="136"/>
    </row>
    <row r="31778" spans="79:79" ht="24" thickBot="1">
      <c r="CA31778" s="136"/>
    </row>
    <row r="31779" spans="79:79" ht="24" thickBot="1">
      <c r="CA31779" s="136"/>
    </row>
    <row r="31780" spans="79:79" ht="24" thickBot="1">
      <c r="CA31780" s="136"/>
    </row>
    <row r="31781" spans="79:79" ht="24" thickBot="1">
      <c r="CA31781" s="136"/>
    </row>
    <row r="31782" spans="79:79" ht="24" thickBot="1">
      <c r="CA31782" s="136"/>
    </row>
    <row r="31783" spans="79:79" ht="24" thickBot="1">
      <c r="CA31783" s="136"/>
    </row>
    <row r="31784" spans="79:79" ht="24" thickBot="1">
      <c r="CA31784" s="136"/>
    </row>
    <row r="31785" spans="79:79" ht="24" thickBot="1">
      <c r="CA31785" s="136"/>
    </row>
    <row r="31786" spans="79:79" ht="24" thickBot="1">
      <c r="CA31786" s="136"/>
    </row>
    <row r="31787" spans="79:79" ht="24" thickBot="1">
      <c r="CA31787" s="136"/>
    </row>
    <row r="31788" spans="79:79" ht="24" thickBot="1">
      <c r="CA31788" s="136"/>
    </row>
    <row r="31789" spans="79:79" ht="24" thickBot="1">
      <c r="CA31789" s="136"/>
    </row>
    <row r="31790" spans="79:79" ht="24" thickBot="1">
      <c r="CA31790" s="136"/>
    </row>
    <row r="31791" spans="79:79" ht="24" thickBot="1">
      <c r="CA31791" s="136"/>
    </row>
    <row r="31792" spans="79:79" ht="24" thickBot="1">
      <c r="CA31792" s="136"/>
    </row>
    <row r="31793" spans="79:79" ht="24" thickBot="1">
      <c r="CA31793" s="136"/>
    </row>
    <row r="31794" spans="79:79" ht="24" thickBot="1">
      <c r="CA31794" s="136"/>
    </row>
    <row r="31795" spans="79:79" ht="24" thickBot="1">
      <c r="CA31795" s="136"/>
    </row>
    <row r="31796" spans="79:79" ht="24" thickBot="1">
      <c r="CA31796" s="136"/>
    </row>
    <row r="31797" spans="79:79" ht="24" thickBot="1">
      <c r="CA31797" s="136"/>
    </row>
    <row r="31798" spans="79:79" ht="24" thickBot="1">
      <c r="CA31798" s="136"/>
    </row>
    <row r="31799" spans="79:79" ht="24" thickBot="1">
      <c r="CA31799" s="136"/>
    </row>
    <row r="31800" spans="79:79" ht="24" thickBot="1">
      <c r="CA31800" s="136"/>
    </row>
    <row r="31801" spans="79:79" ht="24" thickBot="1">
      <c r="CA31801" s="136"/>
    </row>
    <row r="31802" spans="79:79" ht="24" thickBot="1">
      <c r="CA31802" s="136"/>
    </row>
    <row r="31803" spans="79:79" ht="24" thickBot="1">
      <c r="CA31803" s="136"/>
    </row>
    <row r="31804" spans="79:79" ht="24" thickBot="1">
      <c r="CA31804" s="136"/>
    </row>
    <row r="31805" spans="79:79" ht="24" thickBot="1">
      <c r="CA31805" s="136"/>
    </row>
    <row r="31806" spans="79:79" ht="24" thickBot="1">
      <c r="CA31806" s="136"/>
    </row>
    <row r="31807" spans="79:79" ht="24" thickBot="1">
      <c r="CA31807" s="136"/>
    </row>
    <row r="31808" spans="79:79" ht="24" thickBot="1">
      <c r="CA31808" s="136"/>
    </row>
    <row r="31809" spans="79:79" ht="24" thickBot="1">
      <c r="CA31809" s="136"/>
    </row>
    <row r="31810" spans="79:79" ht="24" thickBot="1">
      <c r="CA31810" s="136"/>
    </row>
    <row r="31811" spans="79:79" ht="24" thickBot="1">
      <c r="CA31811" s="136"/>
    </row>
    <row r="31812" spans="79:79" ht="24" thickBot="1">
      <c r="CA31812" s="136"/>
    </row>
    <row r="31813" spans="79:79" ht="24" thickBot="1">
      <c r="CA31813" s="136"/>
    </row>
    <row r="31814" spans="79:79" ht="24" thickBot="1">
      <c r="CA31814" s="136"/>
    </row>
    <row r="31815" spans="79:79" ht="24" thickBot="1">
      <c r="CA31815" s="136"/>
    </row>
    <row r="31816" spans="79:79" ht="24" thickBot="1">
      <c r="CA31816" s="136"/>
    </row>
    <row r="31817" spans="79:79" ht="24" thickBot="1">
      <c r="CA31817" s="136"/>
    </row>
    <row r="31818" spans="79:79" ht="24" thickBot="1">
      <c r="CA31818" s="136"/>
    </row>
    <row r="31819" spans="79:79" ht="24" thickBot="1">
      <c r="CA31819" s="136"/>
    </row>
    <row r="31820" spans="79:79" ht="24" thickBot="1">
      <c r="CA31820" s="136"/>
    </row>
    <row r="31821" spans="79:79" ht="24" thickBot="1">
      <c r="CA31821" s="136"/>
    </row>
    <row r="31822" spans="79:79" ht="24" thickBot="1">
      <c r="CA31822" s="136"/>
    </row>
    <row r="31823" spans="79:79" ht="24" thickBot="1">
      <c r="CA31823" s="136"/>
    </row>
    <row r="31824" spans="79:79" ht="24" thickBot="1">
      <c r="CA31824" s="136"/>
    </row>
    <row r="31825" spans="79:79" ht="24" thickBot="1">
      <c r="CA31825" s="136"/>
    </row>
    <row r="31826" spans="79:79" ht="24" thickBot="1">
      <c r="CA31826" s="136"/>
    </row>
    <row r="31827" spans="79:79" ht="24" thickBot="1">
      <c r="CA31827" s="136"/>
    </row>
    <row r="31828" spans="79:79" ht="24" thickBot="1">
      <c r="CA31828" s="136"/>
    </row>
    <row r="31829" spans="79:79" ht="24" thickBot="1">
      <c r="CA31829" s="136"/>
    </row>
    <row r="31830" spans="79:79" ht="24" thickBot="1">
      <c r="CA31830" s="136"/>
    </row>
    <row r="31831" spans="79:79" ht="24" thickBot="1">
      <c r="CA31831" s="136"/>
    </row>
    <row r="31832" spans="79:79" ht="24" thickBot="1">
      <c r="CA31832" s="136"/>
    </row>
    <row r="31833" spans="79:79" ht="24" thickBot="1">
      <c r="CA31833" s="136"/>
    </row>
    <row r="31834" spans="79:79" ht="24" thickBot="1">
      <c r="CA31834" s="136"/>
    </row>
    <row r="31835" spans="79:79" ht="24" thickBot="1">
      <c r="CA31835" s="136"/>
    </row>
    <row r="31836" spans="79:79" ht="24" thickBot="1">
      <c r="CA31836" s="136"/>
    </row>
    <row r="31837" spans="79:79" ht="24" thickBot="1">
      <c r="CA31837" s="136"/>
    </row>
    <row r="31838" spans="79:79" ht="24" thickBot="1">
      <c r="CA31838" s="136"/>
    </row>
    <row r="31839" spans="79:79" ht="24" thickBot="1">
      <c r="CA31839" s="136"/>
    </row>
    <row r="31840" spans="79:79" ht="24" thickBot="1">
      <c r="CA31840" s="136"/>
    </row>
    <row r="31841" spans="79:79" ht="24" thickBot="1">
      <c r="CA31841" s="136"/>
    </row>
    <row r="31842" spans="79:79" ht="24" thickBot="1">
      <c r="CA31842" s="136"/>
    </row>
    <row r="31843" spans="79:79" ht="24" thickBot="1">
      <c r="CA31843" s="136"/>
    </row>
    <row r="31844" spans="79:79" ht="24" thickBot="1">
      <c r="CA31844" s="136"/>
    </row>
    <row r="31845" spans="79:79" ht="24" thickBot="1">
      <c r="CA31845" s="136"/>
    </row>
    <row r="31846" spans="79:79" ht="24" thickBot="1">
      <c r="CA31846" s="136"/>
    </row>
    <row r="31847" spans="79:79" ht="24" thickBot="1">
      <c r="CA31847" s="136"/>
    </row>
    <row r="31848" spans="79:79" ht="24" thickBot="1">
      <c r="CA31848" s="136"/>
    </row>
    <row r="31849" spans="79:79" ht="24" thickBot="1">
      <c r="CA31849" s="136"/>
    </row>
    <row r="31850" spans="79:79" ht="24" thickBot="1">
      <c r="CA31850" s="136"/>
    </row>
    <row r="31851" spans="79:79" ht="24" thickBot="1">
      <c r="CA31851" s="136"/>
    </row>
    <row r="31852" spans="79:79" ht="24" thickBot="1">
      <c r="CA31852" s="136"/>
    </row>
    <row r="31853" spans="79:79" ht="24" thickBot="1">
      <c r="CA31853" s="136"/>
    </row>
    <row r="31854" spans="79:79" ht="24" thickBot="1">
      <c r="CA31854" s="136"/>
    </row>
    <row r="31855" spans="79:79" ht="24" thickBot="1">
      <c r="CA31855" s="136"/>
    </row>
    <row r="31856" spans="79:79" ht="24" thickBot="1">
      <c r="CA31856" s="136"/>
    </row>
    <row r="31857" spans="79:79" ht="24" thickBot="1">
      <c r="CA31857" s="136"/>
    </row>
    <row r="31858" spans="79:79" ht="24" thickBot="1">
      <c r="CA31858" s="136"/>
    </row>
    <row r="31859" spans="79:79" ht="24" thickBot="1">
      <c r="CA31859" s="136"/>
    </row>
    <row r="31860" spans="79:79" ht="24" thickBot="1">
      <c r="CA31860" s="136"/>
    </row>
    <row r="31861" spans="79:79" ht="24" thickBot="1">
      <c r="CA31861" s="136"/>
    </row>
    <row r="31862" spans="79:79" ht="24" thickBot="1">
      <c r="CA31862" s="136"/>
    </row>
    <row r="31863" spans="79:79" ht="24" thickBot="1">
      <c r="CA31863" s="136"/>
    </row>
    <row r="31864" spans="79:79" ht="24" thickBot="1">
      <c r="CA31864" s="136"/>
    </row>
    <row r="31865" spans="79:79" ht="24" thickBot="1">
      <c r="CA31865" s="136"/>
    </row>
    <row r="31866" spans="79:79" ht="24" thickBot="1">
      <c r="CA31866" s="136"/>
    </row>
    <row r="31867" spans="79:79" ht="24" thickBot="1">
      <c r="CA31867" s="136"/>
    </row>
    <row r="31868" spans="79:79" ht="24" thickBot="1">
      <c r="CA31868" s="136"/>
    </row>
    <row r="31869" spans="79:79" ht="24" thickBot="1">
      <c r="CA31869" s="136"/>
    </row>
    <row r="31870" spans="79:79" ht="24" thickBot="1">
      <c r="CA31870" s="136"/>
    </row>
    <row r="31871" spans="79:79" ht="24" thickBot="1">
      <c r="CA31871" s="136"/>
    </row>
    <row r="31872" spans="79:79" ht="24" thickBot="1">
      <c r="CA31872" s="136"/>
    </row>
    <row r="31873" spans="79:79" ht="24" thickBot="1">
      <c r="CA31873" s="136"/>
    </row>
    <row r="31874" spans="79:79" ht="24" thickBot="1">
      <c r="CA31874" s="136"/>
    </row>
    <row r="31875" spans="79:79" ht="24" thickBot="1">
      <c r="CA31875" s="136"/>
    </row>
    <row r="31876" spans="79:79" ht="24" thickBot="1">
      <c r="CA31876" s="136"/>
    </row>
    <row r="31877" spans="79:79" ht="24" thickBot="1">
      <c r="CA31877" s="136"/>
    </row>
    <row r="31878" spans="79:79" ht="24" thickBot="1">
      <c r="CA31878" s="136"/>
    </row>
    <row r="31879" spans="79:79" ht="24" thickBot="1">
      <c r="CA31879" s="136"/>
    </row>
    <row r="31880" spans="79:79" ht="24" thickBot="1">
      <c r="CA31880" s="136"/>
    </row>
    <row r="31881" spans="79:79" ht="24" thickBot="1">
      <c r="CA31881" s="136"/>
    </row>
    <row r="31882" spans="79:79" ht="24" thickBot="1">
      <c r="CA31882" s="136"/>
    </row>
    <row r="31883" spans="79:79" ht="24" thickBot="1">
      <c r="CA31883" s="136"/>
    </row>
    <row r="31884" spans="79:79" ht="24" thickBot="1">
      <c r="CA31884" s="136"/>
    </row>
    <row r="31885" spans="79:79" ht="24" thickBot="1">
      <c r="CA31885" s="136"/>
    </row>
    <row r="31886" spans="79:79" ht="24" thickBot="1">
      <c r="CA31886" s="136"/>
    </row>
    <row r="31887" spans="79:79" ht="24" thickBot="1">
      <c r="CA31887" s="136"/>
    </row>
    <row r="31888" spans="79:79" ht="24" thickBot="1">
      <c r="CA31888" s="136"/>
    </row>
    <row r="31889" spans="79:79" ht="24" thickBot="1">
      <c r="CA31889" s="136"/>
    </row>
    <row r="31890" spans="79:79" ht="24" thickBot="1">
      <c r="CA31890" s="136"/>
    </row>
    <row r="31891" spans="79:79" ht="24" thickBot="1">
      <c r="CA31891" s="136"/>
    </row>
    <row r="31892" spans="79:79" ht="24" thickBot="1">
      <c r="CA31892" s="136"/>
    </row>
    <row r="31893" spans="79:79" ht="24" thickBot="1">
      <c r="CA31893" s="136"/>
    </row>
    <row r="31894" spans="79:79" ht="24" thickBot="1">
      <c r="CA31894" s="136"/>
    </row>
    <row r="31895" spans="79:79" ht="24" thickBot="1">
      <c r="CA31895" s="136"/>
    </row>
    <row r="31896" spans="79:79" ht="24" thickBot="1">
      <c r="CA31896" s="136"/>
    </row>
    <row r="31897" spans="79:79" ht="24" thickBot="1">
      <c r="CA31897" s="136"/>
    </row>
    <row r="31898" spans="79:79" ht="24" thickBot="1">
      <c r="CA31898" s="136"/>
    </row>
    <row r="31899" spans="79:79" ht="24" thickBot="1">
      <c r="CA31899" s="136"/>
    </row>
    <row r="31900" spans="79:79" ht="24" thickBot="1">
      <c r="CA31900" s="136"/>
    </row>
    <row r="31901" spans="79:79" ht="24" thickBot="1">
      <c r="CA31901" s="136"/>
    </row>
    <row r="31902" spans="79:79" ht="24" thickBot="1">
      <c r="CA31902" s="136"/>
    </row>
    <row r="31903" spans="79:79" ht="24" thickBot="1">
      <c r="CA31903" s="136"/>
    </row>
    <row r="31904" spans="79:79" ht="24" thickBot="1">
      <c r="CA31904" s="136"/>
    </row>
    <row r="31905" spans="79:79" ht="24" thickBot="1">
      <c r="CA31905" s="136"/>
    </row>
    <row r="31906" spans="79:79" ht="24" thickBot="1">
      <c r="CA31906" s="136"/>
    </row>
    <row r="31907" spans="79:79" ht="24" thickBot="1">
      <c r="CA31907" s="136"/>
    </row>
    <row r="31908" spans="79:79" ht="24" thickBot="1">
      <c r="CA31908" s="136"/>
    </row>
    <row r="31909" spans="79:79" ht="24" thickBot="1">
      <c r="CA31909" s="136"/>
    </row>
    <row r="31910" spans="79:79" ht="24" thickBot="1">
      <c r="CA31910" s="136"/>
    </row>
    <row r="31911" spans="79:79" ht="24" thickBot="1">
      <c r="CA31911" s="136"/>
    </row>
    <row r="31912" spans="79:79" ht="24" thickBot="1">
      <c r="CA31912" s="136"/>
    </row>
    <row r="31913" spans="79:79" ht="24" thickBot="1">
      <c r="CA31913" s="136"/>
    </row>
    <row r="31914" spans="79:79" ht="24" thickBot="1">
      <c r="CA31914" s="136"/>
    </row>
    <row r="31915" spans="79:79" ht="24" thickBot="1">
      <c r="CA31915" s="136"/>
    </row>
    <row r="31916" spans="79:79" ht="24" thickBot="1">
      <c r="CA31916" s="136"/>
    </row>
    <row r="31917" spans="79:79" ht="24" thickBot="1">
      <c r="CA31917" s="136"/>
    </row>
    <row r="31918" spans="79:79" ht="24" thickBot="1">
      <c r="CA31918" s="136"/>
    </row>
    <row r="31919" spans="79:79" ht="24" thickBot="1">
      <c r="CA31919" s="136"/>
    </row>
    <row r="31920" spans="79:79" ht="24" thickBot="1">
      <c r="CA31920" s="136"/>
    </row>
    <row r="31921" spans="79:79" ht="24" thickBot="1">
      <c r="CA31921" s="136"/>
    </row>
    <row r="31922" spans="79:79" ht="24" thickBot="1">
      <c r="CA31922" s="136"/>
    </row>
    <row r="31923" spans="79:79" ht="24" thickBot="1">
      <c r="CA31923" s="136"/>
    </row>
    <row r="31924" spans="79:79" ht="24" thickBot="1">
      <c r="CA31924" s="136"/>
    </row>
    <row r="31925" spans="79:79" ht="24" thickBot="1">
      <c r="CA31925" s="136"/>
    </row>
    <row r="31926" spans="79:79" ht="24" thickBot="1">
      <c r="CA31926" s="136"/>
    </row>
    <row r="31927" spans="79:79" ht="24" thickBot="1">
      <c r="CA31927" s="136"/>
    </row>
    <row r="31928" spans="79:79" ht="24" thickBot="1">
      <c r="CA31928" s="136"/>
    </row>
    <row r="31929" spans="79:79" ht="24" thickBot="1">
      <c r="CA31929" s="136"/>
    </row>
    <row r="31930" spans="79:79" ht="24" thickBot="1">
      <c r="CA31930" s="136"/>
    </row>
    <row r="31931" spans="79:79" ht="24" thickBot="1">
      <c r="CA31931" s="136"/>
    </row>
    <row r="31932" spans="79:79" ht="24" thickBot="1">
      <c r="CA31932" s="136"/>
    </row>
    <row r="31933" spans="79:79" ht="24" thickBot="1">
      <c r="CA31933" s="136"/>
    </row>
    <row r="31934" spans="79:79" ht="24" thickBot="1">
      <c r="CA31934" s="136"/>
    </row>
    <row r="31935" spans="79:79" ht="24" thickBot="1">
      <c r="CA31935" s="136"/>
    </row>
    <row r="31936" spans="79:79" ht="24" thickBot="1">
      <c r="CA31936" s="136"/>
    </row>
    <row r="31937" spans="79:79" ht="24" thickBot="1">
      <c r="CA31937" s="136"/>
    </row>
    <row r="31938" spans="79:79" ht="24" thickBot="1">
      <c r="CA31938" s="136"/>
    </row>
    <row r="31939" spans="79:79" ht="24" thickBot="1">
      <c r="CA31939" s="136"/>
    </row>
    <row r="31940" spans="79:79" ht="24" thickBot="1">
      <c r="CA31940" s="136"/>
    </row>
    <row r="31941" spans="79:79" ht="24" thickBot="1">
      <c r="CA31941" s="136"/>
    </row>
    <row r="31942" spans="79:79" ht="24" thickBot="1">
      <c r="CA31942" s="136"/>
    </row>
    <row r="31943" spans="79:79" ht="24" thickBot="1">
      <c r="CA31943" s="136"/>
    </row>
    <row r="31944" spans="79:79" ht="24" thickBot="1">
      <c r="CA31944" s="136"/>
    </row>
    <row r="31945" spans="79:79" ht="24" thickBot="1">
      <c r="CA31945" s="136"/>
    </row>
    <row r="31946" spans="79:79" ht="24" thickBot="1">
      <c r="CA31946" s="136"/>
    </row>
    <row r="31947" spans="79:79" ht="24" thickBot="1">
      <c r="CA31947" s="136"/>
    </row>
    <row r="31948" spans="79:79" ht="24" thickBot="1">
      <c r="CA31948" s="136"/>
    </row>
    <row r="31949" spans="79:79" ht="24" thickBot="1">
      <c r="CA31949" s="136"/>
    </row>
    <row r="31950" spans="79:79" ht="24" thickBot="1">
      <c r="CA31950" s="136"/>
    </row>
    <row r="31951" spans="79:79" ht="24" thickBot="1">
      <c r="CA31951" s="136"/>
    </row>
    <row r="31952" spans="79:79" ht="24" thickBot="1">
      <c r="CA31952" s="136"/>
    </row>
    <row r="31953" spans="79:79" ht="24" thickBot="1">
      <c r="CA31953" s="136"/>
    </row>
    <row r="31954" spans="79:79" ht="24" thickBot="1">
      <c r="CA31954" s="136"/>
    </row>
    <row r="31955" spans="79:79" ht="24" thickBot="1">
      <c r="CA31955" s="136"/>
    </row>
    <row r="31956" spans="79:79" ht="24" thickBot="1">
      <c r="CA31956" s="136"/>
    </row>
    <row r="31957" spans="79:79" ht="24" thickBot="1">
      <c r="CA31957" s="136"/>
    </row>
    <row r="31958" spans="79:79" ht="24" thickBot="1">
      <c r="CA31958" s="136"/>
    </row>
    <row r="31959" spans="79:79" ht="24" thickBot="1">
      <c r="CA31959" s="136"/>
    </row>
    <row r="31960" spans="79:79" ht="24" thickBot="1">
      <c r="CA31960" s="136"/>
    </row>
    <row r="31961" spans="79:79" ht="24" thickBot="1">
      <c r="CA31961" s="136"/>
    </row>
    <row r="31962" spans="79:79" ht="24" thickBot="1">
      <c r="CA31962" s="136"/>
    </row>
    <row r="31963" spans="79:79" ht="24" thickBot="1">
      <c r="CA31963" s="136"/>
    </row>
    <row r="31964" spans="79:79" ht="24" thickBot="1">
      <c r="CA31964" s="136"/>
    </row>
    <row r="31965" spans="79:79" ht="24" thickBot="1">
      <c r="CA31965" s="136"/>
    </row>
    <row r="31966" spans="79:79" ht="24" thickBot="1">
      <c r="CA31966" s="136"/>
    </row>
    <row r="31967" spans="79:79" ht="24" thickBot="1">
      <c r="CA31967" s="136"/>
    </row>
    <row r="31968" spans="79:79" ht="24" thickBot="1">
      <c r="CA31968" s="136"/>
    </row>
    <row r="31969" spans="79:79" ht="24" thickBot="1">
      <c r="CA31969" s="136"/>
    </row>
    <row r="31970" spans="79:79" ht="24" thickBot="1">
      <c r="CA31970" s="136"/>
    </row>
    <row r="31971" spans="79:79" ht="24" thickBot="1">
      <c r="CA31971" s="136"/>
    </row>
    <row r="31972" spans="79:79" ht="24" thickBot="1">
      <c r="CA31972" s="136"/>
    </row>
    <row r="31973" spans="79:79" ht="24" thickBot="1">
      <c r="CA31973" s="136"/>
    </row>
    <row r="31974" spans="79:79" ht="24" thickBot="1">
      <c r="CA31974" s="136"/>
    </row>
    <row r="31975" spans="79:79" ht="24" thickBot="1">
      <c r="CA31975" s="136"/>
    </row>
    <row r="31976" spans="79:79" ht="24" thickBot="1">
      <c r="CA31976" s="136"/>
    </row>
    <row r="31977" spans="79:79" ht="24" thickBot="1">
      <c r="CA31977" s="136"/>
    </row>
    <row r="31978" spans="79:79" ht="24" thickBot="1">
      <c r="CA31978" s="136"/>
    </row>
    <row r="31979" spans="79:79" ht="24" thickBot="1">
      <c r="CA31979" s="136"/>
    </row>
    <row r="31980" spans="79:79" ht="24" thickBot="1">
      <c r="CA31980" s="136"/>
    </row>
    <row r="31981" spans="79:79" ht="24" thickBot="1">
      <c r="CA31981" s="136"/>
    </row>
    <row r="31982" spans="79:79" ht="24" thickBot="1">
      <c r="CA31982" s="136"/>
    </row>
    <row r="31983" spans="79:79" ht="24" thickBot="1">
      <c r="CA31983" s="136"/>
    </row>
    <row r="31984" spans="79:79" ht="24" thickBot="1">
      <c r="CA31984" s="136"/>
    </row>
    <row r="31985" spans="79:79" ht="24" thickBot="1">
      <c r="CA31985" s="136"/>
    </row>
    <row r="31986" spans="79:79" ht="24" thickBot="1">
      <c r="CA31986" s="136"/>
    </row>
    <row r="31987" spans="79:79" ht="24" thickBot="1">
      <c r="CA31987" s="136"/>
    </row>
    <row r="31988" spans="79:79" ht="24" thickBot="1">
      <c r="CA31988" s="136"/>
    </row>
    <row r="31989" spans="79:79" ht="24" thickBot="1">
      <c r="CA31989" s="136"/>
    </row>
    <row r="31990" spans="79:79" ht="24" thickBot="1">
      <c r="CA31990" s="136"/>
    </row>
    <row r="31991" spans="79:79" ht="24" thickBot="1">
      <c r="CA31991" s="136"/>
    </row>
    <row r="31992" spans="79:79" ht="24" thickBot="1">
      <c r="CA31992" s="136"/>
    </row>
    <row r="31993" spans="79:79" ht="24" thickBot="1">
      <c r="CA31993" s="136"/>
    </row>
    <row r="31994" spans="79:79" ht="24" thickBot="1">
      <c r="CA31994" s="136"/>
    </row>
    <row r="31995" spans="79:79" ht="24" thickBot="1">
      <c r="CA31995" s="136"/>
    </row>
    <row r="31996" spans="79:79" ht="24" thickBot="1">
      <c r="CA31996" s="136"/>
    </row>
    <row r="31997" spans="79:79" ht="24" thickBot="1">
      <c r="CA31997" s="136"/>
    </row>
    <row r="31998" spans="79:79" ht="24" thickBot="1">
      <c r="CA31998" s="136"/>
    </row>
    <row r="31999" spans="79:79" ht="24" thickBot="1">
      <c r="CA31999" s="136"/>
    </row>
    <row r="32000" spans="79:79" ht="24" thickBot="1">
      <c r="CA32000" s="136"/>
    </row>
    <row r="32001" spans="79:79" ht="24" thickBot="1">
      <c r="CA32001" s="136"/>
    </row>
    <row r="32002" spans="79:79" ht="24" thickBot="1">
      <c r="CA32002" s="136"/>
    </row>
    <row r="32003" spans="79:79" ht="24" thickBot="1">
      <c r="CA32003" s="136"/>
    </row>
    <row r="32004" spans="79:79" ht="24" thickBot="1">
      <c r="CA32004" s="136"/>
    </row>
    <row r="32005" spans="79:79" ht="24" thickBot="1">
      <c r="CA32005" s="136"/>
    </row>
    <row r="32006" spans="79:79" ht="24" thickBot="1">
      <c r="CA32006" s="136"/>
    </row>
    <row r="32007" spans="79:79" ht="24" thickBot="1">
      <c r="CA32007" s="136"/>
    </row>
    <row r="32008" spans="79:79" ht="24" thickBot="1">
      <c r="CA32008" s="136"/>
    </row>
    <row r="32009" spans="79:79" ht="24" thickBot="1">
      <c r="CA32009" s="136"/>
    </row>
    <row r="32010" spans="79:79" ht="24" thickBot="1">
      <c r="CA32010" s="136"/>
    </row>
    <row r="32011" spans="79:79" ht="24" thickBot="1">
      <c r="CA32011" s="136"/>
    </row>
    <row r="32012" spans="79:79" ht="24" thickBot="1">
      <c r="CA32012" s="136"/>
    </row>
    <row r="32013" spans="79:79" ht="24" thickBot="1">
      <c r="CA32013" s="136"/>
    </row>
    <row r="32014" spans="79:79" ht="24" thickBot="1">
      <c r="CA32014" s="136"/>
    </row>
    <row r="32015" spans="79:79" ht="24" thickBot="1">
      <c r="CA32015" s="136"/>
    </row>
    <row r="32016" spans="79:79" ht="24" thickBot="1">
      <c r="CA32016" s="136"/>
    </row>
    <row r="32017" spans="79:79" ht="24" thickBot="1">
      <c r="CA32017" s="136"/>
    </row>
    <row r="32018" spans="79:79" ht="24" thickBot="1">
      <c r="CA32018" s="136"/>
    </row>
    <row r="32019" spans="79:79" ht="24" thickBot="1">
      <c r="CA32019" s="136"/>
    </row>
    <row r="32020" spans="79:79" ht="24" thickBot="1">
      <c r="CA32020" s="136"/>
    </row>
    <row r="32021" spans="79:79" ht="24" thickBot="1">
      <c r="CA32021" s="136"/>
    </row>
    <row r="32022" spans="79:79" ht="24" thickBot="1">
      <c r="CA32022" s="136"/>
    </row>
    <row r="32023" spans="79:79" ht="24" thickBot="1">
      <c r="CA32023" s="136"/>
    </row>
    <row r="32024" spans="79:79" ht="24" thickBot="1">
      <c r="CA32024" s="136"/>
    </row>
    <row r="32025" spans="79:79" ht="24" thickBot="1">
      <c r="CA32025" s="136"/>
    </row>
    <row r="32026" spans="79:79" ht="24" thickBot="1">
      <c r="CA32026" s="136"/>
    </row>
    <row r="32027" spans="79:79" ht="24" thickBot="1">
      <c r="CA32027" s="136"/>
    </row>
    <row r="32028" spans="79:79" ht="24" thickBot="1">
      <c r="CA32028" s="136"/>
    </row>
    <row r="32029" spans="79:79" ht="24" thickBot="1">
      <c r="CA32029" s="136"/>
    </row>
    <row r="32030" spans="79:79" ht="24" thickBot="1">
      <c r="CA32030" s="136"/>
    </row>
    <row r="32031" spans="79:79" ht="24" thickBot="1">
      <c r="CA32031" s="136"/>
    </row>
    <row r="32032" spans="79:79" ht="24" thickBot="1">
      <c r="CA32032" s="136"/>
    </row>
    <row r="32033" spans="79:79" ht="24" thickBot="1">
      <c r="CA32033" s="136"/>
    </row>
    <row r="32034" spans="79:79" ht="24" thickBot="1">
      <c r="CA32034" s="136"/>
    </row>
    <row r="32035" spans="79:79" ht="24" thickBot="1">
      <c r="CA32035" s="136"/>
    </row>
    <row r="32036" spans="79:79" ht="24" thickBot="1">
      <c r="CA32036" s="136"/>
    </row>
    <row r="32037" spans="79:79" ht="24" thickBot="1">
      <c r="CA32037" s="136"/>
    </row>
    <row r="32038" spans="79:79" ht="24" thickBot="1">
      <c r="CA32038" s="136"/>
    </row>
    <row r="32039" spans="79:79" ht="24" thickBot="1">
      <c r="CA32039" s="136"/>
    </row>
    <row r="32040" spans="79:79" ht="24" thickBot="1">
      <c r="CA32040" s="136"/>
    </row>
    <row r="32041" spans="79:79" ht="24" thickBot="1">
      <c r="CA32041" s="136"/>
    </row>
    <row r="32042" spans="79:79" ht="24" thickBot="1">
      <c r="CA32042" s="136"/>
    </row>
    <row r="32043" spans="79:79" ht="24" thickBot="1">
      <c r="CA32043" s="136"/>
    </row>
    <row r="32044" spans="79:79" ht="24" thickBot="1">
      <c r="CA32044" s="136"/>
    </row>
    <row r="32045" spans="79:79" ht="24" thickBot="1">
      <c r="CA32045" s="136"/>
    </row>
    <row r="32046" spans="79:79" ht="24" thickBot="1">
      <c r="CA32046" s="136"/>
    </row>
    <row r="32047" spans="79:79" ht="24" thickBot="1">
      <c r="CA32047" s="136"/>
    </row>
    <row r="32048" spans="79:79" ht="24" thickBot="1">
      <c r="CA32048" s="136"/>
    </row>
    <row r="32049" spans="79:79" ht="24" thickBot="1">
      <c r="CA32049" s="136"/>
    </row>
    <row r="32050" spans="79:79" ht="24" thickBot="1">
      <c r="CA32050" s="136"/>
    </row>
    <row r="32051" spans="79:79" ht="24" thickBot="1">
      <c r="CA32051" s="136"/>
    </row>
    <row r="32052" spans="79:79" ht="24" thickBot="1">
      <c r="CA32052" s="136"/>
    </row>
    <row r="32053" spans="79:79" ht="24" thickBot="1">
      <c r="CA32053" s="136"/>
    </row>
    <row r="32054" spans="79:79" ht="24" thickBot="1">
      <c r="CA32054" s="136"/>
    </row>
    <row r="32055" spans="79:79" ht="24" thickBot="1">
      <c r="CA32055" s="136"/>
    </row>
    <row r="32056" spans="79:79" ht="24" thickBot="1">
      <c r="CA32056" s="136"/>
    </row>
    <row r="32057" spans="79:79" ht="24" thickBot="1">
      <c r="CA32057" s="136"/>
    </row>
    <row r="32058" spans="79:79" ht="24" thickBot="1">
      <c r="CA32058" s="136"/>
    </row>
    <row r="32059" spans="79:79" ht="24" thickBot="1">
      <c r="CA32059" s="136"/>
    </row>
    <row r="32060" spans="79:79" ht="24" thickBot="1">
      <c r="CA32060" s="136"/>
    </row>
    <row r="32061" spans="79:79" ht="24" thickBot="1">
      <c r="CA32061" s="136"/>
    </row>
    <row r="32062" spans="79:79" ht="24" thickBot="1">
      <c r="CA32062" s="136"/>
    </row>
    <row r="32063" spans="79:79" ht="24" thickBot="1">
      <c r="CA32063" s="136"/>
    </row>
    <row r="32064" spans="79:79" ht="24" thickBot="1">
      <c r="CA32064" s="136"/>
    </row>
    <row r="32065" spans="79:79" ht="24" thickBot="1">
      <c r="CA32065" s="136"/>
    </row>
    <row r="32066" spans="79:79" ht="24" thickBot="1">
      <c r="CA32066" s="136"/>
    </row>
    <row r="32067" spans="79:79" ht="24" thickBot="1">
      <c r="CA32067" s="136"/>
    </row>
    <row r="32068" spans="79:79" ht="24" thickBot="1">
      <c r="CA32068" s="136"/>
    </row>
    <row r="32069" spans="79:79" ht="24" thickBot="1">
      <c r="CA32069" s="136"/>
    </row>
    <row r="32070" spans="79:79" ht="24" thickBot="1">
      <c r="CA32070" s="136"/>
    </row>
    <row r="32071" spans="79:79" ht="24" thickBot="1">
      <c r="CA32071" s="136"/>
    </row>
    <row r="32072" spans="79:79" ht="24" thickBot="1">
      <c r="CA32072" s="136"/>
    </row>
    <row r="32073" spans="79:79" ht="24" thickBot="1">
      <c r="CA32073" s="136"/>
    </row>
    <row r="32074" spans="79:79" ht="24" thickBot="1">
      <c r="CA32074" s="136"/>
    </row>
    <row r="32075" spans="79:79" ht="24" thickBot="1">
      <c r="CA32075" s="136"/>
    </row>
    <row r="32076" spans="79:79" ht="24" thickBot="1">
      <c r="CA32076" s="136"/>
    </row>
    <row r="32077" spans="79:79" ht="24" thickBot="1">
      <c r="CA32077" s="136"/>
    </row>
    <row r="32078" spans="79:79" ht="24" thickBot="1">
      <c r="CA32078" s="136"/>
    </row>
    <row r="32079" spans="79:79" ht="24" thickBot="1">
      <c r="CA32079" s="136"/>
    </row>
    <row r="32080" spans="79:79" ht="24" thickBot="1">
      <c r="CA32080" s="136"/>
    </row>
    <row r="32081" spans="79:79" ht="24" thickBot="1">
      <c r="CA32081" s="136"/>
    </row>
    <row r="32082" spans="79:79" ht="24" thickBot="1">
      <c r="CA32082" s="136"/>
    </row>
    <row r="32083" spans="79:79" ht="24" thickBot="1">
      <c r="CA32083" s="136"/>
    </row>
    <row r="32084" spans="79:79" ht="24" thickBot="1">
      <c r="CA32084" s="136"/>
    </row>
    <row r="32085" spans="79:79" ht="24" thickBot="1">
      <c r="CA32085" s="136"/>
    </row>
    <row r="32086" spans="79:79" ht="24" thickBot="1">
      <c r="CA32086" s="136"/>
    </row>
    <row r="32087" spans="79:79" ht="24" thickBot="1">
      <c r="CA32087" s="136"/>
    </row>
    <row r="32088" spans="79:79" ht="24" thickBot="1">
      <c r="CA32088" s="136"/>
    </row>
    <row r="32089" spans="79:79" ht="24" thickBot="1">
      <c r="CA32089" s="136"/>
    </row>
    <row r="32090" spans="79:79" ht="24" thickBot="1">
      <c r="CA32090" s="136"/>
    </row>
    <row r="32091" spans="79:79" ht="24" thickBot="1">
      <c r="CA32091" s="136"/>
    </row>
    <row r="32092" spans="79:79" ht="24" thickBot="1">
      <c r="CA32092" s="136"/>
    </row>
    <row r="32093" spans="79:79" ht="24" thickBot="1">
      <c r="CA32093" s="136"/>
    </row>
    <row r="32094" spans="79:79" ht="24" thickBot="1">
      <c r="CA32094" s="136"/>
    </row>
    <row r="32095" spans="79:79" ht="24" thickBot="1">
      <c r="CA32095" s="136"/>
    </row>
    <row r="32096" spans="79:79" ht="24" thickBot="1">
      <c r="CA32096" s="136"/>
    </row>
    <row r="32097" spans="79:79" ht="24" thickBot="1">
      <c r="CA32097" s="136"/>
    </row>
    <row r="32098" spans="79:79" ht="24" thickBot="1">
      <c r="CA32098" s="136"/>
    </row>
    <row r="32099" spans="79:79" ht="24" thickBot="1">
      <c r="CA32099" s="136"/>
    </row>
    <row r="32100" spans="79:79" ht="24" thickBot="1">
      <c r="CA32100" s="136"/>
    </row>
    <row r="32101" spans="79:79" ht="24" thickBot="1">
      <c r="CA32101" s="136"/>
    </row>
    <row r="32102" spans="79:79" ht="24" thickBot="1">
      <c r="CA32102" s="136"/>
    </row>
    <row r="32103" spans="79:79" ht="24" thickBot="1">
      <c r="CA32103" s="136"/>
    </row>
    <row r="32104" spans="79:79" ht="24" thickBot="1">
      <c r="CA32104" s="136"/>
    </row>
    <row r="32105" spans="79:79" ht="24" thickBot="1">
      <c r="CA32105" s="136"/>
    </row>
    <row r="32106" spans="79:79" ht="24" thickBot="1">
      <c r="CA32106" s="136"/>
    </row>
    <row r="32107" spans="79:79" ht="24" thickBot="1">
      <c r="CA32107" s="136"/>
    </row>
    <row r="32108" spans="79:79" ht="24" thickBot="1">
      <c r="CA32108" s="136"/>
    </row>
    <row r="32109" spans="79:79" ht="24" thickBot="1">
      <c r="CA32109" s="136"/>
    </row>
    <row r="32110" spans="79:79" ht="24" thickBot="1">
      <c r="CA32110" s="136"/>
    </row>
    <row r="32111" spans="79:79" ht="24" thickBot="1">
      <c r="CA32111" s="136"/>
    </row>
    <row r="32112" spans="79:79" ht="24" thickBot="1">
      <c r="CA32112" s="136"/>
    </row>
    <row r="32113" spans="79:79" ht="24" thickBot="1">
      <c r="CA32113" s="136"/>
    </row>
    <row r="32114" spans="79:79" ht="24" thickBot="1">
      <c r="CA32114" s="136"/>
    </row>
    <row r="32115" spans="79:79" ht="24" thickBot="1">
      <c r="CA32115" s="136"/>
    </row>
    <row r="32116" spans="79:79" ht="24" thickBot="1">
      <c r="CA32116" s="136"/>
    </row>
    <row r="32117" spans="79:79" ht="24" thickBot="1">
      <c r="CA32117" s="136"/>
    </row>
    <row r="32118" spans="79:79" ht="24" thickBot="1">
      <c r="CA32118" s="136"/>
    </row>
    <row r="32119" spans="79:79" ht="24" thickBot="1">
      <c r="CA32119" s="136"/>
    </row>
    <row r="32120" spans="79:79" ht="24" thickBot="1">
      <c r="CA32120" s="136"/>
    </row>
    <row r="32121" spans="79:79" ht="24" thickBot="1">
      <c r="CA32121" s="136"/>
    </row>
    <row r="32122" spans="79:79" ht="24" thickBot="1">
      <c r="CA32122" s="136"/>
    </row>
    <row r="32123" spans="79:79" ht="24" thickBot="1">
      <c r="CA32123" s="136"/>
    </row>
    <row r="32124" spans="79:79" ht="24" thickBot="1">
      <c r="CA32124" s="136"/>
    </row>
    <row r="32125" spans="79:79" ht="24" thickBot="1">
      <c r="CA32125" s="136"/>
    </row>
    <row r="32126" spans="79:79" ht="24" thickBot="1">
      <c r="CA32126" s="136"/>
    </row>
    <row r="32127" spans="79:79" ht="24" thickBot="1">
      <c r="CA32127" s="136"/>
    </row>
    <row r="32128" spans="79:79" ht="24" thickBot="1">
      <c r="CA32128" s="136"/>
    </row>
    <row r="32129" spans="79:79" ht="24" thickBot="1">
      <c r="CA32129" s="136"/>
    </row>
    <row r="32130" spans="79:79" ht="24" thickBot="1">
      <c r="CA32130" s="136"/>
    </row>
    <row r="32131" spans="79:79" ht="24" thickBot="1">
      <c r="CA32131" s="136"/>
    </row>
    <row r="32132" spans="79:79" ht="24" thickBot="1">
      <c r="CA32132" s="136"/>
    </row>
    <row r="32133" spans="79:79" ht="24" thickBot="1">
      <c r="CA32133" s="136"/>
    </row>
    <row r="32134" spans="79:79" ht="24" thickBot="1">
      <c r="CA32134" s="136"/>
    </row>
    <row r="32135" spans="79:79" ht="24" thickBot="1">
      <c r="CA32135" s="136"/>
    </row>
    <row r="32136" spans="79:79" ht="24" thickBot="1">
      <c r="CA32136" s="136"/>
    </row>
    <row r="32137" spans="79:79" ht="24" thickBot="1">
      <c r="CA32137" s="136"/>
    </row>
    <row r="32138" spans="79:79" ht="24" thickBot="1">
      <c r="CA32138" s="136"/>
    </row>
    <row r="32139" spans="79:79" ht="24" thickBot="1">
      <c r="CA32139" s="136"/>
    </row>
    <row r="32140" spans="79:79" ht="24" thickBot="1">
      <c r="CA32140" s="136"/>
    </row>
    <row r="32141" spans="79:79" ht="24" thickBot="1">
      <c r="CA32141" s="136"/>
    </row>
    <row r="32142" spans="79:79" ht="24" thickBot="1">
      <c r="CA32142" s="136"/>
    </row>
    <row r="32143" spans="79:79" ht="24" thickBot="1">
      <c r="CA32143" s="136"/>
    </row>
    <row r="32144" spans="79:79" ht="24" thickBot="1">
      <c r="CA32144" s="136"/>
    </row>
    <row r="32145" spans="79:79" ht="24" thickBot="1">
      <c r="CA32145" s="136"/>
    </row>
    <row r="32146" spans="79:79" ht="24" thickBot="1">
      <c r="CA32146" s="136"/>
    </row>
    <row r="32147" spans="79:79" ht="24" thickBot="1">
      <c r="CA32147" s="136"/>
    </row>
    <row r="32148" spans="79:79" ht="24" thickBot="1">
      <c r="CA32148" s="136"/>
    </row>
    <row r="32149" spans="79:79" ht="24" thickBot="1">
      <c r="CA32149" s="136"/>
    </row>
    <row r="32150" spans="79:79" ht="24" thickBot="1">
      <c r="CA32150" s="136"/>
    </row>
    <row r="32151" spans="79:79" ht="24" thickBot="1">
      <c r="CA32151" s="136"/>
    </row>
    <row r="32152" spans="79:79" ht="24" thickBot="1">
      <c r="CA32152" s="136"/>
    </row>
    <row r="32153" spans="79:79" ht="24" thickBot="1">
      <c r="CA32153" s="136"/>
    </row>
    <row r="32154" spans="79:79" ht="24" thickBot="1">
      <c r="CA32154" s="136"/>
    </row>
    <row r="32155" spans="79:79" ht="24" thickBot="1">
      <c r="CA32155" s="136"/>
    </row>
    <row r="32156" spans="79:79" ht="24" thickBot="1">
      <c r="CA32156" s="136"/>
    </row>
    <row r="32157" spans="79:79" ht="24" thickBot="1">
      <c r="CA32157" s="136"/>
    </row>
    <row r="32158" spans="79:79" ht="24" thickBot="1">
      <c r="CA32158" s="136"/>
    </row>
    <row r="32159" spans="79:79" ht="24" thickBot="1">
      <c r="CA32159" s="136"/>
    </row>
    <row r="32160" spans="79:79" ht="24" thickBot="1">
      <c r="CA32160" s="136"/>
    </row>
    <row r="32161" spans="79:79" ht="24" thickBot="1">
      <c r="CA32161" s="136"/>
    </row>
    <row r="32162" spans="79:79" ht="24" thickBot="1">
      <c r="CA32162" s="136"/>
    </row>
    <row r="32163" spans="79:79" ht="24" thickBot="1">
      <c r="CA32163" s="136"/>
    </row>
    <row r="32164" spans="79:79" ht="24" thickBot="1">
      <c r="CA32164" s="136"/>
    </row>
    <row r="32165" spans="79:79" ht="24" thickBot="1">
      <c r="CA32165" s="136"/>
    </row>
    <row r="32166" spans="79:79" ht="24" thickBot="1">
      <c r="CA32166" s="136"/>
    </row>
    <row r="32167" spans="79:79" ht="24" thickBot="1">
      <c r="CA32167" s="136"/>
    </row>
    <row r="32168" spans="79:79" ht="24" thickBot="1">
      <c r="CA32168" s="136"/>
    </row>
    <row r="32169" spans="79:79" ht="24" thickBot="1">
      <c r="CA32169" s="136"/>
    </row>
    <row r="32170" spans="79:79" ht="24" thickBot="1">
      <c r="CA32170" s="136"/>
    </row>
    <row r="32171" spans="79:79" ht="24" thickBot="1">
      <c r="CA32171" s="136"/>
    </row>
    <row r="32172" spans="79:79" ht="24" thickBot="1">
      <c r="CA32172" s="136"/>
    </row>
    <row r="32173" spans="79:79" ht="24" thickBot="1">
      <c r="CA32173" s="136"/>
    </row>
    <row r="32174" spans="79:79" ht="24" thickBot="1">
      <c r="CA32174" s="136"/>
    </row>
    <row r="32175" spans="79:79" ht="24" thickBot="1">
      <c r="CA32175" s="136"/>
    </row>
    <row r="32176" spans="79:79" ht="24" thickBot="1">
      <c r="CA32176" s="136"/>
    </row>
    <row r="32177" spans="79:79" ht="24" thickBot="1">
      <c r="CA32177" s="136"/>
    </row>
    <row r="32178" spans="79:79" ht="24" thickBot="1">
      <c r="CA32178" s="136"/>
    </row>
    <row r="32179" spans="79:79" ht="24" thickBot="1">
      <c r="CA32179" s="136"/>
    </row>
    <row r="32180" spans="79:79" ht="24" thickBot="1">
      <c r="CA32180" s="136"/>
    </row>
    <row r="32181" spans="79:79" ht="24" thickBot="1">
      <c r="CA32181" s="136"/>
    </row>
    <row r="32182" spans="79:79" ht="24" thickBot="1">
      <c r="CA32182" s="136"/>
    </row>
    <row r="32183" spans="79:79" ht="24" thickBot="1">
      <c r="CA32183" s="136"/>
    </row>
    <row r="32184" spans="79:79" ht="24" thickBot="1">
      <c r="CA32184" s="136"/>
    </row>
    <row r="32185" spans="79:79" ht="24" thickBot="1">
      <c r="CA32185" s="136"/>
    </row>
    <row r="32186" spans="79:79" ht="24" thickBot="1">
      <c r="CA32186" s="136"/>
    </row>
    <row r="32187" spans="79:79" ht="24" thickBot="1">
      <c r="CA32187" s="136"/>
    </row>
    <row r="32188" spans="79:79" ht="24" thickBot="1">
      <c r="CA32188" s="136"/>
    </row>
    <row r="32189" spans="79:79" ht="24" thickBot="1">
      <c r="CA32189" s="136"/>
    </row>
    <row r="32190" spans="79:79" ht="24" thickBot="1">
      <c r="CA32190" s="136"/>
    </row>
    <row r="32191" spans="79:79" ht="24" thickBot="1">
      <c r="CA32191" s="136"/>
    </row>
    <row r="32192" spans="79:79" ht="24" thickBot="1">
      <c r="CA32192" s="136"/>
    </row>
    <row r="32193" spans="79:79" ht="24" thickBot="1">
      <c r="CA32193" s="136"/>
    </row>
    <row r="32194" spans="79:79" ht="24" thickBot="1">
      <c r="CA32194" s="136"/>
    </row>
    <row r="32195" spans="79:79" ht="24" thickBot="1">
      <c r="CA32195" s="136"/>
    </row>
    <row r="32196" spans="79:79" ht="24" thickBot="1">
      <c r="CA32196" s="136"/>
    </row>
    <row r="32197" spans="79:79" ht="24" thickBot="1">
      <c r="CA32197" s="136"/>
    </row>
    <row r="32198" spans="79:79" ht="24" thickBot="1">
      <c r="CA32198" s="136"/>
    </row>
    <row r="32199" spans="79:79" ht="24" thickBot="1">
      <c r="CA32199" s="136"/>
    </row>
    <row r="32200" spans="79:79" ht="24" thickBot="1">
      <c r="CA32200" s="136"/>
    </row>
    <row r="32201" spans="79:79" ht="24" thickBot="1">
      <c r="CA32201" s="136"/>
    </row>
    <row r="32202" spans="79:79" ht="24" thickBot="1">
      <c r="CA32202" s="136"/>
    </row>
    <row r="32203" spans="79:79" ht="24" thickBot="1">
      <c r="CA32203" s="136"/>
    </row>
    <row r="32204" spans="79:79" ht="24" thickBot="1">
      <c r="CA32204" s="136"/>
    </row>
    <row r="32205" spans="79:79" ht="24" thickBot="1">
      <c r="CA32205" s="136"/>
    </row>
    <row r="32206" spans="79:79" ht="24" thickBot="1">
      <c r="CA32206" s="136"/>
    </row>
    <row r="32207" spans="79:79" ht="24" thickBot="1">
      <c r="CA32207" s="136"/>
    </row>
    <row r="32208" spans="79:79" ht="24" thickBot="1">
      <c r="CA32208" s="136"/>
    </row>
    <row r="32209" spans="79:79" ht="24" thickBot="1">
      <c r="CA32209" s="136"/>
    </row>
    <row r="32210" spans="79:79" ht="24" thickBot="1">
      <c r="CA32210" s="136"/>
    </row>
    <row r="32211" spans="79:79" ht="24" thickBot="1">
      <c r="CA32211" s="136"/>
    </row>
    <row r="32212" spans="79:79" ht="24" thickBot="1">
      <c r="CA32212" s="136"/>
    </row>
    <row r="32213" spans="79:79" ht="24" thickBot="1">
      <c r="CA32213" s="136"/>
    </row>
    <row r="32214" spans="79:79" ht="24" thickBot="1">
      <c r="CA32214" s="136"/>
    </row>
    <row r="32215" spans="79:79" ht="24" thickBot="1">
      <c r="CA32215" s="136"/>
    </row>
    <row r="32216" spans="79:79" ht="24" thickBot="1">
      <c r="CA32216" s="136"/>
    </row>
    <row r="32217" spans="79:79" ht="24" thickBot="1">
      <c r="CA32217" s="136"/>
    </row>
    <row r="32218" spans="79:79" ht="24" thickBot="1">
      <c r="CA32218" s="136"/>
    </row>
    <row r="32219" spans="79:79" ht="24" thickBot="1">
      <c r="CA32219" s="136"/>
    </row>
    <row r="32220" spans="79:79" ht="24" thickBot="1">
      <c r="CA32220" s="136"/>
    </row>
    <row r="32221" spans="79:79" ht="24" thickBot="1">
      <c r="CA32221" s="136"/>
    </row>
    <row r="32222" spans="79:79" ht="24" thickBot="1">
      <c r="CA32222" s="136"/>
    </row>
    <row r="32223" spans="79:79" ht="24" thickBot="1">
      <c r="CA32223" s="136"/>
    </row>
    <row r="32224" spans="79:79" ht="24" thickBot="1">
      <c r="CA32224" s="136"/>
    </row>
    <row r="32225" spans="79:79" ht="24" thickBot="1">
      <c r="CA32225" s="136"/>
    </row>
    <row r="32226" spans="79:79" ht="24" thickBot="1">
      <c r="CA32226" s="136"/>
    </row>
    <row r="32227" spans="79:79" ht="24" thickBot="1">
      <c r="CA32227" s="136"/>
    </row>
    <row r="32228" spans="79:79" ht="24" thickBot="1">
      <c r="CA32228" s="136"/>
    </row>
    <row r="32229" spans="79:79" ht="24" thickBot="1">
      <c r="CA32229" s="136"/>
    </row>
    <row r="32230" spans="79:79" ht="24" thickBot="1">
      <c r="CA32230" s="136"/>
    </row>
    <row r="32231" spans="79:79" ht="24" thickBot="1">
      <c r="CA32231" s="136"/>
    </row>
    <row r="32232" spans="79:79" ht="24" thickBot="1">
      <c r="CA32232" s="136"/>
    </row>
    <row r="32233" spans="79:79" ht="24" thickBot="1">
      <c r="CA32233" s="136"/>
    </row>
    <row r="32234" spans="79:79" ht="24" thickBot="1">
      <c r="CA32234" s="136"/>
    </row>
    <row r="32235" spans="79:79" ht="24" thickBot="1">
      <c r="CA32235" s="136"/>
    </row>
    <row r="32236" spans="79:79" ht="24" thickBot="1">
      <c r="CA32236" s="136"/>
    </row>
    <row r="32237" spans="79:79" ht="24" thickBot="1">
      <c r="CA32237" s="136"/>
    </row>
    <row r="32238" spans="79:79" ht="24" thickBot="1">
      <c r="CA32238" s="136"/>
    </row>
    <row r="32239" spans="79:79" ht="24" thickBot="1">
      <c r="CA32239" s="136"/>
    </row>
    <row r="32240" spans="79:79" ht="24" thickBot="1">
      <c r="CA32240" s="136"/>
    </row>
    <row r="32241" spans="79:79" ht="24" thickBot="1">
      <c r="CA32241" s="136"/>
    </row>
    <row r="32242" spans="79:79" ht="24" thickBot="1">
      <c r="CA32242" s="136"/>
    </row>
    <row r="32243" spans="79:79" ht="24" thickBot="1">
      <c r="CA32243" s="136"/>
    </row>
    <row r="32244" spans="79:79" ht="24" thickBot="1">
      <c r="CA32244" s="136"/>
    </row>
    <row r="32245" spans="79:79" ht="24" thickBot="1">
      <c r="CA32245" s="136"/>
    </row>
    <row r="32246" spans="79:79" ht="24" thickBot="1">
      <c r="CA32246" s="136"/>
    </row>
    <row r="32247" spans="79:79" ht="24" thickBot="1">
      <c r="CA32247" s="136"/>
    </row>
    <row r="32248" spans="79:79" ht="24" thickBot="1">
      <c r="CA32248" s="136"/>
    </row>
    <row r="32249" spans="79:79" ht="24" thickBot="1">
      <c r="CA32249" s="136"/>
    </row>
    <row r="32250" spans="79:79" ht="24" thickBot="1">
      <c r="CA32250" s="136"/>
    </row>
    <row r="32251" spans="79:79" ht="24" thickBot="1">
      <c r="CA32251" s="136"/>
    </row>
    <row r="32252" spans="79:79" ht="24" thickBot="1">
      <c r="CA32252" s="136"/>
    </row>
    <row r="32253" spans="79:79" ht="24" thickBot="1">
      <c r="CA32253" s="136"/>
    </row>
    <row r="32254" spans="79:79" ht="24" thickBot="1">
      <c r="CA32254" s="136"/>
    </row>
    <row r="32255" spans="79:79" ht="24" thickBot="1">
      <c r="CA32255" s="136"/>
    </row>
    <row r="32256" spans="79:79" ht="24" thickBot="1">
      <c r="CA32256" s="136"/>
    </row>
    <row r="32257" spans="79:79" ht="24" thickBot="1">
      <c r="CA32257" s="136"/>
    </row>
    <row r="32258" spans="79:79" ht="24" thickBot="1">
      <c r="CA32258" s="136"/>
    </row>
    <row r="32259" spans="79:79" ht="24" thickBot="1">
      <c r="CA32259" s="136"/>
    </row>
    <row r="32260" spans="79:79" ht="24" thickBot="1">
      <c r="CA32260" s="136"/>
    </row>
    <row r="32261" spans="79:79" ht="24" thickBot="1">
      <c r="CA32261" s="136"/>
    </row>
    <row r="32262" spans="79:79" ht="24" thickBot="1">
      <c r="CA32262" s="136"/>
    </row>
    <row r="32263" spans="79:79" ht="24" thickBot="1">
      <c r="CA32263" s="136"/>
    </row>
    <row r="32264" spans="79:79" ht="24" thickBot="1">
      <c r="CA32264" s="136"/>
    </row>
    <row r="32265" spans="79:79" ht="24" thickBot="1">
      <c r="CA32265" s="136"/>
    </row>
    <row r="32266" spans="79:79" ht="24" thickBot="1">
      <c r="CA32266" s="136"/>
    </row>
    <row r="32267" spans="79:79" ht="24" thickBot="1">
      <c r="CA32267" s="136"/>
    </row>
    <row r="32268" spans="79:79" ht="24" thickBot="1">
      <c r="CA32268" s="136"/>
    </row>
    <row r="32269" spans="79:79" ht="24" thickBot="1">
      <c r="CA32269" s="136"/>
    </row>
    <row r="32270" spans="79:79" ht="24" thickBot="1">
      <c r="CA32270" s="136"/>
    </row>
    <row r="32271" spans="79:79" ht="24" thickBot="1">
      <c r="CA32271" s="136"/>
    </row>
    <row r="32272" spans="79:79" ht="24" thickBot="1">
      <c r="CA32272" s="136"/>
    </row>
    <row r="32273" spans="79:79" ht="24" thickBot="1">
      <c r="CA32273" s="136"/>
    </row>
    <row r="32274" spans="79:79" ht="24" thickBot="1">
      <c r="CA32274" s="136"/>
    </row>
    <row r="32275" spans="79:79" ht="24" thickBot="1">
      <c r="CA32275" s="136"/>
    </row>
    <row r="32276" spans="79:79" ht="24" thickBot="1">
      <c r="CA32276" s="136"/>
    </row>
    <row r="32277" spans="79:79" ht="24" thickBot="1">
      <c r="CA32277" s="136"/>
    </row>
    <row r="32278" spans="79:79" ht="24" thickBot="1">
      <c r="CA32278" s="136"/>
    </row>
    <row r="32279" spans="79:79" ht="24" thickBot="1">
      <c r="CA32279" s="136"/>
    </row>
    <row r="32280" spans="79:79" ht="24" thickBot="1">
      <c r="CA32280" s="136"/>
    </row>
    <row r="32281" spans="79:79" ht="24" thickBot="1">
      <c r="CA32281" s="136"/>
    </row>
    <row r="32282" spans="79:79" ht="24" thickBot="1">
      <c r="CA32282" s="136"/>
    </row>
    <row r="32283" spans="79:79" ht="24" thickBot="1">
      <c r="CA32283" s="136"/>
    </row>
    <row r="32284" spans="79:79" ht="24" thickBot="1">
      <c r="CA32284" s="136"/>
    </row>
    <row r="32285" spans="79:79" ht="24" thickBot="1">
      <c r="CA32285" s="136"/>
    </row>
    <row r="32286" spans="79:79" ht="24" thickBot="1">
      <c r="CA32286" s="136"/>
    </row>
    <row r="32287" spans="79:79" ht="24" thickBot="1">
      <c r="CA32287" s="136"/>
    </row>
    <row r="32288" spans="79:79" ht="24" thickBot="1">
      <c r="CA32288" s="136"/>
    </row>
    <row r="32289" spans="79:79" ht="24" thickBot="1">
      <c r="CA32289" s="136"/>
    </row>
    <row r="32290" spans="79:79" ht="24" thickBot="1">
      <c r="CA32290" s="136"/>
    </row>
    <row r="32291" spans="79:79" ht="24" thickBot="1">
      <c r="CA32291" s="136"/>
    </row>
    <row r="32292" spans="79:79" ht="24" thickBot="1">
      <c r="CA32292" s="136"/>
    </row>
    <row r="32293" spans="79:79" ht="24" thickBot="1">
      <c r="CA32293" s="136"/>
    </row>
    <row r="32294" spans="79:79" ht="24" thickBot="1">
      <c r="CA32294" s="136"/>
    </row>
    <row r="32295" spans="79:79" ht="24" thickBot="1">
      <c r="CA32295" s="136"/>
    </row>
    <row r="32296" spans="79:79" ht="24" thickBot="1">
      <c r="CA32296" s="136"/>
    </row>
    <row r="32297" spans="79:79" ht="24" thickBot="1">
      <c r="CA32297" s="136"/>
    </row>
    <row r="32298" spans="79:79" ht="24" thickBot="1">
      <c r="CA32298" s="136"/>
    </row>
    <row r="32299" spans="79:79" ht="24" thickBot="1">
      <c r="CA32299" s="136"/>
    </row>
    <row r="32300" spans="79:79" ht="24" thickBot="1">
      <c r="CA32300" s="136"/>
    </row>
    <row r="32301" spans="79:79" ht="24" thickBot="1">
      <c r="CA32301" s="136"/>
    </row>
    <row r="32302" spans="79:79" ht="24" thickBot="1">
      <c r="CA32302" s="136"/>
    </row>
    <row r="32303" spans="79:79" ht="24" thickBot="1">
      <c r="CA32303" s="136"/>
    </row>
    <row r="32304" spans="79:79" ht="24" thickBot="1">
      <c r="CA32304" s="136"/>
    </row>
    <row r="32305" spans="79:79" ht="24" thickBot="1">
      <c r="CA32305" s="136"/>
    </row>
    <row r="32306" spans="79:79" ht="24" thickBot="1">
      <c r="CA32306" s="136"/>
    </row>
    <row r="32307" spans="79:79" ht="24" thickBot="1">
      <c r="CA32307" s="136"/>
    </row>
    <row r="32308" spans="79:79" ht="24" thickBot="1">
      <c r="CA32308" s="136"/>
    </row>
    <row r="32309" spans="79:79" ht="24" thickBot="1">
      <c r="CA32309" s="136"/>
    </row>
    <row r="32310" spans="79:79" ht="24" thickBot="1">
      <c r="CA32310" s="136"/>
    </row>
    <row r="32311" spans="79:79" ht="24" thickBot="1">
      <c r="CA32311" s="136"/>
    </row>
    <row r="32312" spans="79:79" ht="24" thickBot="1">
      <c r="CA32312" s="136"/>
    </row>
    <row r="32313" spans="79:79" ht="24" thickBot="1">
      <c r="CA32313" s="136"/>
    </row>
    <row r="32314" spans="79:79" ht="24" thickBot="1">
      <c r="CA32314" s="136"/>
    </row>
    <row r="32315" spans="79:79" ht="24" thickBot="1">
      <c r="CA32315" s="136"/>
    </row>
    <row r="32316" spans="79:79" ht="24" thickBot="1">
      <c r="CA32316" s="136"/>
    </row>
    <row r="32317" spans="79:79" ht="24" thickBot="1">
      <c r="CA32317" s="136"/>
    </row>
    <row r="32318" spans="79:79" ht="24" thickBot="1">
      <c r="CA32318" s="136"/>
    </row>
    <row r="32319" spans="79:79" ht="24" thickBot="1">
      <c r="CA32319" s="136"/>
    </row>
    <row r="32320" spans="79:79" ht="24" thickBot="1">
      <c r="CA32320" s="136"/>
    </row>
    <row r="32321" spans="79:79" ht="24" thickBot="1">
      <c r="CA32321" s="136"/>
    </row>
    <row r="32322" spans="79:79" ht="24" thickBot="1">
      <c r="CA32322" s="136"/>
    </row>
    <row r="32323" spans="79:79" ht="24" thickBot="1">
      <c r="CA32323" s="136"/>
    </row>
    <row r="32324" spans="79:79" ht="24" thickBot="1">
      <c r="CA32324" s="136"/>
    </row>
    <row r="32325" spans="79:79" ht="24" thickBot="1">
      <c r="CA32325" s="136"/>
    </row>
    <row r="32326" spans="79:79" ht="24" thickBot="1">
      <c r="CA32326" s="136"/>
    </row>
    <row r="32327" spans="79:79" ht="24" thickBot="1">
      <c r="CA32327" s="136"/>
    </row>
    <row r="32328" spans="79:79" ht="24" thickBot="1">
      <c r="CA32328" s="136"/>
    </row>
    <row r="32329" spans="79:79" ht="24" thickBot="1">
      <c r="CA32329" s="136"/>
    </row>
    <row r="32330" spans="79:79" ht="24" thickBot="1">
      <c r="CA32330" s="136"/>
    </row>
    <row r="32331" spans="79:79" ht="24" thickBot="1">
      <c r="CA32331" s="136"/>
    </row>
    <row r="32332" spans="79:79" ht="24" thickBot="1">
      <c r="CA32332" s="136"/>
    </row>
    <row r="32333" spans="79:79" ht="24" thickBot="1">
      <c r="CA32333" s="136"/>
    </row>
    <row r="32334" spans="79:79" ht="24" thickBot="1">
      <c r="CA32334" s="136"/>
    </row>
    <row r="32335" spans="79:79" ht="24" thickBot="1">
      <c r="CA32335" s="136"/>
    </row>
    <row r="32336" spans="79:79" ht="24" thickBot="1">
      <c r="CA32336" s="136"/>
    </row>
    <row r="32337" spans="79:79" ht="24" thickBot="1">
      <c r="CA32337" s="136"/>
    </row>
    <row r="32338" spans="79:79" ht="24" thickBot="1">
      <c r="CA32338" s="136"/>
    </row>
    <row r="32339" spans="79:79" ht="24" thickBot="1">
      <c r="CA32339" s="136"/>
    </row>
    <row r="32340" spans="79:79" ht="24" thickBot="1">
      <c r="CA32340" s="136"/>
    </row>
    <row r="32341" spans="79:79" ht="24" thickBot="1">
      <c r="CA32341" s="136"/>
    </row>
    <row r="32342" spans="79:79" ht="24" thickBot="1">
      <c r="CA32342" s="136"/>
    </row>
    <row r="32343" spans="79:79" ht="24" thickBot="1">
      <c r="CA32343" s="136"/>
    </row>
    <row r="32344" spans="79:79" ht="24" thickBot="1">
      <c r="CA32344" s="136"/>
    </row>
    <row r="32345" spans="79:79" ht="24" thickBot="1">
      <c r="CA32345" s="136"/>
    </row>
    <row r="32346" spans="79:79" ht="24" thickBot="1">
      <c r="CA32346" s="136"/>
    </row>
    <row r="32347" spans="79:79" ht="24" thickBot="1">
      <c r="CA32347" s="136"/>
    </row>
    <row r="32348" spans="79:79" ht="24" thickBot="1">
      <c r="CA32348" s="136"/>
    </row>
    <row r="32349" spans="79:79" ht="24" thickBot="1">
      <c r="CA32349" s="136"/>
    </row>
    <row r="32350" spans="79:79" ht="24" thickBot="1">
      <c r="CA32350" s="136"/>
    </row>
    <row r="32351" spans="79:79" ht="24" thickBot="1">
      <c r="CA32351" s="136"/>
    </row>
    <row r="32352" spans="79:79" ht="24" thickBot="1">
      <c r="CA32352" s="136"/>
    </row>
    <row r="32353" spans="79:79" ht="24" thickBot="1">
      <c r="CA32353" s="136"/>
    </row>
    <row r="32354" spans="79:79" ht="24" thickBot="1">
      <c r="CA32354" s="136"/>
    </row>
    <row r="32355" spans="79:79" ht="24" thickBot="1">
      <c r="CA32355" s="136"/>
    </row>
    <row r="32356" spans="79:79" ht="24" thickBot="1">
      <c r="CA32356" s="136"/>
    </row>
    <row r="32357" spans="79:79" ht="24" thickBot="1">
      <c r="CA32357" s="136"/>
    </row>
    <row r="32358" spans="79:79" ht="24" thickBot="1">
      <c r="CA32358" s="136"/>
    </row>
    <row r="32359" spans="79:79" ht="24" thickBot="1">
      <c r="CA32359" s="136"/>
    </row>
    <row r="32360" spans="79:79" ht="24" thickBot="1">
      <c r="CA32360" s="136"/>
    </row>
    <row r="32361" spans="79:79" ht="24" thickBot="1">
      <c r="CA32361" s="136"/>
    </row>
    <row r="32362" spans="79:79" ht="24" thickBot="1">
      <c r="CA32362" s="136"/>
    </row>
    <row r="32363" spans="79:79" ht="24" thickBot="1">
      <c r="CA32363" s="136"/>
    </row>
    <row r="32364" spans="79:79" ht="24" thickBot="1">
      <c r="CA32364" s="136"/>
    </row>
    <row r="32365" spans="79:79" ht="24" thickBot="1">
      <c r="CA32365" s="136"/>
    </row>
    <row r="32366" spans="79:79" ht="24" thickBot="1">
      <c r="CA32366" s="136"/>
    </row>
    <row r="32367" spans="79:79" ht="24" thickBot="1">
      <c r="CA32367" s="136"/>
    </row>
    <row r="32368" spans="79:79" ht="24" thickBot="1">
      <c r="CA32368" s="136"/>
    </row>
    <row r="32369" spans="79:79" ht="24" thickBot="1">
      <c r="CA32369" s="136"/>
    </row>
    <row r="32370" spans="79:79" ht="24" thickBot="1">
      <c r="CA32370" s="136"/>
    </row>
    <row r="32371" spans="79:79" ht="24" thickBot="1">
      <c r="CA32371" s="136"/>
    </row>
    <row r="32372" spans="79:79" ht="24" thickBot="1">
      <c r="CA32372" s="136"/>
    </row>
    <row r="32373" spans="79:79" ht="24" thickBot="1">
      <c r="CA32373" s="136"/>
    </row>
    <row r="32374" spans="79:79" ht="24" thickBot="1">
      <c r="CA32374" s="136"/>
    </row>
    <row r="32375" spans="79:79" ht="24" thickBot="1">
      <c r="CA32375" s="136"/>
    </row>
    <row r="32376" spans="79:79" ht="24" thickBot="1">
      <c r="CA32376" s="136"/>
    </row>
    <row r="32377" spans="79:79" ht="24" thickBot="1">
      <c r="CA32377" s="136"/>
    </row>
    <row r="32378" spans="79:79" ht="24" thickBot="1">
      <c r="CA32378" s="136"/>
    </row>
    <row r="32379" spans="79:79" ht="24" thickBot="1">
      <c r="CA32379" s="136"/>
    </row>
    <row r="32380" spans="79:79" ht="24" thickBot="1">
      <c r="CA32380" s="136"/>
    </row>
    <row r="32381" spans="79:79" ht="24" thickBot="1">
      <c r="CA32381" s="136"/>
    </row>
    <row r="32382" spans="79:79" ht="24" thickBot="1">
      <c r="CA32382" s="136"/>
    </row>
    <row r="32383" spans="79:79" ht="24" thickBot="1">
      <c r="CA32383" s="136"/>
    </row>
    <row r="32384" spans="79:79" ht="24" thickBot="1">
      <c r="CA32384" s="136"/>
    </row>
    <row r="32385" spans="79:79" ht="24" thickBot="1">
      <c r="CA32385" s="136"/>
    </row>
    <row r="32386" spans="79:79" ht="24" thickBot="1">
      <c r="CA32386" s="136"/>
    </row>
    <row r="32387" spans="79:79" ht="24" thickBot="1">
      <c r="CA32387" s="136"/>
    </row>
    <row r="32388" spans="79:79" ht="24" thickBot="1">
      <c r="CA32388" s="136"/>
    </row>
    <row r="32389" spans="79:79" ht="24" thickBot="1">
      <c r="CA32389" s="136"/>
    </row>
    <row r="32390" spans="79:79" ht="24" thickBot="1">
      <c r="CA32390" s="136"/>
    </row>
    <row r="32391" spans="79:79" ht="24" thickBot="1">
      <c r="CA32391" s="136"/>
    </row>
    <row r="32392" spans="79:79" ht="24" thickBot="1">
      <c r="CA32392" s="136"/>
    </row>
    <row r="32393" spans="79:79" ht="24" thickBot="1">
      <c r="CA32393" s="136"/>
    </row>
    <row r="32394" spans="79:79" ht="24" thickBot="1">
      <c r="CA32394" s="136"/>
    </row>
    <row r="32395" spans="79:79" ht="24" thickBot="1">
      <c r="CA32395" s="136"/>
    </row>
    <row r="32396" spans="79:79" ht="24" thickBot="1">
      <c r="CA32396" s="136"/>
    </row>
    <row r="32397" spans="79:79" ht="24" thickBot="1">
      <c r="CA32397" s="136"/>
    </row>
    <row r="32398" spans="79:79" ht="24" thickBot="1">
      <c r="CA32398" s="136"/>
    </row>
    <row r="32399" spans="79:79" ht="24" thickBot="1">
      <c r="CA32399" s="136"/>
    </row>
    <row r="32400" spans="79:79" ht="24" thickBot="1">
      <c r="CA32400" s="136"/>
    </row>
    <row r="32401" spans="79:79" ht="24" thickBot="1">
      <c r="CA32401" s="136"/>
    </row>
    <row r="32402" spans="79:79" ht="24" thickBot="1">
      <c r="CA32402" s="136"/>
    </row>
    <row r="32403" spans="79:79" ht="24" thickBot="1">
      <c r="CA32403" s="136"/>
    </row>
    <row r="32404" spans="79:79" ht="24" thickBot="1">
      <c r="CA32404" s="136"/>
    </row>
    <row r="32405" spans="79:79" ht="24" thickBot="1">
      <c r="CA32405" s="136"/>
    </row>
    <row r="32406" spans="79:79" ht="24" thickBot="1">
      <c r="CA32406" s="136"/>
    </row>
    <row r="32407" spans="79:79" ht="24" thickBot="1">
      <c r="CA32407" s="136"/>
    </row>
    <row r="32408" spans="79:79" ht="24" thickBot="1">
      <c r="CA32408" s="136"/>
    </row>
    <row r="32409" spans="79:79" ht="24" thickBot="1">
      <c r="CA32409" s="136"/>
    </row>
    <row r="32410" spans="79:79" ht="24" thickBot="1">
      <c r="CA32410" s="136"/>
    </row>
    <row r="32411" spans="79:79" ht="24" thickBot="1">
      <c r="CA32411" s="136"/>
    </row>
    <row r="32412" spans="79:79" ht="24" thickBot="1">
      <c r="CA32412" s="136"/>
    </row>
    <row r="32413" spans="79:79" ht="24" thickBot="1">
      <c r="CA32413" s="136"/>
    </row>
    <row r="32414" spans="79:79" ht="24" thickBot="1">
      <c r="CA32414" s="136"/>
    </row>
    <row r="32415" spans="79:79" ht="24" thickBot="1">
      <c r="CA32415" s="136"/>
    </row>
    <row r="32416" spans="79:79" ht="24" thickBot="1">
      <c r="CA32416" s="136"/>
    </row>
    <row r="32417" spans="79:79" ht="24" thickBot="1">
      <c r="CA32417" s="136"/>
    </row>
    <row r="32418" spans="79:79" ht="24" thickBot="1">
      <c r="CA32418" s="136"/>
    </row>
    <row r="32419" spans="79:79" ht="24" thickBot="1">
      <c r="CA32419" s="136"/>
    </row>
    <row r="32420" spans="79:79" ht="24" thickBot="1">
      <c r="CA32420" s="136"/>
    </row>
    <row r="32421" spans="79:79" ht="24" thickBot="1">
      <c r="CA32421" s="136"/>
    </row>
    <row r="32422" spans="79:79" ht="24" thickBot="1">
      <c r="CA32422" s="136"/>
    </row>
    <row r="32423" spans="79:79" ht="24" thickBot="1">
      <c r="CA32423" s="136"/>
    </row>
    <row r="32424" spans="79:79" ht="24" thickBot="1">
      <c r="CA32424" s="136"/>
    </row>
    <row r="32425" spans="79:79" ht="24" thickBot="1">
      <c r="CA32425" s="136"/>
    </row>
    <row r="32426" spans="79:79" ht="24" thickBot="1">
      <c r="CA32426" s="136"/>
    </row>
    <row r="32427" spans="79:79" ht="24" thickBot="1">
      <c r="CA32427" s="136"/>
    </row>
    <row r="32428" spans="79:79" ht="24" thickBot="1">
      <c r="CA32428" s="136"/>
    </row>
    <row r="32429" spans="79:79" ht="24" thickBot="1">
      <c r="CA32429" s="136"/>
    </row>
    <row r="32430" spans="79:79" ht="24" thickBot="1">
      <c r="CA32430" s="136"/>
    </row>
    <row r="32431" spans="79:79" ht="24" thickBot="1">
      <c r="CA32431" s="136"/>
    </row>
    <row r="32432" spans="79:79" ht="24" thickBot="1">
      <c r="CA32432" s="136"/>
    </row>
    <row r="32433" spans="79:79" ht="24" thickBot="1">
      <c r="CA32433" s="136"/>
    </row>
    <row r="32434" spans="79:79" ht="24" thickBot="1">
      <c r="CA32434" s="136"/>
    </row>
    <row r="32435" spans="79:79" ht="24" thickBot="1">
      <c r="CA32435" s="136"/>
    </row>
    <row r="32436" spans="79:79" ht="24" thickBot="1">
      <c r="CA32436" s="136"/>
    </row>
    <row r="32437" spans="79:79" ht="24" thickBot="1">
      <c r="CA32437" s="136"/>
    </row>
    <row r="32438" spans="79:79" ht="24" thickBot="1">
      <c r="CA32438" s="136"/>
    </row>
    <row r="32439" spans="79:79" ht="24" thickBot="1">
      <c r="CA32439" s="136"/>
    </row>
    <row r="32440" spans="79:79" ht="24" thickBot="1">
      <c r="CA32440" s="136"/>
    </row>
    <row r="32441" spans="79:79" ht="24" thickBot="1">
      <c r="CA32441" s="136"/>
    </row>
    <row r="32442" spans="79:79" ht="24" thickBot="1">
      <c r="CA32442" s="136"/>
    </row>
    <row r="32443" spans="79:79" ht="24" thickBot="1">
      <c r="CA32443" s="136"/>
    </row>
    <row r="32444" spans="79:79" ht="24" thickBot="1">
      <c r="CA32444" s="136"/>
    </row>
    <row r="32445" spans="79:79" ht="24" thickBot="1">
      <c r="CA32445" s="136"/>
    </row>
    <row r="32446" spans="79:79" ht="24" thickBot="1">
      <c r="CA32446" s="136"/>
    </row>
    <row r="32447" spans="79:79" ht="24" thickBot="1">
      <c r="CA32447" s="136"/>
    </row>
    <row r="32448" spans="79:79" ht="24" thickBot="1">
      <c r="CA32448" s="136"/>
    </row>
    <row r="32449" spans="79:79" ht="24" thickBot="1">
      <c r="CA32449" s="136"/>
    </row>
    <row r="32450" spans="79:79" ht="24" thickBot="1">
      <c r="CA32450" s="136"/>
    </row>
    <row r="32451" spans="79:79" ht="24" thickBot="1">
      <c r="CA32451" s="136"/>
    </row>
    <row r="32452" spans="79:79" ht="24" thickBot="1">
      <c r="CA32452" s="136"/>
    </row>
    <row r="32453" spans="79:79" ht="24" thickBot="1">
      <c r="CA32453" s="136"/>
    </row>
    <row r="32454" spans="79:79" ht="24" thickBot="1">
      <c r="CA32454" s="136"/>
    </row>
    <row r="32455" spans="79:79" ht="24" thickBot="1">
      <c r="CA32455" s="136"/>
    </row>
    <row r="32456" spans="79:79" ht="24" thickBot="1">
      <c r="CA32456" s="136"/>
    </row>
    <row r="32457" spans="79:79" ht="24" thickBot="1">
      <c r="CA32457" s="136"/>
    </row>
    <row r="32458" spans="79:79" ht="24" thickBot="1">
      <c r="CA32458" s="136"/>
    </row>
    <row r="32459" spans="79:79" ht="24" thickBot="1">
      <c r="CA32459" s="136"/>
    </row>
    <row r="32460" spans="79:79" ht="24" thickBot="1">
      <c r="CA32460" s="136"/>
    </row>
    <row r="32461" spans="79:79" ht="24" thickBot="1">
      <c r="CA32461" s="136"/>
    </row>
    <row r="32462" spans="79:79" ht="24" thickBot="1">
      <c r="CA32462" s="136"/>
    </row>
    <row r="32463" spans="79:79" ht="24" thickBot="1">
      <c r="CA32463" s="136"/>
    </row>
    <row r="32464" spans="79:79" ht="24" thickBot="1">
      <c r="CA32464" s="136"/>
    </row>
    <row r="32465" spans="79:79" ht="24" thickBot="1">
      <c r="CA32465" s="136"/>
    </row>
    <row r="32466" spans="79:79" ht="24" thickBot="1">
      <c r="CA32466" s="136"/>
    </row>
    <row r="32467" spans="79:79" ht="24" thickBot="1">
      <c r="CA32467" s="136"/>
    </row>
    <row r="32468" spans="79:79" ht="24" thickBot="1">
      <c r="CA32468" s="136"/>
    </row>
    <row r="32469" spans="79:79" ht="24" thickBot="1">
      <c r="CA32469" s="136"/>
    </row>
    <row r="32470" spans="79:79" ht="24" thickBot="1">
      <c r="CA32470" s="136"/>
    </row>
    <row r="32471" spans="79:79" ht="24" thickBot="1">
      <c r="CA32471" s="136"/>
    </row>
    <row r="32472" spans="79:79" ht="24" thickBot="1">
      <c r="CA32472" s="136"/>
    </row>
    <row r="32473" spans="79:79" ht="24" thickBot="1">
      <c r="CA32473" s="136"/>
    </row>
    <row r="32474" spans="79:79" ht="24" thickBot="1">
      <c r="CA32474" s="136"/>
    </row>
    <row r="32475" spans="79:79" ht="24" thickBot="1">
      <c r="CA32475" s="136"/>
    </row>
    <row r="32476" spans="79:79" ht="24" thickBot="1">
      <c r="CA32476" s="136"/>
    </row>
    <row r="32477" spans="79:79" ht="24" thickBot="1">
      <c r="CA32477" s="136"/>
    </row>
    <row r="32478" spans="79:79" ht="24" thickBot="1">
      <c r="CA32478" s="136"/>
    </row>
    <row r="32479" spans="79:79" ht="24" thickBot="1">
      <c r="CA32479" s="136"/>
    </row>
    <row r="32480" spans="79:79" ht="24" thickBot="1">
      <c r="CA32480" s="136"/>
    </row>
    <row r="32481" spans="79:79" ht="24" thickBot="1">
      <c r="CA32481" s="136"/>
    </row>
    <row r="32482" spans="79:79" ht="24" thickBot="1">
      <c r="CA32482" s="136"/>
    </row>
    <row r="32483" spans="79:79" ht="24" thickBot="1">
      <c r="CA32483" s="136"/>
    </row>
    <row r="32484" spans="79:79" ht="24" thickBot="1">
      <c r="CA32484" s="136"/>
    </row>
    <row r="32485" spans="79:79" ht="24" thickBot="1">
      <c r="CA32485" s="136"/>
    </row>
    <row r="32486" spans="79:79" ht="24" thickBot="1">
      <c r="CA32486" s="136"/>
    </row>
    <row r="32487" spans="79:79" ht="24" thickBot="1">
      <c r="CA32487" s="136"/>
    </row>
    <row r="32488" spans="79:79" ht="24" thickBot="1">
      <c r="CA32488" s="136"/>
    </row>
    <row r="32489" spans="79:79" ht="24" thickBot="1">
      <c r="CA32489" s="136"/>
    </row>
    <row r="32490" spans="79:79" ht="24" thickBot="1">
      <c r="CA32490" s="136"/>
    </row>
    <row r="32491" spans="79:79" ht="24" thickBot="1">
      <c r="CA32491" s="136"/>
    </row>
    <row r="32492" spans="79:79" ht="24" thickBot="1">
      <c r="CA32492" s="136"/>
    </row>
    <row r="32493" spans="79:79" ht="24" thickBot="1">
      <c r="CA32493" s="136"/>
    </row>
    <row r="32494" spans="79:79" ht="24" thickBot="1">
      <c r="CA32494" s="136"/>
    </row>
    <row r="32495" spans="79:79" ht="24" thickBot="1">
      <c r="CA32495" s="136"/>
    </row>
    <row r="32496" spans="79:79" ht="24" thickBot="1">
      <c r="CA32496" s="136"/>
    </row>
    <row r="32497" spans="79:79" ht="24" thickBot="1">
      <c r="CA32497" s="136"/>
    </row>
    <row r="32498" spans="79:79" ht="24" thickBot="1">
      <c r="CA32498" s="136"/>
    </row>
    <row r="32499" spans="79:79" ht="24" thickBot="1">
      <c r="CA32499" s="136"/>
    </row>
    <row r="32500" spans="79:79" ht="24" thickBot="1">
      <c r="CA32500" s="136"/>
    </row>
    <row r="32501" spans="79:79" ht="24" thickBot="1">
      <c r="CA32501" s="136"/>
    </row>
    <row r="32502" spans="79:79" ht="24" thickBot="1">
      <c r="CA32502" s="136"/>
    </row>
    <row r="32503" spans="79:79" ht="24" thickBot="1">
      <c r="CA32503" s="136"/>
    </row>
    <row r="32504" spans="79:79" ht="24" thickBot="1">
      <c r="CA32504" s="136"/>
    </row>
    <row r="32505" spans="79:79" ht="24" thickBot="1">
      <c r="CA32505" s="136"/>
    </row>
    <row r="32506" spans="79:79" ht="24" thickBot="1">
      <c r="CA32506" s="136"/>
    </row>
    <row r="32507" spans="79:79" ht="24" thickBot="1">
      <c r="CA32507" s="136"/>
    </row>
    <row r="32508" spans="79:79" ht="24" thickBot="1">
      <c r="CA32508" s="136"/>
    </row>
    <row r="32509" spans="79:79" ht="24" thickBot="1">
      <c r="CA32509" s="136"/>
    </row>
    <row r="32510" spans="79:79" ht="24" thickBot="1">
      <c r="CA32510" s="136"/>
    </row>
    <row r="32511" spans="79:79" ht="24" thickBot="1">
      <c r="CA32511" s="136"/>
    </row>
    <row r="32512" spans="79:79" ht="24" thickBot="1">
      <c r="CA32512" s="136"/>
    </row>
    <row r="32513" spans="79:79" ht="24" thickBot="1">
      <c r="CA32513" s="136"/>
    </row>
    <row r="32514" spans="79:79" ht="24" thickBot="1">
      <c r="CA32514" s="136"/>
    </row>
    <row r="32515" spans="79:79" ht="24" thickBot="1">
      <c r="CA32515" s="136"/>
    </row>
    <row r="32516" spans="79:79" ht="24" thickBot="1">
      <c r="CA32516" s="136"/>
    </row>
    <row r="32517" spans="79:79" ht="24" thickBot="1">
      <c r="CA32517" s="136"/>
    </row>
    <row r="32518" spans="79:79" ht="24" thickBot="1">
      <c r="CA32518" s="136"/>
    </row>
    <row r="32519" spans="79:79" ht="24" thickBot="1">
      <c r="CA32519" s="136"/>
    </row>
    <row r="32520" spans="79:79" ht="24" thickBot="1">
      <c r="CA32520" s="136"/>
    </row>
    <row r="32521" spans="79:79" ht="24" thickBot="1">
      <c r="CA32521" s="136"/>
    </row>
    <row r="32522" spans="79:79" ht="24" thickBot="1">
      <c r="CA32522" s="136"/>
    </row>
    <row r="32523" spans="79:79" ht="24" thickBot="1">
      <c r="CA32523" s="136"/>
    </row>
    <row r="32524" spans="79:79" ht="24" thickBot="1">
      <c r="CA32524" s="136"/>
    </row>
    <row r="32525" spans="79:79" ht="24" thickBot="1">
      <c r="CA32525" s="136"/>
    </row>
    <row r="32526" spans="79:79" ht="24" thickBot="1">
      <c r="CA32526" s="136"/>
    </row>
    <row r="32527" spans="79:79" ht="24" thickBot="1">
      <c r="CA32527" s="136"/>
    </row>
    <row r="32528" spans="79:79" ht="24" thickBot="1">
      <c r="CA32528" s="136"/>
    </row>
    <row r="32529" spans="79:79" ht="24" thickBot="1">
      <c r="CA32529" s="136"/>
    </row>
    <row r="32530" spans="79:79" ht="24" thickBot="1">
      <c r="CA32530" s="136"/>
    </row>
    <row r="32531" spans="79:79" ht="24" thickBot="1">
      <c r="CA32531" s="136"/>
    </row>
    <row r="32532" spans="79:79" ht="24" thickBot="1">
      <c r="CA32532" s="136"/>
    </row>
    <row r="32533" spans="79:79" ht="24" thickBot="1">
      <c r="CA32533" s="136"/>
    </row>
    <row r="32534" spans="79:79" ht="24" thickBot="1">
      <c r="CA32534" s="136"/>
    </row>
    <row r="32535" spans="79:79" ht="24" thickBot="1">
      <c r="CA32535" s="136"/>
    </row>
    <row r="32536" spans="79:79" ht="24" thickBot="1">
      <c r="CA32536" s="136"/>
    </row>
    <row r="32537" spans="79:79" ht="24" thickBot="1">
      <c r="CA32537" s="136"/>
    </row>
    <row r="32538" spans="79:79" ht="24" thickBot="1">
      <c r="CA32538" s="136"/>
    </row>
    <row r="32539" spans="79:79" ht="24" thickBot="1">
      <c r="CA32539" s="136"/>
    </row>
    <row r="32540" spans="79:79" ht="24" thickBot="1">
      <c r="CA32540" s="136"/>
    </row>
    <row r="32541" spans="79:79" ht="24" thickBot="1">
      <c r="CA32541" s="136"/>
    </row>
    <row r="32542" spans="79:79" ht="24" thickBot="1">
      <c r="CA32542" s="136"/>
    </row>
    <row r="32543" spans="79:79" ht="24" thickBot="1">
      <c r="CA32543" s="136"/>
    </row>
    <row r="32544" spans="79:79" ht="24" thickBot="1">
      <c r="CA32544" s="136"/>
    </row>
    <row r="32545" spans="79:79" ht="24" thickBot="1">
      <c r="CA32545" s="136"/>
    </row>
    <row r="32546" spans="79:79" ht="24" thickBot="1">
      <c r="CA32546" s="136"/>
    </row>
    <row r="32547" spans="79:79" ht="24" thickBot="1">
      <c r="CA32547" s="136"/>
    </row>
    <row r="32548" spans="79:79" ht="24" thickBot="1">
      <c r="CA32548" s="136"/>
    </row>
    <row r="32549" spans="79:79" ht="24" thickBot="1">
      <c r="CA32549" s="136"/>
    </row>
    <row r="32550" spans="79:79" ht="24" thickBot="1">
      <c r="CA32550" s="136"/>
    </row>
    <row r="32551" spans="79:79" ht="24" thickBot="1">
      <c r="CA32551" s="136"/>
    </row>
    <row r="32552" spans="79:79" ht="24" thickBot="1">
      <c r="CA32552" s="136"/>
    </row>
    <row r="32553" spans="79:79" ht="24" thickBot="1">
      <c r="CA32553" s="136"/>
    </row>
    <row r="32554" spans="79:79" ht="24" thickBot="1">
      <c r="CA32554" s="136"/>
    </row>
    <row r="32555" spans="79:79" ht="24" thickBot="1">
      <c r="CA32555" s="136"/>
    </row>
    <row r="32556" spans="79:79" ht="24" thickBot="1">
      <c r="CA32556" s="136"/>
    </row>
    <row r="32557" spans="79:79" ht="24" thickBot="1">
      <c r="CA32557" s="136"/>
    </row>
    <row r="32558" spans="79:79" ht="24" thickBot="1">
      <c r="CA32558" s="136"/>
    </row>
    <row r="32559" spans="79:79" ht="24" thickBot="1">
      <c r="CA32559" s="136"/>
    </row>
    <row r="32560" spans="79:79" ht="24" thickBot="1">
      <c r="CA32560" s="136"/>
    </row>
    <row r="32561" spans="79:79" ht="24" thickBot="1">
      <c r="CA32561" s="136"/>
    </row>
    <row r="32562" spans="79:79" ht="24" thickBot="1">
      <c r="CA32562" s="136"/>
    </row>
    <row r="32563" spans="79:79" ht="24" thickBot="1">
      <c r="CA32563" s="136"/>
    </row>
    <row r="32564" spans="79:79" ht="24" thickBot="1">
      <c r="CA32564" s="136"/>
    </row>
    <row r="32565" spans="79:79" ht="24" thickBot="1">
      <c r="CA32565" s="136"/>
    </row>
    <row r="32566" spans="79:79" ht="24" thickBot="1">
      <c r="CA32566" s="136"/>
    </row>
    <row r="32567" spans="79:79" ht="24" thickBot="1">
      <c r="CA32567" s="136"/>
    </row>
    <row r="32568" spans="79:79" ht="24" thickBot="1">
      <c r="CA32568" s="136"/>
    </row>
    <row r="32569" spans="79:79" ht="24" thickBot="1">
      <c r="CA32569" s="136"/>
    </row>
    <row r="32570" spans="79:79" ht="24" thickBot="1">
      <c r="CA32570" s="136"/>
    </row>
    <row r="32571" spans="79:79" ht="24" thickBot="1">
      <c r="CA32571" s="136"/>
    </row>
    <row r="32572" spans="79:79" ht="24" thickBot="1">
      <c r="CA32572" s="136"/>
    </row>
    <row r="32573" spans="79:79" ht="24" thickBot="1">
      <c r="CA32573" s="136"/>
    </row>
    <row r="32574" spans="79:79" ht="24" thickBot="1">
      <c r="CA32574" s="136"/>
    </row>
    <row r="32575" spans="79:79" ht="24" thickBot="1">
      <c r="CA32575" s="136"/>
    </row>
    <row r="32576" spans="79:79" ht="24" thickBot="1">
      <c r="CA32576" s="136"/>
    </row>
    <row r="32577" spans="79:79" ht="24" thickBot="1">
      <c r="CA32577" s="136"/>
    </row>
    <row r="32578" spans="79:79" ht="24" thickBot="1">
      <c r="CA32578" s="136"/>
    </row>
    <row r="32579" spans="79:79" ht="24" thickBot="1">
      <c r="CA32579" s="136"/>
    </row>
    <row r="32580" spans="79:79" ht="24" thickBot="1">
      <c r="CA32580" s="136"/>
    </row>
    <row r="32581" spans="79:79" ht="24" thickBot="1">
      <c r="CA32581" s="136"/>
    </row>
    <row r="32582" spans="79:79" ht="24" thickBot="1">
      <c r="CA32582" s="136"/>
    </row>
    <row r="32583" spans="79:79" ht="24" thickBot="1">
      <c r="CA32583" s="136"/>
    </row>
    <row r="32584" spans="79:79" ht="24" thickBot="1">
      <c r="CA32584" s="136"/>
    </row>
    <row r="32585" spans="79:79" ht="24" thickBot="1">
      <c r="CA32585" s="136"/>
    </row>
    <row r="32586" spans="79:79" ht="24" thickBot="1">
      <c r="CA32586" s="136"/>
    </row>
    <row r="32587" spans="79:79" ht="24" thickBot="1">
      <c r="CA32587" s="136"/>
    </row>
    <row r="32588" spans="79:79" ht="24" thickBot="1">
      <c r="CA32588" s="136"/>
    </row>
    <row r="32589" spans="79:79" ht="24" thickBot="1">
      <c r="CA32589" s="136"/>
    </row>
    <row r="32590" spans="79:79" ht="24" thickBot="1">
      <c r="CA32590" s="136"/>
    </row>
    <row r="32591" spans="79:79" ht="24" thickBot="1">
      <c r="CA32591" s="136"/>
    </row>
    <row r="32592" spans="79:79" ht="24" thickBot="1">
      <c r="CA32592" s="136"/>
    </row>
    <row r="32593" spans="79:79" ht="24" thickBot="1">
      <c r="CA32593" s="136"/>
    </row>
    <row r="32594" spans="79:79" ht="24" thickBot="1">
      <c r="CA32594" s="136"/>
    </row>
    <row r="32595" spans="79:79" ht="24" thickBot="1">
      <c r="CA32595" s="136"/>
    </row>
    <row r="32596" spans="79:79" ht="24" thickBot="1">
      <c r="CA32596" s="136"/>
    </row>
    <row r="32597" spans="79:79" ht="24" thickBot="1">
      <c r="CA32597" s="136"/>
    </row>
    <row r="32598" spans="79:79" ht="24" thickBot="1">
      <c r="CA32598" s="136"/>
    </row>
    <row r="32599" spans="79:79" ht="24" thickBot="1">
      <c r="CA32599" s="136"/>
    </row>
    <row r="32600" spans="79:79" ht="24" thickBot="1">
      <c r="CA32600" s="136"/>
    </row>
    <row r="32601" spans="79:79" ht="24" thickBot="1">
      <c r="CA32601" s="136"/>
    </row>
    <row r="32602" spans="79:79" ht="24" thickBot="1">
      <c r="CA32602" s="136"/>
    </row>
    <row r="32603" spans="79:79" ht="24" thickBot="1">
      <c r="CA32603" s="136"/>
    </row>
    <row r="32604" spans="79:79" ht="24" thickBot="1">
      <c r="CA32604" s="136"/>
    </row>
    <row r="32605" spans="79:79" ht="24" thickBot="1">
      <c r="CA32605" s="136"/>
    </row>
    <row r="32606" spans="79:79" ht="24" thickBot="1">
      <c r="CA32606" s="136"/>
    </row>
    <row r="32607" spans="79:79" ht="24" thickBot="1">
      <c r="CA32607" s="136"/>
    </row>
    <row r="32608" spans="79:79" ht="24" thickBot="1">
      <c r="CA32608" s="136"/>
    </row>
    <row r="32609" spans="79:79" ht="24" thickBot="1">
      <c r="CA32609" s="136"/>
    </row>
    <row r="32610" spans="79:79" ht="24" thickBot="1">
      <c r="CA32610" s="136"/>
    </row>
    <row r="32611" spans="79:79" ht="24" thickBot="1">
      <c r="CA32611" s="136"/>
    </row>
    <row r="32612" spans="79:79" ht="24" thickBot="1">
      <c r="CA32612" s="136"/>
    </row>
    <row r="32613" spans="79:79" ht="24" thickBot="1">
      <c r="CA32613" s="136"/>
    </row>
    <row r="32614" spans="79:79" ht="24" thickBot="1">
      <c r="CA32614" s="136"/>
    </row>
    <row r="32615" spans="79:79" ht="24" thickBot="1">
      <c r="CA32615" s="136"/>
    </row>
    <row r="32616" spans="79:79" ht="24" thickBot="1">
      <c r="CA32616" s="136"/>
    </row>
    <row r="32617" spans="79:79" ht="24" thickBot="1">
      <c r="CA32617" s="136"/>
    </row>
    <row r="32618" spans="79:79" ht="24" thickBot="1">
      <c r="CA32618" s="136"/>
    </row>
    <row r="32619" spans="79:79" ht="24" thickBot="1">
      <c r="CA32619" s="136"/>
    </row>
    <row r="32620" spans="79:79" ht="24" thickBot="1">
      <c r="CA32620" s="136"/>
    </row>
    <row r="32621" spans="79:79" ht="24" thickBot="1">
      <c r="CA32621" s="136"/>
    </row>
    <row r="32622" spans="79:79" ht="24" thickBot="1">
      <c r="CA32622" s="136"/>
    </row>
    <row r="32623" spans="79:79" ht="24" thickBot="1">
      <c r="CA32623" s="136"/>
    </row>
    <row r="32624" spans="79:79" ht="24" thickBot="1">
      <c r="CA32624" s="136"/>
    </row>
    <row r="32625" spans="79:79" ht="24" thickBot="1">
      <c r="CA32625" s="136"/>
    </row>
    <row r="32626" spans="79:79" ht="24" thickBot="1">
      <c r="CA32626" s="136"/>
    </row>
    <row r="32627" spans="79:79" ht="24" thickBot="1">
      <c r="CA32627" s="136"/>
    </row>
    <row r="32628" spans="79:79" ht="24" thickBot="1">
      <c r="CA32628" s="136"/>
    </row>
    <row r="32629" spans="79:79" ht="24" thickBot="1">
      <c r="CA32629" s="136"/>
    </row>
    <row r="32630" spans="79:79" ht="24" thickBot="1">
      <c r="CA32630" s="136"/>
    </row>
    <row r="32631" spans="79:79" ht="24" thickBot="1">
      <c r="CA32631" s="136"/>
    </row>
    <row r="32632" spans="79:79" ht="24" thickBot="1">
      <c r="CA32632" s="136"/>
    </row>
    <row r="32633" spans="79:79" ht="24" thickBot="1">
      <c r="CA32633" s="136"/>
    </row>
    <row r="32634" spans="79:79" ht="24" thickBot="1">
      <c r="CA32634" s="136"/>
    </row>
    <row r="32635" spans="79:79" ht="24" thickBot="1">
      <c r="CA32635" s="136"/>
    </row>
    <row r="32636" spans="79:79" ht="24" thickBot="1">
      <c r="CA32636" s="136"/>
    </row>
    <row r="32637" spans="79:79" ht="24" thickBot="1">
      <c r="CA32637" s="136"/>
    </row>
    <row r="32638" spans="79:79" ht="24" thickBot="1">
      <c r="CA32638" s="136"/>
    </row>
    <row r="32639" spans="79:79" ht="24" thickBot="1">
      <c r="CA32639" s="136"/>
    </row>
    <row r="32640" spans="79:79" ht="24" thickBot="1">
      <c r="CA32640" s="136"/>
    </row>
    <row r="32641" spans="79:79" ht="24" thickBot="1">
      <c r="CA32641" s="136"/>
    </row>
    <row r="32642" spans="79:79" ht="24" thickBot="1">
      <c r="CA32642" s="136"/>
    </row>
    <row r="32643" spans="79:79" ht="24" thickBot="1">
      <c r="CA32643" s="136"/>
    </row>
    <row r="32644" spans="79:79" ht="24" thickBot="1">
      <c r="CA32644" s="136"/>
    </row>
    <row r="32645" spans="79:79" ht="24" thickBot="1">
      <c r="CA32645" s="136"/>
    </row>
    <row r="32646" spans="79:79" ht="24" thickBot="1">
      <c r="CA32646" s="136"/>
    </row>
    <row r="32647" spans="79:79" ht="24" thickBot="1">
      <c r="CA32647" s="136"/>
    </row>
    <row r="32648" spans="79:79" ht="24" thickBot="1">
      <c r="CA32648" s="136"/>
    </row>
    <row r="32649" spans="79:79" ht="24" thickBot="1">
      <c r="CA32649" s="136"/>
    </row>
    <row r="32650" spans="79:79" ht="24" thickBot="1">
      <c r="CA32650" s="136"/>
    </row>
    <row r="32651" spans="79:79" ht="24" thickBot="1">
      <c r="CA32651" s="136"/>
    </row>
    <row r="32652" spans="79:79" ht="24" thickBot="1">
      <c r="CA32652" s="136"/>
    </row>
    <row r="32653" spans="79:79" ht="24" thickBot="1">
      <c r="CA32653" s="136"/>
    </row>
    <row r="32654" spans="79:79" ht="24" thickBot="1">
      <c r="CA32654" s="136"/>
    </row>
    <row r="32655" spans="79:79" ht="24" thickBot="1">
      <c r="CA32655" s="136"/>
    </row>
    <row r="32656" spans="79:79" ht="24" thickBot="1">
      <c r="CA32656" s="136"/>
    </row>
    <row r="32657" spans="79:79" ht="24" thickBot="1">
      <c r="CA32657" s="136"/>
    </row>
    <row r="32658" spans="79:79" ht="24" thickBot="1">
      <c r="CA32658" s="136"/>
    </row>
    <row r="32659" spans="79:79" ht="24" thickBot="1">
      <c r="CA32659" s="136"/>
    </row>
    <row r="32660" spans="79:79" ht="24" thickBot="1">
      <c r="CA32660" s="136"/>
    </row>
    <row r="32661" spans="79:79" ht="24" thickBot="1">
      <c r="CA32661" s="136"/>
    </row>
    <row r="32662" spans="79:79" ht="24" thickBot="1">
      <c r="CA32662" s="136"/>
    </row>
    <row r="32663" spans="79:79" ht="24" thickBot="1">
      <c r="CA32663" s="136"/>
    </row>
    <row r="32664" spans="79:79" ht="24" thickBot="1">
      <c r="CA32664" s="136"/>
    </row>
    <row r="32665" spans="79:79" ht="24" thickBot="1">
      <c r="CA32665" s="136"/>
    </row>
    <row r="32666" spans="79:79" ht="24" thickBot="1">
      <c r="CA32666" s="136"/>
    </row>
    <row r="32667" spans="79:79" ht="24" thickBot="1">
      <c r="CA32667" s="136"/>
    </row>
    <row r="32668" spans="79:79" ht="24" thickBot="1">
      <c r="CA32668" s="136"/>
    </row>
    <row r="32669" spans="79:79" ht="24" thickBot="1">
      <c r="CA32669" s="136"/>
    </row>
    <row r="32670" spans="79:79" ht="24" thickBot="1">
      <c r="CA32670" s="136"/>
    </row>
    <row r="32671" spans="79:79" ht="24" thickBot="1">
      <c r="CA32671" s="136"/>
    </row>
    <row r="32672" spans="79:79" ht="24" thickBot="1">
      <c r="CA32672" s="136"/>
    </row>
    <row r="32673" spans="79:79" ht="24" thickBot="1">
      <c r="CA32673" s="136"/>
    </row>
    <row r="32674" spans="79:79" ht="24" thickBot="1">
      <c r="CA32674" s="136"/>
    </row>
    <row r="32675" spans="79:79" ht="24" thickBot="1">
      <c r="CA32675" s="136"/>
    </row>
    <row r="32676" spans="79:79" ht="24" thickBot="1">
      <c r="CA32676" s="136"/>
    </row>
    <row r="32677" spans="79:79" ht="24" thickBot="1">
      <c r="CA32677" s="136"/>
    </row>
    <row r="32678" spans="79:79" ht="24" thickBot="1">
      <c r="CA32678" s="136"/>
    </row>
    <row r="32679" spans="79:79" ht="24" thickBot="1">
      <c r="CA32679" s="136"/>
    </row>
    <row r="32680" spans="79:79" ht="24" thickBot="1">
      <c r="CA32680" s="136"/>
    </row>
    <row r="32681" spans="79:79" ht="24" thickBot="1">
      <c r="CA32681" s="136"/>
    </row>
    <row r="32682" spans="79:79" ht="24" thickBot="1">
      <c r="CA32682" s="136"/>
    </row>
    <row r="32683" spans="79:79" ht="24" thickBot="1">
      <c r="CA32683" s="136"/>
    </row>
    <row r="32684" spans="79:79" ht="24" thickBot="1">
      <c r="CA32684" s="136"/>
    </row>
    <row r="32685" spans="79:79" ht="24" thickBot="1">
      <c r="CA32685" s="136"/>
    </row>
    <row r="32686" spans="79:79" ht="24" thickBot="1">
      <c r="CA32686" s="136"/>
    </row>
    <row r="32687" spans="79:79" ht="24" thickBot="1">
      <c r="CA32687" s="136"/>
    </row>
    <row r="32688" spans="79:79" ht="24" thickBot="1">
      <c r="CA32688" s="136"/>
    </row>
    <row r="32689" spans="79:79" ht="24" thickBot="1">
      <c r="CA32689" s="136"/>
    </row>
    <row r="32690" spans="79:79" ht="24" thickBot="1">
      <c r="CA32690" s="136"/>
    </row>
    <row r="32691" spans="79:79" ht="24" thickBot="1">
      <c r="CA32691" s="136"/>
    </row>
    <row r="32692" spans="79:79" ht="24" thickBot="1">
      <c r="CA32692" s="136"/>
    </row>
    <row r="32693" spans="79:79" ht="24" thickBot="1">
      <c r="CA32693" s="136"/>
    </row>
    <row r="32694" spans="79:79" ht="24" thickBot="1">
      <c r="CA32694" s="136"/>
    </row>
    <row r="32695" spans="79:79" ht="24" thickBot="1">
      <c r="CA32695" s="136"/>
    </row>
    <row r="32696" spans="79:79" ht="24" thickBot="1">
      <c r="CA32696" s="136"/>
    </row>
    <row r="32697" spans="79:79" ht="24" thickBot="1">
      <c r="CA32697" s="136"/>
    </row>
    <row r="32698" spans="79:79" ht="24" thickBot="1">
      <c r="CA32698" s="136"/>
    </row>
    <row r="32699" spans="79:79" ht="24" thickBot="1">
      <c r="CA32699" s="136"/>
    </row>
    <row r="32700" spans="79:79" ht="24" thickBot="1">
      <c r="CA32700" s="136"/>
    </row>
    <row r="32701" spans="79:79" ht="24" thickBot="1">
      <c r="CA32701" s="136"/>
    </row>
    <row r="32702" spans="79:79" ht="24" thickBot="1">
      <c r="CA32702" s="136"/>
    </row>
    <row r="32703" spans="79:79" ht="24" thickBot="1">
      <c r="CA32703" s="136"/>
    </row>
    <row r="32704" spans="79:79" ht="24" thickBot="1">
      <c r="CA32704" s="136"/>
    </row>
    <row r="32705" spans="79:79" ht="24" thickBot="1">
      <c r="CA32705" s="136"/>
    </row>
    <row r="32706" spans="79:79" ht="24" thickBot="1">
      <c r="CA32706" s="136"/>
    </row>
    <row r="32707" spans="79:79" ht="24" thickBot="1">
      <c r="CA32707" s="136"/>
    </row>
    <row r="32708" spans="79:79" ht="24" thickBot="1">
      <c r="CA32708" s="136"/>
    </row>
    <row r="32709" spans="79:79" ht="24" thickBot="1">
      <c r="CA32709" s="136"/>
    </row>
    <row r="32710" spans="79:79" ht="24" thickBot="1">
      <c r="CA32710" s="136"/>
    </row>
    <row r="32711" spans="79:79" ht="24" thickBot="1">
      <c r="CA32711" s="136"/>
    </row>
    <row r="32712" spans="79:79" ht="24" thickBot="1">
      <c r="CA32712" s="136"/>
    </row>
    <row r="32713" spans="79:79" ht="24" thickBot="1">
      <c r="CA32713" s="136"/>
    </row>
    <row r="32714" spans="79:79" ht="24" thickBot="1">
      <c r="CA32714" s="136"/>
    </row>
    <row r="32715" spans="79:79" ht="24" thickBot="1">
      <c r="CA32715" s="136"/>
    </row>
    <row r="32716" spans="79:79" ht="24" thickBot="1">
      <c r="CA32716" s="136"/>
    </row>
    <row r="32717" spans="79:79" ht="24" thickBot="1">
      <c r="CA32717" s="136"/>
    </row>
    <row r="32718" spans="79:79" ht="24" thickBot="1">
      <c r="CA32718" s="136"/>
    </row>
    <row r="32719" spans="79:79" ht="24" thickBot="1">
      <c r="CA32719" s="136"/>
    </row>
    <row r="32720" spans="79:79" ht="24" thickBot="1">
      <c r="CA32720" s="136"/>
    </row>
    <row r="32721" spans="79:79" ht="24" thickBot="1">
      <c r="CA32721" s="136"/>
    </row>
    <row r="32722" spans="79:79" ht="24" thickBot="1">
      <c r="CA32722" s="136"/>
    </row>
    <row r="32723" spans="79:79" ht="24" thickBot="1">
      <c r="CA32723" s="136"/>
    </row>
    <row r="32724" spans="79:79" ht="24" thickBot="1">
      <c r="CA32724" s="136"/>
    </row>
    <row r="32725" spans="79:79" ht="24" thickBot="1">
      <c r="CA32725" s="136"/>
    </row>
    <row r="32726" spans="79:79" ht="24" thickBot="1">
      <c r="CA32726" s="136"/>
    </row>
    <row r="32727" spans="79:79" ht="24" thickBot="1">
      <c r="CA32727" s="136"/>
    </row>
    <row r="32728" spans="79:79" ht="24" thickBot="1">
      <c r="CA32728" s="136"/>
    </row>
    <row r="32729" spans="79:79" ht="24" thickBot="1">
      <c r="CA32729" s="136"/>
    </row>
    <row r="32730" spans="79:79" ht="24" thickBot="1">
      <c r="CA32730" s="136"/>
    </row>
    <row r="32731" spans="79:79" ht="24" thickBot="1">
      <c r="CA32731" s="136"/>
    </row>
    <row r="32732" spans="79:79" ht="24" thickBot="1">
      <c r="CA32732" s="136"/>
    </row>
    <row r="32733" spans="79:79" ht="24" thickBot="1">
      <c r="CA32733" s="136"/>
    </row>
    <row r="32734" spans="79:79" ht="24" thickBot="1">
      <c r="CA32734" s="136"/>
    </row>
    <row r="32735" spans="79:79" ht="24" thickBot="1">
      <c r="CA32735" s="136"/>
    </row>
    <row r="32736" spans="79:79" ht="24" thickBot="1">
      <c r="CA32736" s="136"/>
    </row>
    <row r="32737" spans="79:79" ht="24" thickBot="1">
      <c r="CA32737" s="136"/>
    </row>
    <row r="32738" spans="79:79" ht="24" thickBot="1">
      <c r="CA32738" s="136"/>
    </row>
    <row r="32739" spans="79:79" ht="24" thickBot="1">
      <c r="CA32739" s="136"/>
    </row>
    <row r="32740" spans="79:79" ht="24" thickBot="1">
      <c r="CA32740" s="136"/>
    </row>
    <row r="32741" spans="79:79" ht="24" thickBot="1">
      <c r="CA32741" s="136"/>
    </row>
    <row r="32742" spans="79:79" ht="24" thickBot="1">
      <c r="CA32742" s="136"/>
    </row>
    <row r="32743" spans="79:79" ht="24" thickBot="1">
      <c r="CA32743" s="136"/>
    </row>
    <row r="32744" spans="79:79" ht="24" thickBot="1">
      <c r="CA32744" s="136"/>
    </row>
    <row r="32745" spans="79:79" ht="24" thickBot="1">
      <c r="CA32745" s="136"/>
    </row>
    <row r="32746" spans="79:79" ht="24" thickBot="1">
      <c r="CA32746" s="136"/>
    </row>
    <row r="32747" spans="79:79" ht="24" thickBot="1">
      <c r="CA32747" s="136"/>
    </row>
    <row r="32748" spans="79:79" ht="24" thickBot="1">
      <c r="CA32748" s="136"/>
    </row>
    <row r="32749" spans="79:79" ht="24" thickBot="1">
      <c r="CA32749" s="136"/>
    </row>
    <row r="32750" spans="79:79" ht="24" thickBot="1">
      <c r="CA32750" s="136"/>
    </row>
    <row r="32751" spans="79:79" ht="24" thickBot="1">
      <c r="CA32751" s="136"/>
    </row>
    <row r="32752" spans="79:79" ht="24" thickBot="1">
      <c r="CA32752" s="136"/>
    </row>
    <row r="32753" spans="79:79" ht="24" thickBot="1">
      <c r="CA32753" s="136"/>
    </row>
    <row r="32754" spans="79:79" ht="24" thickBot="1">
      <c r="CA32754" s="136"/>
    </row>
    <row r="32755" spans="79:79" ht="24" thickBot="1">
      <c r="CA32755" s="136"/>
    </row>
    <row r="32756" spans="79:79" ht="24" thickBot="1">
      <c r="CA32756" s="136"/>
    </row>
    <row r="32757" spans="79:79" ht="24" thickBot="1">
      <c r="CA32757" s="136"/>
    </row>
    <row r="32758" spans="79:79" ht="24" thickBot="1">
      <c r="CA32758" s="136"/>
    </row>
    <row r="32759" spans="79:79" ht="24" thickBot="1">
      <c r="CA32759" s="136"/>
    </row>
    <row r="32760" spans="79:79" ht="24" thickBot="1">
      <c r="CA32760" s="136"/>
    </row>
    <row r="32761" spans="79:79" ht="24" thickBot="1">
      <c r="CA32761" s="136"/>
    </row>
    <row r="32762" spans="79:79" ht="24" thickBot="1">
      <c r="CA32762" s="136"/>
    </row>
    <row r="32763" spans="79:79" ht="24" thickBot="1">
      <c r="CA32763" s="136"/>
    </row>
    <row r="32764" spans="79:79" ht="24" thickBot="1">
      <c r="CA32764" s="136"/>
    </row>
    <row r="32765" spans="79:79" ht="24" thickBot="1">
      <c r="CA32765" s="136"/>
    </row>
    <row r="32766" spans="79:79" ht="24" thickBot="1">
      <c r="CA32766" s="136"/>
    </row>
    <row r="32767" spans="79:79" ht="24" thickBot="1">
      <c r="CA32767" s="136"/>
    </row>
    <row r="32768" spans="79:79" ht="24" thickBot="1">
      <c r="CA32768" s="136"/>
    </row>
    <row r="32769" spans="79:79" ht="24" thickBot="1">
      <c r="CA32769" s="136"/>
    </row>
    <row r="32770" spans="79:79" ht="24" thickBot="1">
      <c r="CA32770" s="136"/>
    </row>
    <row r="32771" spans="79:79" ht="24" thickBot="1">
      <c r="CA32771" s="136"/>
    </row>
    <row r="32772" spans="79:79" ht="24" thickBot="1">
      <c r="CA32772" s="136"/>
    </row>
    <row r="32773" spans="79:79" ht="24" thickBot="1">
      <c r="CA32773" s="136"/>
    </row>
    <row r="32774" spans="79:79" ht="24" thickBot="1">
      <c r="CA32774" s="136"/>
    </row>
    <row r="32775" spans="79:79" ht="24" thickBot="1">
      <c r="CA32775" s="136"/>
    </row>
    <row r="32776" spans="79:79" ht="24" thickBot="1">
      <c r="CA32776" s="136"/>
    </row>
    <row r="32777" spans="79:79" ht="24" thickBot="1">
      <c r="CA32777" s="136"/>
    </row>
    <row r="32778" spans="79:79" ht="24" thickBot="1">
      <c r="CA32778" s="136"/>
    </row>
    <row r="32779" spans="79:79" ht="24" thickBot="1">
      <c r="CA32779" s="136"/>
    </row>
    <row r="32780" spans="79:79" ht="24" thickBot="1">
      <c r="CA32780" s="136"/>
    </row>
    <row r="32781" spans="79:79" ht="24" thickBot="1">
      <c r="CA32781" s="136"/>
    </row>
    <row r="32782" spans="79:79" ht="24" thickBot="1">
      <c r="CA32782" s="136"/>
    </row>
    <row r="32783" spans="79:79" ht="24" thickBot="1">
      <c r="CA32783" s="136"/>
    </row>
    <row r="32784" spans="79:79" ht="24" thickBot="1">
      <c r="CA32784" s="136"/>
    </row>
    <row r="32785" spans="79:79" ht="24" thickBot="1">
      <c r="CA32785" s="136"/>
    </row>
    <row r="32786" spans="79:79" ht="24" thickBot="1">
      <c r="CA32786" s="136"/>
    </row>
    <row r="32787" spans="79:79" ht="24" thickBot="1">
      <c r="CA32787" s="136"/>
    </row>
    <row r="32788" spans="79:79" ht="24" thickBot="1">
      <c r="CA32788" s="136"/>
    </row>
    <row r="32789" spans="79:79" ht="24" thickBot="1">
      <c r="CA32789" s="136"/>
    </row>
    <row r="32790" spans="79:79" ht="24" thickBot="1">
      <c r="CA32790" s="136"/>
    </row>
    <row r="32791" spans="79:79" ht="24" thickBot="1">
      <c r="CA32791" s="136"/>
    </row>
    <row r="32792" spans="79:79" ht="24" thickBot="1">
      <c r="CA32792" s="136"/>
    </row>
    <row r="32793" spans="79:79" ht="24" thickBot="1">
      <c r="CA32793" s="136"/>
    </row>
    <row r="32794" spans="79:79" ht="24" thickBot="1">
      <c r="CA32794" s="136"/>
    </row>
    <row r="32795" spans="79:79" ht="24" thickBot="1">
      <c r="CA32795" s="136"/>
    </row>
    <row r="32796" spans="79:79" ht="24" thickBot="1">
      <c r="CA32796" s="136"/>
    </row>
    <row r="32797" spans="79:79" ht="24" thickBot="1">
      <c r="CA32797" s="136"/>
    </row>
    <row r="32798" spans="79:79" ht="24" thickBot="1">
      <c r="CA32798" s="136"/>
    </row>
    <row r="32799" spans="79:79" ht="24" thickBot="1">
      <c r="CA32799" s="136"/>
    </row>
    <row r="32800" spans="79:79" ht="24" thickBot="1">
      <c r="CA32800" s="136"/>
    </row>
    <row r="32801" spans="79:79" ht="24" thickBot="1">
      <c r="CA32801" s="136"/>
    </row>
    <row r="32802" spans="79:79" ht="24" thickBot="1">
      <c r="CA32802" s="136"/>
    </row>
    <row r="32803" spans="79:79" ht="24" thickBot="1">
      <c r="CA32803" s="136"/>
    </row>
    <row r="32804" spans="79:79" ht="24" thickBot="1">
      <c r="CA32804" s="136"/>
    </row>
    <row r="32805" spans="79:79" ht="24" thickBot="1">
      <c r="CA32805" s="136"/>
    </row>
    <row r="32806" spans="79:79" ht="24" thickBot="1">
      <c r="CA32806" s="136"/>
    </row>
    <row r="32807" spans="79:79" ht="24" thickBot="1">
      <c r="CA32807" s="136"/>
    </row>
    <row r="32808" spans="79:79" ht="24" thickBot="1">
      <c r="CA32808" s="136"/>
    </row>
    <row r="32809" spans="79:79" ht="24" thickBot="1">
      <c r="CA32809" s="136"/>
    </row>
    <row r="32810" spans="79:79" ht="24" thickBot="1">
      <c r="CA32810" s="136"/>
    </row>
    <row r="32811" spans="79:79" ht="24" thickBot="1">
      <c r="CA32811" s="136"/>
    </row>
    <row r="32812" spans="79:79" ht="24" thickBot="1">
      <c r="CA32812" s="136"/>
    </row>
    <row r="32813" spans="79:79" ht="24" thickBot="1">
      <c r="CA32813" s="136"/>
    </row>
    <row r="32814" spans="79:79" ht="24" thickBot="1">
      <c r="CA32814" s="136"/>
    </row>
    <row r="32815" spans="79:79" ht="24" thickBot="1">
      <c r="CA32815" s="136"/>
    </row>
    <row r="32816" spans="79:79" ht="24" thickBot="1">
      <c r="CA32816" s="136"/>
    </row>
    <row r="32817" spans="79:79" ht="24" thickBot="1">
      <c r="CA32817" s="136"/>
    </row>
    <row r="32818" spans="79:79" ht="24" thickBot="1">
      <c r="CA32818" s="136"/>
    </row>
    <row r="32819" spans="79:79" ht="24" thickBot="1">
      <c r="CA32819" s="136"/>
    </row>
    <row r="32820" spans="79:79" ht="24" thickBot="1">
      <c r="CA32820" s="136"/>
    </row>
    <row r="32821" spans="79:79" ht="24" thickBot="1">
      <c r="CA32821" s="136"/>
    </row>
    <row r="32822" spans="79:79" ht="24" thickBot="1">
      <c r="CA32822" s="136"/>
    </row>
    <row r="32823" spans="79:79" ht="24" thickBot="1">
      <c r="CA32823" s="136"/>
    </row>
    <row r="32824" spans="79:79" ht="24" thickBot="1">
      <c r="CA32824" s="136"/>
    </row>
    <row r="32825" spans="79:79" ht="24" thickBot="1">
      <c r="CA32825" s="136"/>
    </row>
    <row r="32826" spans="79:79" ht="24" thickBot="1">
      <c r="CA32826" s="136"/>
    </row>
    <row r="32827" spans="79:79" ht="24" thickBot="1">
      <c r="CA32827" s="136"/>
    </row>
    <row r="32828" spans="79:79" ht="24" thickBot="1">
      <c r="CA32828" s="136"/>
    </row>
    <row r="32829" spans="79:79" ht="24" thickBot="1">
      <c r="CA32829" s="136"/>
    </row>
    <row r="32830" spans="79:79" ht="24" thickBot="1">
      <c r="CA32830" s="136"/>
    </row>
    <row r="32831" spans="79:79" ht="24" thickBot="1">
      <c r="CA32831" s="136"/>
    </row>
    <row r="32832" spans="79:79" ht="24" thickBot="1">
      <c r="CA32832" s="136"/>
    </row>
    <row r="32833" spans="79:79" ht="24" thickBot="1">
      <c r="CA32833" s="136"/>
    </row>
    <row r="32834" spans="79:79" ht="24" thickBot="1">
      <c r="CA32834" s="136"/>
    </row>
    <row r="32835" spans="79:79" ht="24" thickBot="1">
      <c r="CA32835" s="136"/>
    </row>
    <row r="32836" spans="79:79" ht="24" thickBot="1">
      <c r="CA32836" s="136"/>
    </row>
    <row r="32837" spans="79:79" ht="24" thickBot="1">
      <c r="CA32837" s="136"/>
    </row>
    <row r="32838" spans="79:79" ht="24" thickBot="1">
      <c r="CA32838" s="136"/>
    </row>
    <row r="32839" spans="79:79" ht="24" thickBot="1">
      <c r="CA32839" s="136"/>
    </row>
    <row r="32840" spans="79:79" ht="24" thickBot="1">
      <c r="CA32840" s="136"/>
    </row>
    <row r="32841" spans="79:79" ht="24" thickBot="1">
      <c r="CA32841" s="136"/>
    </row>
    <row r="32842" spans="79:79" ht="24" thickBot="1">
      <c r="CA32842" s="136"/>
    </row>
    <row r="32843" spans="79:79" ht="24" thickBot="1">
      <c r="CA32843" s="136"/>
    </row>
    <row r="32844" spans="79:79" ht="24" thickBot="1">
      <c r="CA32844" s="136"/>
    </row>
    <row r="32845" spans="79:79" ht="24" thickBot="1">
      <c r="CA32845" s="136"/>
    </row>
    <row r="32846" spans="79:79" ht="24" thickBot="1">
      <c r="CA32846" s="136"/>
    </row>
    <row r="32847" spans="79:79" ht="24" thickBot="1">
      <c r="CA32847" s="136"/>
    </row>
    <row r="32848" spans="79:79" ht="24" thickBot="1">
      <c r="CA32848" s="136"/>
    </row>
    <row r="32849" spans="79:79" ht="24" thickBot="1">
      <c r="CA32849" s="136"/>
    </row>
    <row r="32850" spans="79:79" ht="24" thickBot="1">
      <c r="CA32850" s="136"/>
    </row>
    <row r="32851" spans="79:79" ht="24" thickBot="1">
      <c r="CA32851" s="136"/>
    </row>
    <row r="32852" spans="79:79" ht="24" thickBot="1">
      <c r="CA32852" s="136"/>
    </row>
    <row r="32853" spans="79:79" ht="24" thickBot="1">
      <c r="CA32853" s="136"/>
    </row>
    <row r="32854" spans="79:79" ht="24" thickBot="1">
      <c r="CA32854" s="136"/>
    </row>
    <row r="32855" spans="79:79" ht="24" thickBot="1">
      <c r="CA32855" s="136"/>
    </row>
    <row r="32856" spans="79:79" ht="24" thickBot="1">
      <c r="CA32856" s="136"/>
    </row>
    <row r="32857" spans="79:79" ht="24" thickBot="1">
      <c r="CA32857" s="136"/>
    </row>
    <row r="32858" spans="79:79" ht="24" thickBot="1">
      <c r="CA32858" s="136"/>
    </row>
    <row r="32859" spans="79:79" ht="24" thickBot="1">
      <c r="CA32859" s="136"/>
    </row>
    <row r="32860" spans="79:79" ht="24" thickBot="1">
      <c r="CA32860" s="136"/>
    </row>
    <row r="32861" spans="79:79" ht="24" thickBot="1">
      <c r="CA32861" s="136"/>
    </row>
    <row r="32862" spans="79:79" ht="24" thickBot="1">
      <c r="CA32862" s="136"/>
    </row>
    <row r="32863" spans="79:79" ht="24" thickBot="1">
      <c r="CA32863" s="136"/>
    </row>
    <row r="32864" spans="79:79" ht="24" thickBot="1">
      <c r="CA32864" s="136"/>
    </row>
    <row r="32865" spans="79:79" ht="24" thickBot="1">
      <c r="CA32865" s="136"/>
    </row>
    <row r="32866" spans="79:79" ht="24" thickBot="1">
      <c r="CA32866" s="136"/>
    </row>
    <row r="32867" spans="79:79" ht="24" thickBot="1">
      <c r="CA32867" s="136"/>
    </row>
    <row r="32868" spans="79:79" ht="24" thickBot="1">
      <c r="CA32868" s="136"/>
    </row>
    <row r="32869" spans="79:79" ht="24" thickBot="1">
      <c r="CA32869" s="136"/>
    </row>
    <row r="32870" spans="79:79" ht="24" thickBot="1">
      <c r="CA32870" s="136"/>
    </row>
    <row r="32871" spans="79:79" ht="24" thickBot="1">
      <c r="CA32871" s="136"/>
    </row>
    <row r="32872" spans="79:79" ht="24" thickBot="1">
      <c r="CA32872" s="136"/>
    </row>
    <row r="32873" spans="79:79" ht="24" thickBot="1">
      <c r="CA32873" s="136"/>
    </row>
    <row r="32874" spans="79:79" ht="24" thickBot="1">
      <c r="CA32874" s="136"/>
    </row>
    <row r="32875" spans="79:79" ht="24" thickBot="1">
      <c r="CA32875" s="136"/>
    </row>
    <row r="32876" spans="79:79" ht="24" thickBot="1">
      <c r="CA32876" s="136"/>
    </row>
    <row r="32877" spans="79:79" ht="24" thickBot="1">
      <c r="CA32877" s="136"/>
    </row>
    <row r="32878" spans="79:79" ht="24" thickBot="1">
      <c r="CA32878" s="136"/>
    </row>
    <row r="32879" spans="79:79" ht="24" thickBot="1">
      <c r="CA32879" s="136"/>
    </row>
    <row r="32880" spans="79:79" ht="24" thickBot="1">
      <c r="CA32880" s="136"/>
    </row>
    <row r="32881" spans="79:79" ht="24" thickBot="1">
      <c r="CA32881" s="136"/>
    </row>
    <row r="32882" spans="79:79" ht="24" thickBot="1">
      <c r="CA32882" s="136"/>
    </row>
    <row r="32883" spans="79:79" ht="24" thickBot="1">
      <c r="CA32883" s="136"/>
    </row>
    <row r="32884" spans="79:79" ht="24" thickBot="1">
      <c r="CA32884" s="136"/>
    </row>
    <row r="32885" spans="79:79" ht="24" thickBot="1">
      <c r="CA32885" s="136"/>
    </row>
    <row r="32886" spans="79:79" ht="24" thickBot="1">
      <c r="CA32886" s="136"/>
    </row>
    <row r="32887" spans="79:79" ht="24" thickBot="1">
      <c r="CA32887" s="136"/>
    </row>
    <row r="32888" spans="79:79" ht="24" thickBot="1">
      <c r="CA32888" s="136"/>
    </row>
    <row r="32889" spans="79:79" ht="24" thickBot="1">
      <c r="CA32889" s="136"/>
    </row>
    <row r="32890" spans="79:79" ht="24" thickBot="1">
      <c r="CA32890" s="136"/>
    </row>
    <row r="32891" spans="79:79" ht="24" thickBot="1">
      <c r="CA32891" s="136"/>
    </row>
    <row r="32892" spans="79:79" ht="24" thickBot="1">
      <c r="CA32892" s="136"/>
    </row>
    <row r="32893" spans="79:79" ht="24" thickBot="1">
      <c r="CA32893" s="136"/>
    </row>
    <row r="32894" spans="79:79" ht="24" thickBot="1">
      <c r="CA32894" s="136"/>
    </row>
    <row r="32895" spans="79:79" ht="24" thickBot="1">
      <c r="CA32895" s="136"/>
    </row>
    <row r="32896" spans="79:79" ht="24" thickBot="1">
      <c r="CA32896" s="136"/>
    </row>
    <row r="32897" spans="79:79" ht="24" thickBot="1">
      <c r="CA32897" s="136"/>
    </row>
    <row r="32898" spans="79:79" ht="24" thickBot="1">
      <c r="CA32898" s="136"/>
    </row>
    <row r="32899" spans="79:79" ht="24" thickBot="1">
      <c r="CA32899" s="136"/>
    </row>
    <row r="32900" spans="79:79" ht="24" thickBot="1">
      <c r="CA32900" s="136"/>
    </row>
    <row r="32901" spans="79:79" ht="24" thickBot="1">
      <c r="CA32901" s="136"/>
    </row>
    <row r="32902" spans="79:79" ht="24" thickBot="1">
      <c r="CA32902" s="136"/>
    </row>
    <row r="32903" spans="79:79" ht="24" thickBot="1">
      <c r="CA32903" s="136"/>
    </row>
    <row r="32904" spans="79:79" ht="24" thickBot="1">
      <c r="CA32904" s="136"/>
    </row>
    <row r="32905" spans="79:79" ht="24" thickBot="1">
      <c r="CA32905" s="136"/>
    </row>
    <row r="32906" spans="79:79" ht="24" thickBot="1">
      <c r="CA32906" s="136"/>
    </row>
    <row r="32907" spans="79:79" ht="24" thickBot="1">
      <c r="CA32907" s="136"/>
    </row>
    <row r="32908" spans="79:79" ht="24" thickBot="1">
      <c r="CA32908" s="136"/>
    </row>
    <row r="32909" spans="79:79" ht="24" thickBot="1">
      <c r="CA32909" s="136"/>
    </row>
    <row r="32910" spans="79:79" ht="24" thickBot="1">
      <c r="CA32910" s="136"/>
    </row>
    <row r="32911" spans="79:79" ht="24" thickBot="1">
      <c r="CA32911" s="136"/>
    </row>
    <row r="32912" spans="79:79" ht="24" thickBot="1">
      <c r="CA32912" s="136"/>
    </row>
    <row r="32913" spans="79:79" ht="24" thickBot="1">
      <c r="CA32913" s="136"/>
    </row>
    <row r="32914" spans="79:79" ht="24" thickBot="1">
      <c r="CA32914" s="136"/>
    </row>
    <row r="32915" spans="79:79" ht="24" thickBot="1">
      <c r="CA32915" s="136"/>
    </row>
    <row r="32916" spans="79:79" ht="24" thickBot="1">
      <c r="CA32916" s="136"/>
    </row>
    <row r="32917" spans="79:79" ht="24" thickBot="1">
      <c r="CA32917" s="136"/>
    </row>
    <row r="32918" spans="79:79" ht="24" thickBot="1">
      <c r="CA32918" s="136"/>
    </row>
    <row r="32919" spans="79:79" ht="24" thickBot="1">
      <c r="CA32919" s="136"/>
    </row>
    <row r="32920" spans="79:79" ht="24" thickBot="1">
      <c r="CA32920" s="136"/>
    </row>
    <row r="32921" spans="79:79" ht="24" thickBot="1">
      <c r="CA32921" s="136"/>
    </row>
    <row r="32922" spans="79:79" ht="24" thickBot="1">
      <c r="CA32922" s="136"/>
    </row>
    <row r="32923" spans="79:79" ht="24" thickBot="1">
      <c r="CA32923" s="136"/>
    </row>
    <row r="32924" spans="79:79" ht="24" thickBot="1">
      <c r="CA32924" s="136"/>
    </row>
    <row r="32925" spans="79:79" ht="24" thickBot="1">
      <c r="CA32925" s="136"/>
    </row>
    <row r="32926" spans="79:79" ht="24" thickBot="1">
      <c r="CA32926" s="136"/>
    </row>
    <row r="32927" spans="79:79" ht="24" thickBot="1">
      <c r="CA32927" s="136"/>
    </row>
    <row r="32928" spans="79:79" ht="24" thickBot="1">
      <c r="CA32928" s="136"/>
    </row>
    <row r="32929" spans="79:79" ht="24" thickBot="1">
      <c r="CA32929" s="136"/>
    </row>
    <row r="32930" spans="79:79" ht="24" thickBot="1">
      <c r="CA32930" s="136"/>
    </row>
    <row r="32931" spans="79:79" ht="24" thickBot="1">
      <c r="CA32931" s="136"/>
    </row>
    <row r="32932" spans="79:79" ht="24" thickBot="1">
      <c r="CA32932" s="136"/>
    </row>
    <row r="32933" spans="79:79" ht="24" thickBot="1">
      <c r="CA32933" s="136"/>
    </row>
    <row r="32934" spans="79:79" ht="24" thickBot="1">
      <c r="CA32934" s="136"/>
    </row>
    <row r="32935" spans="79:79" ht="24" thickBot="1">
      <c r="CA32935" s="136"/>
    </row>
    <row r="32936" spans="79:79" ht="24" thickBot="1">
      <c r="CA32936" s="136"/>
    </row>
    <row r="32937" spans="79:79" ht="24" thickBot="1">
      <c r="CA32937" s="136"/>
    </row>
    <row r="32938" spans="79:79" ht="24" thickBot="1">
      <c r="CA32938" s="136"/>
    </row>
    <row r="32939" spans="79:79" ht="24" thickBot="1">
      <c r="CA32939" s="136"/>
    </row>
    <row r="32940" spans="79:79" ht="24" thickBot="1">
      <c r="CA32940" s="136"/>
    </row>
    <row r="32941" spans="79:79" ht="24" thickBot="1">
      <c r="CA32941" s="136"/>
    </row>
    <row r="32942" spans="79:79" ht="24" thickBot="1">
      <c r="CA32942" s="136"/>
    </row>
    <row r="32943" spans="79:79" ht="24" thickBot="1">
      <c r="CA32943" s="136"/>
    </row>
    <row r="32944" spans="79:79" ht="24" thickBot="1">
      <c r="CA32944" s="136"/>
    </row>
    <row r="32945" spans="79:79" ht="24" thickBot="1">
      <c r="CA32945" s="136"/>
    </row>
    <row r="32946" spans="79:79" ht="24" thickBot="1">
      <c r="CA32946" s="136"/>
    </row>
    <row r="32947" spans="79:79" ht="24" thickBot="1">
      <c r="CA32947" s="136"/>
    </row>
    <row r="32948" spans="79:79" ht="24" thickBot="1">
      <c r="CA32948" s="136"/>
    </row>
    <row r="32949" spans="79:79" ht="24" thickBot="1">
      <c r="CA32949" s="136"/>
    </row>
    <row r="32950" spans="79:79" ht="24" thickBot="1">
      <c r="CA32950" s="136"/>
    </row>
    <row r="32951" spans="79:79" ht="24" thickBot="1">
      <c r="CA32951" s="136"/>
    </row>
    <row r="32952" spans="79:79" ht="24" thickBot="1">
      <c r="CA32952" s="136"/>
    </row>
    <row r="32953" spans="79:79" ht="24" thickBot="1">
      <c r="CA32953" s="136"/>
    </row>
    <row r="32954" spans="79:79" ht="24" thickBot="1">
      <c r="CA32954" s="136"/>
    </row>
    <row r="32955" spans="79:79" ht="24" thickBot="1">
      <c r="CA32955" s="136"/>
    </row>
    <row r="32956" spans="79:79" ht="24" thickBot="1">
      <c r="CA32956" s="136"/>
    </row>
    <row r="32957" spans="79:79" ht="24" thickBot="1">
      <c r="CA32957" s="136"/>
    </row>
    <row r="32958" spans="79:79" ht="24" thickBot="1">
      <c r="CA32958" s="136"/>
    </row>
    <row r="32959" spans="79:79" ht="24" thickBot="1">
      <c r="CA32959" s="136"/>
    </row>
    <row r="32960" spans="79:79" ht="24" thickBot="1">
      <c r="CA32960" s="136"/>
    </row>
    <row r="32961" spans="79:79" ht="24" thickBot="1">
      <c r="CA32961" s="136"/>
    </row>
    <row r="32962" spans="79:79" ht="24" thickBot="1">
      <c r="CA32962" s="136"/>
    </row>
    <row r="32963" spans="79:79" ht="24" thickBot="1">
      <c r="CA32963" s="136"/>
    </row>
    <row r="32964" spans="79:79" ht="24" thickBot="1">
      <c r="CA32964" s="136"/>
    </row>
    <row r="32965" spans="79:79" ht="24" thickBot="1">
      <c r="CA32965" s="136"/>
    </row>
    <row r="32966" spans="79:79" ht="24" thickBot="1">
      <c r="CA32966" s="136"/>
    </row>
    <row r="32967" spans="79:79" ht="24" thickBot="1">
      <c r="CA32967" s="136"/>
    </row>
    <row r="32968" spans="79:79" ht="24" thickBot="1">
      <c r="CA32968" s="136"/>
    </row>
    <row r="32969" spans="79:79" ht="24" thickBot="1">
      <c r="CA32969" s="136"/>
    </row>
    <row r="32970" spans="79:79" ht="24" thickBot="1">
      <c r="CA32970" s="136"/>
    </row>
    <row r="32971" spans="79:79" ht="24" thickBot="1">
      <c r="CA32971" s="136"/>
    </row>
    <row r="32972" spans="79:79" ht="24" thickBot="1">
      <c r="CA32972" s="136"/>
    </row>
    <row r="32973" spans="79:79" ht="24" thickBot="1">
      <c r="CA32973" s="136"/>
    </row>
    <row r="32974" spans="79:79" ht="24" thickBot="1">
      <c r="CA32974" s="136"/>
    </row>
    <row r="32975" spans="79:79" ht="24" thickBot="1">
      <c r="CA32975" s="136"/>
    </row>
    <row r="32976" spans="79:79" ht="24" thickBot="1">
      <c r="CA32976" s="136"/>
    </row>
    <row r="32977" spans="79:79" ht="24" thickBot="1">
      <c r="CA32977" s="136"/>
    </row>
    <row r="32978" spans="79:79" ht="24" thickBot="1">
      <c r="CA32978" s="136"/>
    </row>
    <row r="32979" spans="79:79" ht="24" thickBot="1">
      <c r="CA32979" s="136"/>
    </row>
    <row r="32980" spans="79:79" ht="24" thickBot="1">
      <c r="CA32980" s="136"/>
    </row>
    <row r="32981" spans="79:79" ht="24" thickBot="1">
      <c r="CA32981" s="136"/>
    </row>
    <row r="32982" spans="79:79" ht="24" thickBot="1">
      <c r="CA32982" s="136"/>
    </row>
    <row r="32983" spans="79:79" ht="24" thickBot="1">
      <c r="CA32983" s="136"/>
    </row>
    <row r="32984" spans="79:79" ht="24" thickBot="1">
      <c r="CA32984" s="136"/>
    </row>
    <row r="32985" spans="79:79" ht="24" thickBot="1">
      <c r="CA32985" s="136"/>
    </row>
    <row r="32986" spans="79:79" ht="24" thickBot="1">
      <c r="CA32986" s="136"/>
    </row>
    <row r="32987" spans="79:79" ht="24" thickBot="1">
      <c r="CA32987" s="136"/>
    </row>
    <row r="32988" spans="79:79" ht="24" thickBot="1">
      <c r="CA32988" s="136"/>
    </row>
    <row r="32989" spans="79:79" ht="24" thickBot="1">
      <c r="CA32989" s="136"/>
    </row>
    <row r="32990" spans="79:79" ht="24" thickBot="1">
      <c r="CA32990" s="136"/>
    </row>
    <row r="32991" spans="79:79" ht="24" thickBot="1">
      <c r="CA32991" s="136"/>
    </row>
    <row r="32992" spans="79:79" ht="24" thickBot="1">
      <c r="CA32992" s="136"/>
    </row>
    <row r="32993" spans="79:79" ht="24" thickBot="1">
      <c r="CA32993" s="136"/>
    </row>
    <row r="32994" spans="79:79" ht="24" thickBot="1">
      <c r="CA32994" s="136"/>
    </row>
    <row r="32995" spans="79:79" ht="24" thickBot="1">
      <c r="CA32995" s="136"/>
    </row>
    <row r="32996" spans="79:79" ht="24" thickBot="1">
      <c r="CA32996" s="136"/>
    </row>
    <row r="32997" spans="79:79" ht="24" thickBot="1">
      <c r="CA32997" s="136"/>
    </row>
    <row r="32998" spans="79:79" ht="24" thickBot="1">
      <c r="CA32998" s="136"/>
    </row>
    <row r="32999" spans="79:79" ht="24" thickBot="1">
      <c r="CA32999" s="136"/>
    </row>
    <row r="33000" spans="79:79" ht="24" thickBot="1">
      <c r="CA33000" s="136"/>
    </row>
    <row r="33001" spans="79:79" ht="24" thickBot="1">
      <c r="CA33001" s="136"/>
    </row>
    <row r="33002" spans="79:79" ht="24" thickBot="1">
      <c r="CA33002" s="136"/>
    </row>
    <row r="33003" spans="79:79" ht="24" thickBot="1">
      <c r="CA33003" s="136"/>
    </row>
    <row r="33004" spans="79:79" ht="24" thickBot="1">
      <c r="CA33004" s="136"/>
    </row>
    <row r="33005" spans="79:79" ht="24" thickBot="1">
      <c r="CA33005" s="136"/>
    </row>
    <row r="33006" spans="79:79" ht="24" thickBot="1">
      <c r="CA33006" s="136"/>
    </row>
    <row r="33007" spans="79:79" ht="24" thickBot="1">
      <c r="CA33007" s="136"/>
    </row>
    <row r="33008" spans="79:79" ht="24" thickBot="1">
      <c r="CA33008" s="136"/>
    </row>
    <row r="33009" spans="79:79" ht="24" thickBot="1">
      <c r="CA33009" s="136"/>
    </row>
    <row r="33010" spans="79:79" ht="24" thickBot="1">
      <c r="CA33010" s="136"/>
    </row>
    <row r="33011" spans="79:79" ht="24" thickBot="1">
      <c r="CA33011" s="136"/>
    </row>
    <row r="33012" spans="79:79" ht="24" thickBot="1">
      <c r="CA33012" s="136"/>
    </row>
    <row r="33013" spans="79:79" ht="24" thickBot="1">
      <c r="CA33013" s="136"/>
    </row>
    <row r="33014" spans="79:79" ht="24" thickBot="1">
      <c r="CA33014" s="136"/>
    </row>
    <row r="33015" spans="79:79" ht="24" thickBot="1">
      <c r="CA33015" s="136"/>
    </row>
    <row r="33016" spans="79:79" ht="24" thickBot="1">
      <c r="CA33016" s="136"/>
    </row>
    <row r="33017" spans="79:79" ht="24" thickBot="1">
      <c r="CA33017" s="136"/>
    </row>
    <row r="33018" spans="79:79" ht="24" thickBot="1">
      <c r="CA33018" s="136"/>
    </row>
    <row r="33019" spans="79:79" ht="24" thickBot="1">
      <c r="CA33019" s="136"/>
    </row>
    <row r="33020" spans="79:79" ht="24" thickBot="1">
      <c r="CA33020" s="136"/>
    </row>
    <row r="33021" spans="79:79" ht="24" thickBot="1">
      <c r="CA33021" s="136"/>
    </row>
    <row r="33022" spans="79:79" ht="24" thickBot="1">
      <c r="CA33022" s="136"/>
    </row>
    <row r="33023" spans="79:79" ht="24" thickBot="1">
      <c r="CA33023" s="136"/>
    </row>
    <row r="33024" spans="79:79" ht="24" thickBot="1">
      <c r="CA33024" s="136"/>
    </row>
    <row r="33025" spans="79:79" ht="24" thickBot="1">
      <c r="CA33025" s="136"/>
    </row>
    <row r="33026" spans="79:79" ht="24" thickBot="1">
      <c r="CA33026" s="136"/>
    </row>
    <row r="33027" spans="79:79" ht="24" thickBot="1">
      <c r="CA33027" s="136"/>
    </row>
    <row r="33028" spans="79:79" ht="24" thickBot="1">
      <c r="CA33028" s="136"/>
    </row>
    <row r="33029" spans="79:79" ht="24" thickBot="1">
      <c r="CA33029" s="136"/>
    </row>
    <row r="33030" spans="79:79" ht="24" thickBot="1">
      <c r="CA33030" s="136"/>
    </row>
    <row r="33031" spans="79:79" ht="24" thickBot="1">
      <c r="CA33031" s="136"/>
    </row>
    <row r="33032" spans="79:79" ht="24" thickBot="1">
      <c r="CA33032" s="136"/>
    </row>
    <row r="33033" spans="79:79" ht="24" thickBot="1">
      <c r="CA33033" s="136"/>
    </row>
    <row r="33034" spans="79:79" ht="24" thickBot="1">
      <c r="CA33034" s="136"/>
    </row>
    <row r="33035" spans="79:79" ht="24" thickBot="1">
      <c r="CA33035" s="136"/>
    </row>
    <row r="33036" spans="79:79" ht="24" thickBot="1">
      <c r="CA33036" s="136"/>
    </row>
    <row r="33037" spans="79:79" ht="24" thickBot="1">
      <c r="CA33037" s="136"/>
    </row>
    <row r="33038" spans="79:79" ht="24" thickBot="1">
      <c r="CA33038" s="136"/>
    </row>
    <row r="33039" spans="79:79" ht="24" thickBot="1">
      <c r="CA33039" s="136"/>
    </row>
    <row r="33040" spans="79:79" ht="24" thickBot="1">
      <c r="CA33040" s="136"/>
    </row>
    <row r="33041" spans="79:79" ht="24" thickBot="1">
      <c r="CA33041" s="136"/>
    </row>
    <row r="33042" spans="79:79" ht="24" thickBot="1">
      <c r="CA33042" s="136"/>
    </row>
    <row r="33043" spans="79:79" ht="24" thickBot="1">
      <c r="CA33043" s="136"/>
    </row>
    <row r="33044" spans="79:79" ht="24" thickBot="1">
      <c r="CA33044" s="136"/>
    </row>
    <row r="33045" spans="79:79" ht="24" thickBot="1">
      <c r="CA33045" s="136"/>
    </row>
    <row r="33046" spans="79:79" ht="24" thickBot="1">
      <c r="CA33046" s="136"/>
    </row>
    <row r="33047" spans="79:79" ht="24" thickBot="1">
      <c r="CA33047" s="136"/>
    </row>
    <row r="33048" spans="79:79" ht="24" thickBot="1">
      <c r="CA33048" s="136"/>
    </row>
    <row r="33049" spans="79:79" ht="24" thickBot="1">
      <c r="CA33049" s="136"/>
    </row>
    <row r="33050" spans="79:79" ht="24" thickBot="1">
      <c r="CA33050" s="136"/>
    </row>
    <row r="33051" spans="79:79" ht="24" thickBot="1">
      <c r="CA33051" s="136"/>
    </row>
    <row r="33052" spans="79:79" ht="24" thickBot="1">
      <c r="CA33052" s="136"/>
    </row>
    <row r="33053" spans="79:79" ht="24" thickBot="1">
      <c r="CA33053" s="136"/>
    </row>
    <row r="33054" spans="79:79" ht="24" thickBot="1">
      <c r="CA33054" s="136"/>
    </row>
    <row r="33055" spans="79:79" ht="24" thickBot="1">
      <c r="CA33055" s="136"/>
    </row>
    <row r="33056" spans="79:79" ht="24" thickBot="1">
      <c r="CA33056" s="136"/>
    </row>
    <row r="33057" spans="79:79" ht="24" thickBot="1">
      <c r="CA33057" s="136"/>
    </row>
    <row r="33058" spans="79:79" ht="24" thickBot="1">
      <c r="CA33058" s="136"/>
    </row>
    <row r="33059" spans="79:79" ht="24" thickBot="1">
      <c r="CA33059" s="136"/>
    </row>
    <row r="33060" spans="79:79" ht="24" thickBot="1">
      <c r="CA33060" s="136"/>
    </row>
    <row r="33061" spans="79:79" ht="24" thickBot="1">
      <c r="CA33061" s="136"/>
    </row>
    <row r="33062" spans="79:79" ht="24" thickBot="1">
      <c r="CA33062" s="136"/>
    </row>
    <row r="33063" spans="79:79" ht="24" thickBot="1">
      <c r="CA33063" s="136"/>
    </row>
    <row r="33064" spans="79:79" ht="24" thickBot="1">
      <c r="CA33064" s="136"/>
    </row>
    <row r="33065" spans="79:79" ht="24" thickBot="1">
      <c r="CA33065" s="136"/>
    </row>
    <row r="33066" spans="79:79" ht="24" thickBot="1">
      <c r="CA33066" s="136"/>
    </row>
    <row r="33067" spans="79:79" ht="24" thickBot="1">
      <c r="CA33067" s="136"/>
    </row>
    <row r="33068" spans="79:79" ht="24" thickBot="1">
      <c r="CA33068" s="136"/>
    </row>
    <row r="33069" spans="79:79" ht="24" thickBot="1">
      <c r="CA33069" s="136"/>
    </row>
    <row r="33070" spans="79:79" ht="24" thickBot="1">
      <c r="CA33070" s="136"/>
    </row>
    <row r="33071" spans="79:79" ht="24" thickBot="1">
      <c r="CA33071" s="136"/>
    </row>
    <row r="33072" spans="79:79" ht="24" thickBot="1">
      <c r="CA33072" s="136"/>
    </row>
    <row r="33073" spans="79:79" ht="24" thickBot="1">
      <c r="CA33073" s="136"/>
    </row>
    <row r="33074" spans="79:79" ht="24" thickBot="1">
      <c r="CA33074" s="136"/>
    </row>
    <row r="33075" spans="79:79" ht="24" thickBot="1">
      <c r="CA33075" s="136"/>
    </row>
    <row r="33076" spans="79:79" ht="24" thickBot="1">
      <c r="CA33076" s="136"/>
    </row>
    <row r="33077" spans="79:79" ht="24" thickBot="1">
      <c r="CA33077" s="136"/>
    </row>
    <row r="33078" spans="79:79" ht="24" thickBot="1">
      <c r="CA33078" s="136"/>
    </row>
    <row r="33079" spans="79:79" ht="24" thickBot="1">
      <c r="CA33079" s="136"/>
    </row>
    <row r="33080" spans="79:79" ht="24" thickBot="1">
      <c r="CA33080" s="136"/>
    </row>
    <row r="33081" spans="79:79" ht="24" thickBot="1">
      <c r="CA33081" s="136"/>
    </row>
    <row r="33082" spans="79:79" ht="24" thickBot="1">
      <c r="CA33082" s="136"/>
    </row>
    <row r="33083" spans="79:79" ht="24" thickBot="1">
      <c r="CA33083" s="136"/>
    </row>
    <row r="33084" spans="79:79" ht="24" thickBot="1">
      <c r="CA33084" s="136"/>
    </row>
    <row r="33085" spans="79:79" ht="24" thickBot="1">
      <c r="CA33085" s="136"/>
    </row>
    <row r="33086" spans="79:79" ht="24" thickBot="1">
      <c r="CA33086" s="136"/>
    </row>
    <row r="33087" spans="79:79" ht="24" thickBot="1">
      <c r="CA33087" s="136"/>
    </row>
    <row r="33088" spans="79:79" ht="24" thickBot="1">
      <c r="CA33088" s="136"/>
    </row>
    <row r="33089" spans="79:79" ht="24" thickBot="1">
      <c r="CA33089" s="136"/>
    </row>
    <row r="33090" spans="79:79" ht="24" thickBot="1">
      <c r="CA33090" s="136"/>
    </row>
    <row r="33091" spans="79:79" ht="24" thickBot="1">
      <c r="CA33091" s="136"/>
    </row>
    <row r="33092" spans="79:79" ht="24" thickBot="1">
      <c r="CA33092" s="136"/>
    </row>
    <row r="33093" spans="79:79" ht="24" thickBot="1">
      <c r="CA33093" s="136"/>
    </row>
    <row r="33094" spans="79:79" ht="24" thickBot="1">
      <c r="CA33094" s="136"/>
    </row>
    <row r="33095" spans="79:79" ht="24" thickBot="1">
      <c r="CA33095" s="136"/>
    </row>
    <row r="33096" spans="79:79" ht="24" thickBot="1">
      <c r="CA33096" s="136"/>
    </row>
    <row r="33097" spans="79:79" ht="24" thickBot="1">
      <c r="CA33097" s="136"/>
    </row>
    <row r="33098" spans="79:79" ht="24" thickBot="1">
      <c r="CA33098" s="136"/>
    </row>
    <row r="33099" spans="79:79" ht="24" thickBot="1">
      <c r="CA33099" s="136"/>
    </row>
    <row r="33100" spans="79:79" ht="24" thickBot="1">
      <c r="CA33100" s="136"/>
    </row>
    <row r="33101" spans="79:79" ht="24" thickBot="1">
      <c r="CA33101" s="136"/>
    </row>
    <row r="33102" spans="79:79" ht="24" thickBot="1">
      <c r="CA33102" s="136"/>
    </row>
    <row r="33103" spans="79:79" ht="24" thickBot="1">
      <c r="CA33103" s="136"/>
    </row>
    <row r="33104" spans="79:79" ht="24" thickBot="1">
      <c r="CA33104" s="136"/>
    </row>
    <row r="33105" spans="79:79" ht="24" thickBot="1">
      <c r="CA33105" s="136"/>
    </row>
    <row r="33106" spans="79:79" ht="24" thickBot="1">
      <c r="CA33106" s="136"/>
    </row>
    <row r="33107" spans="79:79" ht="24" thickBot="1">
      <c r="CA33107" s="136"/>
    </row>
    <row r="33108" spans="79:79" ht="24" thickBot="1">
      <c r="CA33108" s="136"/>
    </row>
    <row r="33109" spans="79:79" ht="24" thickBot="1">
      <c r="CA33109" s="136"/>
    </row>
    <row r="33110" spans="79:79" ht="24" thickBot="1">
      <c r="CA33110" s="136"/>
    </row>
    <row r="33111" spans="79:79" ht="24" thickBot="1">
      <c r="CA33111" s="136"/>
    </row>
    <row r="33112" spans="79:79" ht="24" thickBot="1">
      <c r="CA33112" s="136"/>
    </row>
    <row r="33113" spans="79:79" ht="24" thickBot="1">
      <c r="CA33113" s="136"/>
    </row>
    <row r="33114" spans="79:79" ht="24" thickBot="1">
      <c r="CA33114" s="136"/>
    </row>
    <row r="33115" spans="79:79" ht="24" thickBot="1">
      <c r="CA33115" s="136"/>
    </row>
    <row r="33116" spans="79:79" ht="24" thickBot="1">
      <c r="CA33116" s="136"/>
    </row>
    <row r="33117" spans="79:79" ht="24" thickBot="1">
      <c r="CA33117" s="136"/>
    </row>
    <row r="33118" spans="79:79" ht="24" thickBot="1">
      <c r="CA33118" s="136"/>
    </row>
    <row r="33119" spans="79:79" ht="24" thickBot="1">
      <c r="CA33119" s="136"/>
    </row>
    <row r="33120" spans="79:79" ht="24" thickBot="1">
      <c r="CA33120" s="136"/>
    </row>
    <row r="33121" spans="79:79" ht="24" thickBot="1">
      <c r="CA33121" s="136"/>
    </row>
    <row r="33122" spans="79:79" ht="24" thickBot="1">
      <c r="CA33122" s="136"/>
    </row>
    <row r="33123" spans="79:79" ht="24" thickBot="1">
      <c r="CA33123" s="136"/>
    </row>
    <row r="33124" spans="79:79" ht="24" thickBot="1">
      <c r="CA33124" s="136"/>
    </row>
    <row r="33125" spans="79:79" ht="24" thickBot="1">
      <c r="CA33125" s="136"/>
    </row>
    <row r="33126" spans="79:79" ht="24" thickBot="1">
      <c r="CA33126" s="136"/>
    </row>
    <row r="33127" spans="79:79" ht="24" thickBot="1">
      <c r="CA33127" s="136"/>
    </row>
    <row r="33128" spans="79:79" ht="24" thickBot="1">
      <c r="CA33128" s="136"/>
    </row>
    <row r="33129" spans="79:79" ht="24" thickBot="1">
      <c r="CA33129" s="136"/>
    </row>
    <row r="33130" spans="79:79" ht="24" thickBot="1">
      <c r="CA33130" s="136"/>
    </row>
    <row r="33131" spans="79:79" ht="24" thickBot="1">
      <c r="CA33131" s="136"/>
    </row>
    <row r="33132" spans="79:79" ht="24" thickBot="1">
      <c r="CA33132" s="136"/>
    </row>
    <row r="33133" spans="79:79" ht="24" thickBot="1">
      <c r="CA33133" s="136"/>
    </row>
    <row r="33134" spans="79:79" ht="24" thickBot="1">
      <c r="CA33134" s="136"/>
    </row>
    <row r="33135" spans="79:79" ht="24" thickBot="1">
      <c r="CA33135" s="136"/>
    </row>
    <row r="33136" spans="79:79" ht="24" thickBot="1">
      <c r="CA33136" s="136"/>
    </row>
    <row r="33137" spans="79:79" ht="24" thickBot="1">
      <c r="CA33137" s="136"/>
    </row>
    <row r="33138" spans="79:79" ht="24" thickBot="1">
      <c r="CA33138" s="136"/>
    </row>
    <row r="33139" spans="79:79" ht="24" thickBot="1">
      <c r="CA33139" s="136"/>
    </row>
    <row r="33140" spans="79:79" ht="24" thickBot="1">
      <c r="CA33140" s="136"/>
    </row>
    <row r="33141" spans="79:79" ht="24" thickBot="1">
      <c r="CA33141" s="136"/>
    </row>
    <row r="33142" spans="79:79" ht="24" thickBot="1">
      <c r="CA33142" s="136"/>
    </row>
    <row r="33143" spans="79:79" ht="24" thickBot="1">
      <c r="CA33143" s="136"/>
    </row>
    <row r="33144" spans="79:79" ht="24" thickBot="1">
      <c r="CA33144" s="136"/>
    </row>
    <row r="33145" spans="79:79" ht="24" thickBot="1">
      <c r="CA33145" s="136"/>
    </row>
    <row r="33146" spans="79:79" ht="24" thickBot="1">
      <c r="CA33146" s="136"/>
    </row>
    <row r="33147" spans="79:79" ht="24" thickBot="1">
      <c r="CA33147" s="136"/>
    </row>
    <row r="33148" spans="79:79" ht="24" thickBot="1">
      <c r="CA33148" s="136"/>
    </row>
    <row r="33149" spans="79:79" ht="24" thickBot="1">
      <c r="CA33149" s="136"/>
    </row>
    <row r="33150" spans="79:79" ht="24" thickBot="1">
      <c r="CA33150" s="136"/>
    </row>
    <row r="33151" spans="79:79" ht="24" thickBot="1">
      <c r="CA33151" s="136"/>
    </row>
    <row r="33152" spans="79:79" ht="24" thickBot="1">
      <c r="CA33152" s="136"/>
    </row>
    <row r="33153" spans="79:79" ht="24" thickBot="1">
      <c r="CA33153" s="136"/>
    </row>
    <row r="33154" spans="79:79" ht="24" thickBot="1">
      <c r="CA33154" s="136"/>
    </row>
    <row r="33155" spans="79:79" ht="24" thickBot="1">
      <c r="CA33155" s="136"/>
    </row>
    <row r="33156" spans="79:79" ht="24" thickBot="1">
      <c r="CA33156" s="136"/>
    </row>
    <row r="33157" spans="79:79" ht="24" thickBot="1">
      <c r="CA33157" s="136"/>
    </row>
    <row r="33158" spans="79:79" ht="24" thickBot="1">
      <c r="CA33158" s="136"/>
    </row>
    <row r="33159" spans="79:79" ht="24" thickBot="1">
      <c r="CA33159" s="136"/>
    </row>
    <row r="33160" spans="79:79" ht="24" thickBot="1">
      <c r="CA33160" s="136"/>
    </row>
    <row r="33161" spans="79:79" ht="24" thickBot="1">
      <c r="CA33161" s="136"/>
    </row>
    <row r="33162" spans="79:79" ht="24" thickBot="1">
      <c r="CA33162" s="136"/>
    </row>
    <row r="33163" spans="79:79" ht="24" thickBot="1">
      <c r="CA33163" s="136"/>
    </row>
    <row r="33164" spans="79:79" ht="24" thickBot="1">
      <c r="CA33164" s="136"/>
    </row>
    <row r="33165" spans="79:79" ht="24" thickBot="1">
      <c r="CA33165" s="136"/>
    </row>
    <row r="33166" spans="79:79" ht="24" thickBot="1">
      <c r="CA33166" s="136"/>
    </row>
    <row r="33167" spans="79:79" ht="24" thickBot="1">
      <c r="CA33167" s="136"/>
    </row>
    <row r="33168" spans="79:79" ht="24" thickBot="1">
      <c r="CA33168" s="136"/>
    </row>
    <row r="33169" spans="79:79" ht="24" thickBot="1">
      <c r="CA33169" s="136"/>
    </row>
    <row r="33170" spans="79:79" ht="24" thickBot="1">
      <c r="CA33170" s="136"/>
    </row>
    <row r="33171" spans="79:79" ht="24" thickBot="1">
      <c r="CA33171" s="136"/>
    </row>
    <row r="33172" spans="79:79" ht="24" thickBot="1">
      <c r="CA33172" s="136"/>
    </row>
    <row r="33173" spans="79:79" ht="24" thickBot="1">
      <c r="CA33173" s="136"/>
    </row>
    <row r="33174" spans="79:79" ht="24" thickBot="1">
      <c r="CA33174" s="136"/>
    </row>
    <row r="33175" spans="79:79" ht="24" thickBot="1">
      <c r="CA33175" s="136"/>
    </row>
    <row r="33176" spans="79:79" ht="24" thickBot="1">
      <c r="CA33176" s="136"/>
    </row>
    <row r="33177" spans="79:79" ht="24" thickBot="1">
      <c r="CA33177" s="136"/>
    </row>
    <row r="33178" spans="79:79" ht="24" thickBot="1">
      <c r="CA33178" s="136"/>
    </row>
    <row r="33179" spans="79:79" ht="24" thickBot="1">
      <c r="CA33179" s="136"/>
    </row>
    <row r="33180" spans="79:79" ht="24" thickBot="1">
      <c r="CA33180" s="136"/>
    </row>
    <row r="33181" spans="79:79" ht="24" thickBot="1">
      <c r="CA33181" s="136"/>
    </row>
    <row r="33182" spans="79:79" ht="24" thickBot="1">
      <c r="CA33182" s="136"/>
    </row>
    <row r="33183" spans="79:79" ht="24" thickBot="1">
      <c r="CA33183" s="136"/>
    </row>
    <row r="33184" spans="79:79" ht="24" thickBot="1">
      <c r="CA33184" s="136"/>
    </row>
    <row r="33185" spans="79:79" ht="24" thickBot="1">
      <c r="CA33185" s="136"/>
    </row>
    <row r="33186" spans="79:79" ht="24" thickBot="1">
      <c r="CA33186" s="136"/>
    </row>
    <row r="33187" spans="79:79" ht="24" thickBot="1">
      <c r="CA33187" s="136"/>
    </row>
    <row r="33188" spans="79:79" ht="24" thickBot="1">
      <c r="CA33188" s="136"/>
    </row>
    <row r="33189" spans="79:79" ht="24" thickBot="1">
      <c r="CA33189" s="136"/>
    </row>
    <row r="33190" spans="79:79" ht="24" thickBot="1">
      <c r="CA33190" s="136"/>
    </row>
    <row r="33191" spans="79:79" ht="24" thickBot="1">
      <c r="CA33191" s="136"/>
    </row>
    <row r="33192" spans="79:79" ht="24" thickBot="1">
      <c r="CA33192" s="136"/>
    </row>
    <row r="33193" spans="79:79" ht="24" thickBot="1">
      <c r="CA33193" s="136"/>
    </row>
    <row r="33194" spans="79:79" ht="24" thickBot="1">
      <c r="CA33194" s="136"/>
    </row>
    <row r="33195" spans="79:79" ht="24" thickBot="1">
      <c r="CA33195" s="136"/>
    </row>
    <row r="33196" spans="79:79" ht="24" thickBot="1">
      <c r="CA33196" s="136"/>
    </row>
    <row r="33197" spans="79:79" ht="24" thickBot="1">
      <c r="CA33197" s="136"/>
    </row>
    <row r="33198" spans="79:79" ht="24" thickBot="1">
      <c r="CA33198" s="136"/>
    </row>
    <row r="33199" spans="79:79" ht="24" thickBot="1">
      <c r="CA33199" s="136"/>
    </row>
    <row r="33200" spans="79:79" ht="24" thickBot="1">
      <c r="CA33200" s="136"/>
    </row>
    <row r="33201" spans="79:79" ht="24" thickBot="1">
      <c r="CA33201" s="136"/>
    </row>
    <row r="33202" spans="79:79" ht="24" thickBot="1">
      <c r="CA33202" s="136"/>
    </row>
    <row r="33203" spans="79:79" ht="24" thickBot="1">
      <c r="CA33203" s="136"/>
    </row>
    <row r="33204" spans="79:79" ht="24" thickBot="1">
      <c r="CA33204" s="136"/>
    </row>
    <row r="33205" spans="79:79" ht="24" thickBot="1">
      <c r="CA33205" s="136"/>
    </row>
    <row r="33206" spans="79:79" ht="24" thickBot="1">
      <c r="CA33206" s="136"/>
    </row>
    <row r="33207" spans="79:79" ht="24" thickBot="1">
      <c r="CA33207" s="136"/>
    </row>
    <row r="33208" spans="79:79" ht="24" thickBot="1">
      <c r="CA33208" s="136"/>
    </row>
    <row r="33209" spans="79:79" ht="24" thickBot="1">
      <c r="CA33209" s="136"/>
    </row>
    <row r="33210" spans="79:79" ht="24" thickBot="1">
      <c r="CA33210" s="136"/>
    </row>
    <row r="33211" spans="79:79" ht="24" thickBot="1">
      <c r="CA33211" s="136"/>
    </row>
    <row r="33212" spans="79:79" ht="24" thickBot="1">
      <c r="CA33212" s="136"/>
    </row>
    <row r="33213" spans="79:79" ht="24" thickBot="1">
      <c r="CA33213" s="136"/>
    </row>
    <row r="33214" spans="79:79" ht="24" thickBot="1">
      <c r="CA33214" s="136"/>
    </row>
    <row r="33215" spans="79:79" ht="24" thickBot="1">
      <c r="CA33215" s="136"/>
    </row>
    <row r="33216" spans="79:79" ht="24" thickBot="1">
      <c r="CA33216" s="136"/>
    </row>
    <row r="33217" spans="79:79" ht="24" thickBot="1">
      <c r="CA33217" s="136"/>
    </row>
    <row r="33218" spans="79:79" ht="24" thickBot="1">
      <c r="CA33218" s="136"/>
    </row>
    <row r="33219" spans="79:79" ht="24" thickBot="1">
      <c r="CA33219" s="136"/>
    </row>
    <row r="33220" spans="79:79" ht="24" thickBot="1">
      <c r="CA33220" s="136"/>
    </row>
    <row r="33221" spans="79:79" ht="24" thickBot="1">
      <c r="CA33221" s="136"/>
    </row>
    <row r="33222" spans="79:79" ht="24" thickBot="1">
      <c r="CA33222" s="136"/>
    </row>
    <row r="33223" spans="79:79" ht="24" thickBot="1">
      <c r="CA33223" s="136"/>
    </row>
    <row r="33224" spans="79:79" ht="24" thickBot="1">
      <c r="CA33224" s="136"/>
    </row>
    <row r="33225" spans="79:79" ht="24" thickBot="1">
      <c r="CA33225" s="136"/>
    </row>
    <row r="33226" spans="79:79" ht="24" thickBot="1">
      <c r="CA33226" s="136"/>
    </row>
    <row r="33227" spans="79:79" ht="24" thickBot="1">
      <c r="CA33227" s="136"/>
    </row>
    <row r="33228" spans="79:79" ht="24" thickBot="1">
      <c r="CA33228" s="136"/>
    </row>
    <row r="33229" spans="79:79" ht="24" thickBot="1">
      <c r="CA33229" s="136"/>
    </row>
    <row r="33230" spans="79:79" ht="24" thickBot="1">
      <c r="CA33230" s="136"/>
    </row>
    <row r="33231" spans="79:79" ht="24" thickBot="1">
      <c r="CA33231" s="136"/>
    </row>
    <row r="33232" spans="79:79" ht="24" thickBot="1">
      <c r="CA33232" s="136"/>
    </row>
    <row r="33233" spans="79:79" ht="24" thickBot="1">
      <c r="CA33233" s="136"/>
    </row>
    <row r="33234" spans="79:79" ht="24" thickBot="1">
      <c r="CA33234" s="136"/>
    </row>
    <row r="33235" spans="79:79" ht="24" thickBot="1">
      <c r="CA33235" s="136"/>
    </row>
    <row r="33236" spans="79:79" ht="24" thickBot="1">
      <c r="CA33236" s="136"/>
    </row>
    <row r="33237" spans="79:79" ht="24" thickBot="1">
      <c r="CA33237" s="136"/>
    </row>
    <row r="33238" spans="79:79" ht="24" thickBot="1">
      <c r="CA33238" s="136"/>
    </row>
    <row r="33239" spans="79:79" ht="24" thickBot="1">
      <c r="CA33239" s="136"/>
    </row>
    <row r="33240" spans="79:79" ht="24" thickBot="1">
      <c r="CA33240" s="136"/>
    </row>
    <row r="33241" spans="79:79" ht="24" thickBot="1">
      <c r="CA33241" s="136"/>
    </row>
    <row r="33242" spans="79:79" ht="24" thickBot="1">
      <c r="CA33242" s="136"/>
    </row>
    <row r="33243" spans="79:79" ht="24" thickBot="1">
      <c r="CA33243" s="136"/>
    </row>
    <row r="33244" spans="79:79" ht="24" thickBot="1">
      <c r="CA33244" s="136"/>
    </row>
    <row r="33245" spans="79:79" ht="24" thickBot="1">
      <c r="CA33245" s="136"/>
    </row>
    <row r="33246" spans="79:79" ht="24" thickBot="1">
      <c r="CA33246" s="136"/>
    </row>
    <row r="33247" spans="79:79" ht="24" thickBot="1">
      <c r="CA33247" s="136"/>
    </row>
    <row r="33248" spans="79:79" ht="24" thickBot="1">
      <c r="CA33248" s="136"/>
    </row>
    <row r="33249" spans="79:79" ht="24" thickBot="1">
      <c r="CA33249" s="136"/>
    </row>
    <row r="33250" spans="79:79" ht="24" thickBot="1">
      <c r="CA33250" s="136"/>
    </row>
    <row r="33251" spans="79:79" ht="24" thickBot="1">
      <c r="CA33251" s="136"/>
    </row>
    <row r="33252" spans="79:79" ht="24" thickBot="1">
      <c r="CA33252" s="136"/>
    </row>
    <row r="33253" spans="79:79" ht="24" thickBot="1">
      <c r="CA33253" s="136"/>
    </row>
    <row r="33254" spans="79:79" ht="24" thickBot="1">
      <c r="CA33254" s="136"/>
    </row>
    <row r="33255" spans="79:79" ht="24" thickBot="1">
      <c r="CA33255" s="136"/>
    </row>
    <row r="33256" spans="79:79" ht="24" thickBot="1">
      <c r="CA33256" s="136"/>
    </row>
    <row r="33257" spans="79:79" ht="24" thickBot="1">
      <c r="CA33257" s="136"/>
    </row>
    <row r="33258" spans="79:79" ht="24" thickBot="1">
      <c r="CA33258" s="136"/>
    </row>
    <row r="33259" spans="79:79" ht="24" thickBot="1">
      <c r="CA33259" s="136"/>
    </row>
    <row r="33260" spans="79:79" ht="24" thickBot="1">
      <c r="CA33260" s="136"/>
    </row>
    <row r="33261" spans="79:79" ht="24" thickBot="1">
      <c r="CA33261" s="136"/>
    </row>
    <row r="33262" spans="79:79" ht="24" thickBot="1">
      <c r="CA33262" s="136"/>
    </row>
    <row r="33263" spans="79:79" ht="24" thickBot="1">
      <c r="CA33263" s="136"/>
    </row>
    <row r="33264" spans="79:79" ht="24" thickBot="1">
      <c r="CA33264" s="136"/>
    </row>
    <row r="33265" spans="79:79" ht="24" thickBot="1">
      <c r="CA33265" s="136"/>
    </row>
    <row r="33266" spans="79:79" ht="24" thickBot="1">
      <c r="CA33266" s="136"/>
    </row>
    <row r="33267" spans="79:79" ht="24" thickBot="1">
      <c r="CA33267" s="136"/>
    </row>
    <row r="33268" spans="79:79" ht="24" thickBot="1">
      <c r="CA33268" s="136"/>
    </row>
    <row r="33269" spans="79:79" ht="24" thickBot="1">
      <c r="CA33269" s="136"/>
    </row>
    <row r="33270" spans="79:79" ht="24" thickBot="1">
      <c r="CA33270" s="136"/>
    </row>
    <row r="33271" spans="79:79" ht="24" thickBot="1">
      <c r="CA33271" s="136"/>
    </row>
    <row r="33272" spans="79:79" ht="24" thickBot="1">
      <c r="CA33272" s="136"/>
    </row>
    <row r="33273" spans="79:79" ht="24" thickBot="1">
      <c r="CA33273" s="136"/>
    </row>
    <row r="33274" spans="79:79" ht="24" thickBot="1">
      <c r="CA33274" s="136"/>
    </row>
    <row r="33275" spans="79:79" ht="24" thickBot="1">
      <c r="CA33275" s="136"/>
    </row>
    <row r="33276" spans="79:79" ht="24" thickBot="1">
      <c r="CA33276" s="136"/>
    </row>
    <row r="33277" spans="79:79" ht="24" thickBot="1">
      <c r="CA33277" s="136"/>
    </row>
    <row r="33278" spans="79:79" ht="24" thickBot="1">
      <c r="CA33278" s="136"/>
    </row>
    <row r="33279" spans="79:79" ht="24" thickBot="1">
      <c r="CA33279" s="136"/>
    </row>
    <row r="33280" spans="79:79" ht="24" thickBot="1">
      <c r="CA33280" s="136"/>
    </row>
    <row r="33281" spans="79:79" ht="24" thickBot="1">
      <c r="CA33281" s="136"/>
    </row>
    <row r="33282" spans="79:79" ht="24" thickBot="1">
      <c r="CA33282" s="136"/>
    </row>
    <row r="33283" spans="79:79" ht="24" thickBot="1">
      <c r="CA33283" s="136"/>
    </row>
    <row r="33284" spans="79:79" ht="24" thickBot="1">
      <c r="CA33284" s="136"/>
    </row>
    <row r="33285" spans="79:79" ht="24" thickBot="1">
      <c r="CA33285" s="136"/>
    </row>
    <row r="33286" spans="79:79" ht="24" thickBot="1">
      <c r="CA33286" s="136"/>
    </row>
    <row r="33287" spans="79:79" ht="24" thickBot="1">
      <c r="CA33287" s="136"/>
    </row>
    <row r="33288" spans="79:79" ht="24" thickBot="1">
      <c r="CA33288" s="136"/>
    </row>
    <row r="33289" spans="79:79" ht="24" thickBot="1">
      <c r="CA33289" s="136"/>
    </row>
    <row r="33290" spans="79:79" ht="24" thickBot="1">
      <c r="CA33290" s="136"/>
    </row>
    <row r="33291" spans="79:79" ht="24" thickBot="1">
      <c r="CA33291" s="136"/>
    </row>
    <row r="33292" spans="79:79" ht="24" thickBot="1">
      <c r="CA33292" s="136"/>
    </row>
    <row r="33293" spans="79:79" ht="24" thickBot="1">
      <c r="CA33293" s="136"/>
    </row>
    <row r="33294" spans="79:79" ht="24" thickBot="1">
      <c r="CA33294" s="136"/>
    </row>
    <row r="33295" spans="79:79" ht="24" thickBot="1">
      <c r="CA33295" s="136"/>
    </row>
    <row r="33296" spans="79:79" ht="24" thickBot="1">
      <c r="CA33296" s="136"/>
    </row>
    <row r="33297" spans="79:79" ht="24" thickBot="1">
      <c r="CA33297" s="136"/>
    </row>
    <row r="33298" spans="79:79" ht="24" thickBot="1">
      <c r="CA33298" s="136"/>
    </row>
    <row r="33299" spans="79:79" ht="24" thickBot="1">
      <c r="CA33299" s="136"/>
    </row>
    <row r="33300" spans="79:79" ht="24" thickBot="1">
      <c r="CA33300" s="136"/>
    </row>
    <row r="33301" spans="79:79" ht="24" thickBot="1">
      <c r="CA33301" s="136"/>
    </row>
    <row r="33302" spans="79:79" ht="24" thickBot="1">
      <c r="CA33302" s="136"/>
    </row>
    <row r="33303" spans="79:79" ht="24" thickBot="1">
      <c r="CA33303" s="136"/>
    </row>
    <row r="33304" spans="79:79" ht="24" thickBot="1">
      <c r="CA33304" s="136"/>
    </row>
    <row r="33305" spans="79:79" ht="24" thickBot="1">
      <c r="CA33305" s="136"/>
    </row>
    <row r="33306" spans="79:79" ht="24" thickBot="1">
      <c r="CA33306" s="136"/>
    </row>
    <row r="33307" spans="79:79" ht="24" thickBot="1">
      <c r="CA33307" s="136"/>
    </row>
    <row r="33308" spans="79:79" ht="24" thickBot="1">
      <c r="CA33308" s="136"/>
    </row>
    <row r="33309" spans="79:79" ht="24" thickBot="1">
      <c r="CA33309" s="136"/>
    </row>
    <row r="33310" spans="79:79" ht="24" thickBot="1">
      <c r="CA33310" s="136"/>
    </row>
    <row r="33311" spans="79:79" ht="24" thickBot="1">
      <c r="CA33311" s="136"/>
    </row>
    <row r="33312" spans="79:79" ht="24" thickBot="1">
      <c r="CA33312" s="136"/>
    </row>
    <row r="33313" spans="79:79" ht="24" thickBot="1">
      <c r="CA33313" s="136"/>
    </row>
    <row r="33314" spans="79:79" ht="24" thickBot="1">
      <c r="CA33314" s="136"/>
    </row>
    <row r="33315" spans="79:79" ht="24" thickBot="1">
      <c r="CA33315" s="136"/>
    </row>
    <row r="33316" spans="79:79" ht="24" thickBot="1">
      <c r="CA33316" s="136"/>
    </row>
    <row r="33317" spans="79:79" ht="24" thickBot="1">
      <c r="CA33317" s="136"/>
    </row>
    <row r="33318" spans="79:79" ht="24" thickBot="1">
      <c r="CA33318" s="136"/>
    </row>
    <row r="33319" spans="79:79" ht="24" thickBot="1">
      <c r="CA33319" s="136"/>
    </row>
    <row r="33320" spans="79:79" ht="24" thickBot="1">
      <c r="CA33320" s="136"/>
    </row>
    <row r="33321" spans="79:79" ht="24" thickBot="1">
      <c r="CA33321" s="136"/>
    </row>
    <row r="33322" spans="79:79" ht="24" thickBot="1">
      <c r="CA33322" s="136"/>
    </row>
    <row r="33323" spans="79:79" ht="24" thickBot="1">
      <c r="CA33323" s="136"/>
    </row>
    <row r="33324" spans="79:79" ht="24" thickBot="1">
      <c r="CA33324" s="136"/>
    </row>
    <row r="33325" spans="79:79" ht="24" thickBot="1">
      <c r="CA33325" s="136"/>
    </row>
    <row r="33326" spans="79:79" ht="24" thickBot="1">
      <c r="CA33326" s="136"/>
    </row>
    <row r="33327" spans="79:79" ht="24" thickBot="1">
      <c r="CA33327" s="136"/>
    </row>
    <row r="33328" spans="79:79" ht="24" thickBot="1">
      <c r="CA33328" s="136"/>
    </row>
    <row r="33329" spans="79:79" ht="24" thickBot="1">
      <c r="CA33329" s="136"/>
    </row>
    <row r="33330" spans="79:79" ht="24" thickBot="1">
      <c r="CA33330" s="136"/>
    </row>
    <row r="33331" spans="79:79" ht="24" thickBot="1">
      <c r="CA33331" s="136"/>
    </row>
    <row r="33332" spans="79:79" ht="24" thickBot="1">
      <c r="CA33332" s="136"/>
    </row>
    <row r="33333" spans="79:79" ht="24" thickBot="1">
      <c r="CA33333" s="136"/>
    </row>
    <row r="33334" spans="79:79" ht="24" thickBot="1">
      <c r="CA33334" s="136"/>
    </row>
    <row r="33335" spans="79:79" ht="24" thickBot="1">
      <c r="CA33335" s="136"/>
    </row>
    <row r="33336" spans="79:79" ht="24" thickBot="1">
      <c r="CA33336" s="136"/>
    </row>
    <row r="33337" spans="79:79" ht="24" thickBot="1">
      <c r="CA33337" s="136"/>
    </row>
    <row r="33338" spans="79:79" ht="24" thickBot="1">
      <c r="CA33338" s="136"/>
    </row>
    <row r="33339" spans="79:79" ht="24" thickBot="1">
      <c r="CA33339" s="136"/>
    </row>
    <row r="33340" spans="79:79" ht="24" thickBot="1">
      <c r="CA33340" s="136"/>
    </row>
    <row r="33341" spans="79:79" ht="24" thickBot="1">
      <c r="CA33341" s="136"/>
    </row>
    <row r="33342" spans="79:79" ht="24" thickBot="1">
      <c r="CA33342" s="136"/>
    </row>
    <row r="33343" spans="79:79" ht="24" thickBot="1">
      <c r="CA33343" s="136"/>
    </row>
    <row r="33344" spans="79:79" ht="24" thickBot="1">
      <c r="CA33344" s="136"/>
    </row>
    <row r="33345" spans="79:79" ht="24" thickBot="1">
      <c r="CA33345" s="136"/>
    </row>
    <row r="33346" spans="79:79" ht="24" thickBot="1">
      <c r="CA33346" s="136"/>
    </row>
    <row r="33347" spans="79:79" ht="24" thickBot="1">
      <c r="CA33347" s="136"/>
    </row>
    <row r="33348" spans="79:79" ht="24" thickBot="1">
      <c r="CA33348" s="136"/>
    </row>
    <row r="33349" spans="79:79" ht="24" thickBot="1">
      <c r="CA33349" s="136"/>
    </row>
    <row r="33350" spans="79:79" ht="24" thickBot="1">
      <c r="CA33350" s="136"/>
    </row>
    <row r="33351" spans="79:79" ht="24" thickBot="1">
      <c r="CA33351" s="136"/>
    </row>
    <row r="33352" spans="79:79" ht="24" thickBot="1">
      <c r="CA33352" s="136"/>
    </row>
    <row r="33353" spans="79:79" ht="24" thickBot="1">
      <c r="CA33353" s="136"/>
    </row>
    <row r="33354" spans="79:79" ht="24" thickBot="1">
      <c r="CA33354" s="136"/>
    </row>
    <row r="33355" spans="79:79" ht="24" thickBot="1">
      <c r="CA33355" s="136"/>
    </row>
    <row r="33356" spans="79:79" ht="24" thickBot="1">
      <c r="CA33356" s="136"/>
    </row>
    <row r="33357" spans="79:79" ht="24" thickBot="1">
      <c r="CA33357" s="136"/>
    </row>
    <row r="33358" spans="79:79" ht="24" thickBot="1">
      <c r="CA33358" s="136"/>
    </row>
    <row r="33359" spans="79:79" ht="24" thickBot="1">
      <c r="CA33359" s="136"/>
    </row>
    <row r="33360" spans="79:79" ht="24" thickBot="1">
      <c r="CA33360" s="136"/>
    </row>
    <row r="33361" spans="79:79" ht="24" thickBot="1">
      <c r="CA33361" s="136"/>
    </row>
    <row r="33362" spans="79:79" ht="24" thickBot="1">
      <c r="CA33362" s="136"/>
    </row>
    <row r="33363" spans="79:79" ht="24" thickBot="1">
      <c r="CA33363" s="136"/>
    </row>
    <row r="33364" spans="79:79" ht="24" thickBot="1">
      <c r="CA33364" s="136"/>
    </row>
    <row r="33365" spans="79:79" ht="24" thickBot="1">
      <c r="CA33365" s="136"/>
    </row>
    <row r="33366" spans="79:79" ht="24" thickBot="1">
      <c r="CA33366" s="136"/>
    </row>
    <row r="33367" spans="79:79" ht="24" thickBot="1">
      <c r="CA33367" s="136"/>
    </row>
    <row r="33368" spans="79:79" ht="24" thickBot="1">
      <c r="CA33368" s="136"/>
    </row>
    <row r="33369" spans="79:79" ht="24" thickBot="1">
      <c r="CA33369" s="136"/>
    </row>
    <row r="33370" spans="79:79" ht="24" thickBot="1">
      <c r="CA33370" s="136"/>
    </row>
    <row r="33371" spans="79:79" ht="24" thickBot="1">
      <c r="CA33371" s="136"/>
    </row>
    <row r="33372" spans="79:79" ht="24" thickBot="1">
      <c r="CA33372" s="136"/>
    </row>
    <row r="33373" spans="79:79" ht="24" thickBot="1">
      <c r="CA33373" s="136"/>
    </row>
    <row r="33374" spans="79:79" ht="24" thickBot="1">
      <c r="CA33374" s="136"/>
    </row>
    <row r="33375" spans="79:79" ht="24" thickBot="1">
      <c r="CA33375" s="136"/>
    </row>
    <row r="33376" spans="79:79" ht="24" thickBot="1">
      <c r="CA33376" s="136"/>
    </row>
    <row r="33377" spans="79:79" ht="24" thickBot="1">
      <c r="CA33377" s="136"/>
    </row>
    <row r="33378" spans="79:79" ht="24" thickBot="1">
      <c r="CA33378" s="136"/>
    </row>
    <row r="33379" spans="79:79" ht="24" thickBot="1">
      <c r="CA33379" s="136"/>
    </row>
    <row r="33380" spans="79:79" ht="24" thickBot="1">
      <c r="CA33380" s="136"/>
    </row>
    <row r="33381" spans="79:79" ht="24" thickBot="1">
      <c r="CA33381" s="136"/>
    </row>
    <row r="33382" spans="79:79" ht="24" thickBot="1">
      <c r="CA33382" s="136"/>
    </row>
    <row r="33383" spans="79:79" ht="24" thickBot="1">
      <c r="CA33383" s="136"/>
    </row>
    <row r="33384" spans="79:79" ht="24" thickBot="1">
      <c r="CA33384" s="136"/>
    </row>
    <row r="33385" spans="79:79" ht="24" thickBot="1">
      <c r="CA33385" s="136"/>
    </row>
    <row r="33386" spans="79:79" ht="24" thickBot="1">
      <c r="CA33386" s="136"/>
    </row>
    <row r="33387" spans="79:79" ht="24" thickBot="1">
      <c r="CA33387" s="136"/>
    </row>
    <row r="33388" spans="79:79" ht="24" thickBot="1">
      <c r="CA33388" s="136"/>
    </row>
    <row r="33389" spans="79:79" ht="24" thickBot="1">
      <c r="CA33389" s="136"/>
    </row>
    <row r="33390" spans="79:79" ht="24" thickBot="1">
      <c r="CA33390" s="136"/>
    </row>
    <row r="33391" spans="79:79" ht="24" thickBot="1">
      <c r="CA33391" s="136"/>
    </row>
    <row r="33392" spans="79:79" ht="24" thickBot="1">
      <c r="CA33392" s="136"/>
    </row>
    <row r="33393" spans="79:79" ht="24" thickBot="1">
      <c r="CA33393" s="136"/>
    </row>
    <row r="33394" spans="79:79" ht="24" thickBot="1">
      <c r="CA33394" s="136"/>
    </row>
    <row r="33395" spans="79:79" ht="24" thickBot="1">
      <c r="CA33395" s="136"/>
    </row>
    <row r="33396" spans="79:79" ht="24" thickBot="1">
      <c r="CA33396" s="136"/>
    </row>
    <row r="33397" spans="79:79" ht="24" thickBot="1">
      <c r="CA33397" s="136"/>
    </row>
    <row r="33398" spans="79:79" ht="24" thickBot="1">
      <c r="CA33398" s="136"/>
    </row>
    <row r="33399" spans="79:79" ht="24" thickBot="1">
      <c r="CA33399" s="136"/>
    </row>
    <row r="33400" spans="79:79" ht="24" thickBot="1">
      <c r="CA33400" s="136"/>
    </row>
    <row r="33401" spans="79:79" ht="24" thickBot="1">
      <c r="CA33401" s="136"/>
    </row>
    <row r="33402" spans="79:79" ht="24" thickBot="1">
      <c r="CA33402" s="136"/>
    </row>
    <row r="33403" spans="79:79" ht="24" thickBot="1">
      <c r="CA33403" s="136"/>
    </row>
    <row r="33404" spans="79:79" ht="24" thickBot="1">
      <c r="CA33404" s="136"/>
    </row>
    <row r="33405" spans="79:79" ht="24" thickBot="1">
      <c r="CA33405" s="136"/>
    </row>
    <row r="33406" spans="79:79" ht="24" thickBot="1">
      <c r="CA33406" s="136"/>
    </row>
    <row r="33407" spans="79:79" ht="24" thickBot="1">
      <c r="CA33407" s="136"/>
    </row>
    <row r="33408" spans="79:79" ht="24" thickBot="1">
      <c r="CA33408" s="136"/>
    </row>
    <row r="33409" spans="79:79" ht="24" thickBot="1">
      <c r="CA33409" s="136"/>
    </row>
    <row r="33410" spans="79:79" ht="24" thickBot="1">
      <c r="CA33410" s="136"/>
    </row>
    <row r="33411" spans="79:79" ht="24" thickBot="1">
      <c r="CA33411" s="136"/>
    </row>
    <row r="33412" spans="79:79" ht="24" thickBot="1">
      <c r="CA33412" s="136"/>
    </row>
    <row r="33413" spans="79:79" ht="24" thickBot="1">
      <c r="CA33413" s="136"/>
    </row>
    <row r="33414" spans="79:79" ht="24" thickBot="1">
      <c r="CA33414" s="136"/>
    </row>
    <row r="33415" spans="79:79" ht="24" thickBot="1">
      <c r="CA33415" s="136"/>
    </row>
    <row r="33416" spans="79:79" ht="24" thickBot="1">
      <c r="CA33416" s="136"/>
    </row>
    <row r="33417" spans="79:79" ht="24" thickBot="1">
      <c r="CA33417" s="136"/>
    </row>
    <row r="33418" spans="79:79" ht="24" thickBot="1">
      <c r="CA33418" s="136"/>
    </row>
    <row r="33419" spans="79:79" ht="24" thickBot="1">
      <c r="CA33419" s="136"/>
    </row>
    <row r="33420" spans="79:79" ht="24" thickBot="1">
      <c r="CA33420" s="136"/>
    </row>
    <row r="33421" spans="79:79" ht="24" thickBot="1">
      <c r="CA33421" s="136"/>
    </row>
    <row r="33422" spans="79:79" ht="24" thickBot="1">
      <c r="CA33422" s="136"/>
    </row>
    <row r="33423" spans="79:79" ht="24" thickBot="1">
      <c r="CA33423" s="136"/>
    </row>
    <row r="33424" spans="79:79" ht="24" thickBot="1">
      <c r="CA33424" s="136"/>
    </row>
    <row r="33425" spans="79:79" ht="24" thickBot="1">
      <c r="CA33425" s="136"/>
    </row>
    <row r="33426" spans="79:79" ht="24" thickBot="1">
      <c r="CA33426" s="136"/>
    </row>
    <row r="33427" spans="79:79" ht="24" thickBot="1">
      <c r="CA33427" s="136"/>
    </row>
    <row r="33428" spans="79:79" ht="24" thickBot="1">
      <c r="CA33428" s="136"/>
    </row>
    <row r="33429" spans="79:79" ht="24" thickBot="1">
      <c r="CA33429" s="136"/>
    </row>
    <row r="33430" spans="79:79" ht="24" thickBot="1">
      <c r="CA33430" s="136"/>
    </row>
    <row r="33431" spans="79:79" ht="24" thickBot="1">
      <c r="CA33431" s="136"/>
    </row>
    <row r="33432" spans="79:79" ht="24" thickBot="1">
      <c r="CA33432" s="136"/>
    </row>
    <row r="33433" spans="79:79" ht="24" thickBot="1">
      <c r="CA33433" s="136"/>
    </row>
    <row r="33434" spans="79:79" ht="24" thickBot="1">
      <c r="CA33434" s="136"/>
    </row>
    <row r="33435" spans="79:79" ht="24" thickBot="1">
      <c r="CA33435" s="136"/>
    </row>
    <row r="33436" spans="79:79" ht="24" thickBot="1">
      <c r="CA33436" s="136"/>
    </row>
    <row r="33437" spans="79:79" ht="24" thickBot="1">
      <c r="CA33437" s="136"/>
    </row>
    <row r="33438" spans="79:79" ht="24" thickBot="1">
      <c r="CA33438" s="136"/>
    </row>
    <row r="33439" spans="79:79" ht="24" thickBot="1">
      <c r="CA33439" s="136"/>
    </row>
    <row r="33440" spans="79:79" ht="24" thickBot="1">
      <c r="CA33440" s="136"/>
    </row>
    <row r="33441" spans="79:79" ht="24" thickBot="1">
      <c r="CA33441" s="136"/>
    </row>
    <row r="33442" spans="79:79" ht="24" thickBot="1">
      <c r="CA33442" s="136"/>
    </row>
    <row r="33443" spans="79:79" ht="24" thickBot="1">
      <c r="CA33443" s="136"/>
    </row>
    <row r="33444" spans="79:79" ht="24" thickBot="1">
      <c r="CA33444" s="136"/>
    </row>
    <row r="33445" spans="79:79" ht="24" thickBot="1">
      <c r="CA33445" s="136"/>
    </row>
    <row r="33446" spans="79:79" ht="24" thickBot="1">
      <c r="CA33446" s="136"/>
    </row>
    <row r="33447" spans="79:79" ht="24" thickBot="1">
      <c r="CA33447" s="136"/>
    </row>
    <row r="33448" spans="79:79" ht="24" thickBot="1">
      <c r="CA33448" s="136"/>
    </row>
    <row r="33449" spans="79:79" ht="24" thickBot="1">
      <c r="CA33449" s="136"/>
    </row>
    <row r="33450" spans="79:79" ht="24" thickBot="1">
      <c r="CA33450" s="136"/>
    </row>
    <row r="33451" spans="79:79" ht="24" thickBot="1">
      <c r="CA33451" s="136"/>
    </row>
    <row r="33452" spans="79:79" ht="24" thickBot="1">
      <c r="CA33452" s="136"/>
    </row>
    <row r="33453" spans="79:79" ht="24" thickBot="1">
      <c r="CA33453" s="136"/>
    </row>
    <row r="33454" spans="79:79" ht="24" thickBot="1">
      <c r="CA33454" s="136"/>
    </row>
    <row r="33455" spans="79:79" ht="24" thickBot="1">
      <c r="CA33455" s="136"/>
    </row>
    <row r="33456" spans="79:79" ht="24" thickBot="1">
      <c r="CA33456" s="136"/>
    </row>
    <row r="33457" spans="79:79" ht="24" thickBot="1">
      <c r="CA33457" s="136"/>
    </row>
    <row r="33458" spans="79:79" ht="24" thickBot="1">
      <c r="CA33458" s="136"/>
    </row>
    <row r="33459" spans="79:79" ht="24" thickBot="1">
      <c r="CA33459" s="136"/>
    </row>
    <row r="33460" spans="79:79" ht="24" thickBot="1">
      <c r="CA33460" s="136"/>
    </row>
    <row r="33461" spans="79:79" ht="24" thickBot="1">
      <c r="CA33461" s="136"/>
    </row>
    <row r="33462" spans="79:79" ht="24" thickBot="1">
      <c r="CA33462" s="136"/>
    </row>
    <row r="33463" spans="79:79" ht="24" thickBot="1">
      <c r="CA33463" s="136"/>
    </row>
    <row r="33464" spans="79:79" ht="24" thickBot="1">
      <c r="CA33464" s="136"/>
    </row>
    <row r="33465" spans="79:79" ht="24" thickBot="1">
      <c r="CA33465" s="136"/>
    </row>
    <row r="33466" spans="79:79" ht="24" thickBot="1">
      <c r="CA33466" s="136"/>
    </row>
    <row r="33467" spans="79:79" ht="24" thickBot="1">
      <c r="CA33467" s="136"/>
    </row>
    <row r="33468" spans="79:79" ht="24" thickBot="1">
      <c r="CA33468" s="136"/>
    </row>
    <row r="33469" spans="79:79" ht="24" thickBot="1">
      <c r="CA33469" s="136"/>
    </row>
    <row r="33470" spans="79:79" ht="24" thickBot="1">
      <c r="CA33470" s="136"/>
    </row>
    <row r="33471" spans="79:79" ht="24" thickBot="1">
      <c r="CA33471" s="136"/>
    </row>
    <row r="33472" spans="79:79" ht="24" thickBot="1">
      <c r="CA33472" s="136"/>
    </row>
    <row r="33473" spans="79:79" ht="24" thickBot="1">
      <c r="CA33473" s="136"/>
    </row>
    <row r="33474" spans="79:79" ht="24" thickBot="1">
      <c r="CA33474" s="136"/>
    </row>
    <row r="33475" spans="79:79" ht="24" thickBot="1">
      <c r="CA33475" s="136"/>
    </row>
    <row r="33476" spans="79:79" ht="24" thickBot="1">
      <c r="CA33476" s="136"/>
    </row>
    <row r="33477" spans="79:79" ht="24" thickBot="1">
      <c r="CA33477" s="136"/>
    </row>
    <row r="33478" spans="79:79" ht="24" thickBot="1">
      <c r="CA33478" s="136"/>
    </row>
    <row r="33479" spans="79:79" ht="24" thickBot="1">
      <c r="CA33479" s="136"/>
    </row>
    <row r="33480" spans="79:79" ht="24" thickBot="1">
      <c r="CA33480" s="136"/>
    </row>
    <row r="33481" spans="79:79" ht="24" thickBot="1">
      <c r="CA33481" s="136"/>
    </row>
    <row r="33482" spans="79:79" ht="24" thickBot="1">
      <c r="CA33482" s="136"/>
    </row>
    <row r="33483" spans="79:79" ht="24" thickBot="1">
      <c r="CA33483" s="136"/>
    </row>
    <row r="33484" spans="79:79" ht="24" thickBot="1">
      <c r="CA33484" s="136"/>
    </row>
    <row r="33485" spans="79:79" ht="24" thickBot="1">
      <c r="CA33485" s="136"/>
    </row>
    <row r="33486" spans="79:79" ht="24" thickBot="1">
      <c r="CA33486" s="136"/>
    </row>
    <row r="33487" spans="79:79" ht="24" thickBot="1">
      <c r="CA33487" s="136"/>
    </row>
    <row r="33488" spans="79:79" ht="24" thickBot="1">
      <c r="CA33488" s="136"/>
    </row>
    <row r="33489" spans="79:79" ht="24" thickBot="1">
      <c r="CA33489" s="136"/>
    </row>
    <row r="33490" spans="79:79" ht="24" thickBot="1">
      <c r="CA33490" s="136"/>
    </row>
    <row r="33491" spans="79:79" ht="24" thickBot="1">
      <c r="CA33491" s="136"/>
    </row>
    <row r="33492" spans="79:79" ht="24" thickBot="1">
      <c r="CA33492" s="136"/>
    </row>
    <row r="33493" spans="79:79" ht="24" thickBot="1">
      <c r="CA33493" s="136"/>
    </row>
    <row r="33494" spans="79:79" ht="24" thickBot="1">
      <c r="CA33494" s="136"/>
    </row>
    <row r="33495" spans="79:79" ht="24" thickBot="1">
      <c r="CA33495" s="136"/>
    </row>
    <row r="33496" spans="79:79" ht="24" thickBot="1">
      <c r="CA33496" s="136"/>
    </row>
    <row r="33497" spans="79:79" ht="24" thickBot="1">
      <c r="CA33497" s="136"/>
    </row>
    <row r="33498" spans="79:79" ht="24" thickBot="1">
      <c r="CA33498" s="136"/>
    </row>
    <row r="33499" spans="79:79" ht="24" thickBot="1">
      <c r="CA33499" s="136"/>
    </row>
    <row r="33500" spans="79:79" ht="24" thickBot="1">
      <c r="CA33500" s="136"/>
    </row>
    <row r="33501" spans="79:79" ht="24" thickBot="1">
      <c r="CA33501" s="136"/>
    </row>
    <row r="33502" spans="79:79" ht="24" thickBot="1">
      <c r="CA33502" s="136"/>
    </row>
    <row r="33503" spans="79:79" ht="24" thickBot="1">
      <c r="CA33503" s="136"/>
    </row>
    <row r="33504" spans="79:79" ht="24" thickBot="1">
      <c r="CA33504" s="136"/>
    </row>
    <row r="33505" spans="79:79" ht="24" thickBot="1">
      <c r="CA33505" s="136"/>
    </row>
    <row r="33506" spans="79:79" ht="24" thickBot="1">
      <c r="CA33506" s="136"/>
    </row>
    <row r="33507" spans="79:79" ht="24" thickBot="1">
      <c r="CA33507" s="136"/>
    </row>
    <row r="33508" spans="79:79" ht="24" thickBot="1">
      <c r="CA33508" s="136"/>
    </row>
    <row r="33509" spans="79:79" ht="24" thickBot="1">
      <c r="CA33509" s="136"/>
    </row>
    <row r="33510" spans="79:79" ht="24" thickBot="1">
      <c r="CA33510" s="136"/>
    </row>
    <row r="33511" spans="79:79" ht="24" thickBot="1">
      <c r="CA33511" s="136"/>
    </row>
    <row r="33512" spans="79:79" ht="24" thickBot="1">
      <c r="CA33512" s="136"/>
    </row>
    <row r="33513" spans="79:79" ht="24" thickBot="1">
      <c r="CA33513" s="136"/>
    </row>
    <row r="33514" spans="79:79" ht="24" thickBot="1">
      <c r="CA33514" s="136"/>
    </row>
    <row r="33515" spans="79:79" ht="24" thickBot="1">
      <c r="CA33515" s="136"/>
    </row>
    <row r="33516" spans="79:79" ht="24" thickBot="1">
      <c r="CA33516" s="136"/>
    </row>
    <row r="33517" spans="79:79" ht="24" thickBot="1">
      <c r="CA33517" s="136"/>
    </row>
    <row r="33518" spans="79:79" ht="24" thickBot="1">
      <c r="CA33518" s="136"/>
    </row>
    <row r="33519" spans="79:79" ht="24" thickBot="1">
      <c r="CA33519" s="136"/>
    </row>
    <row r="33520" spans="79:79" ht="24" thickBot="1">
      <c r="CA33520" s="136"/>
    </row>
    <row r="33521" spans="79:79" ht="24" thickBot="1">
      <c r="CA33521" s="136"/>
    </row>
    <row r="33522" spans="79:79" ht="24" thickBot="1">
      <c r="CA33522" s="136"/>
    </row>
    <row r="33523" spans="79:79" ht="24" thickBot="1">
      <c r="CA33523" s="136"/>
    </row>
    <row r="33524" spans="79:79" ht="24" thickBot="1">
      <c r="CA33524" s="136"/>
    </row>
    <row r="33525" spans="79:79" ht="24" thickBot="1">
      <c r="CA33525" s="136"/>
    </row>
    <row r="33526" spans="79:79" ht="24" thickBot="1">
      <c r="CA33526" s="136"/>
    </row>
    <row r="33527" spans="79:79" ht="24" thickBot="1">
      <c r="CA33527" s="136"/>
    </row>
    <row r="33528" spans="79:79" ht="24" thickBot="1">
      <c r="CA33528" s="136"/>
    </row>
    <row r="33529" spans="79:79" ht="24" thickBot="1">
      <c r="CA33529" s="136"/>
    </row>
    <row r="33530" spans="79:79" ht="24" thickBot="1">
      <c r="CA33530" s="136"/>
    </row>
    <row r="33531" spans="79:79" ht="24" thickBot="1">
      <c r="CA33531" s="136"/>
    </row>
    <row r="33532" spans="79:79" ht="24" thickBot="1">
      <c r="CA33532" s="136"/>
    </row>
    <row r="33533" spans="79:79" ht="24" thickBot="1">
      <c r="CA33533" s="136"/>
    </row>
    <row r="33534" spans="79:79" ht="24" thickBot="1">
      <c r="CA33534" s="136"/>
    </row>
    <row r="33535" spans="79:79" ht="24" thickBot="1">
      <c r="CA33535" s="136"/>
    </row>
    <row r="33536" spans="79:79" ht="24" thickBot="1">
      <c r="CA33536" s="136"/>
    </row>
    <row r="33537" spans="79:79" ht="24" thickBot="1">
      <c r="CA33537" s="136"/>
    </row>
    <row r="33538" spans="79:79" ht="24" thickBot="1">
      <c r="CA33538" s="136"/>
    </row>
    <row r="33539" spans="79:79" ht="24" thickBot="1">
      <c r="CA33539" s="136"/>
    </row>
    <row r="33540" spans="79:79" ht="24" thickBot="1">
      <c r="CA33540" s="136"/>
    </row>
    <row r="33541" spans="79:79" ht="24" thickBot="1">
      <c r="CA33541" s="136"/>
    </row>
    <row r="33542" spans="79:79" ht="24" thickBot="1">
      <c r="CA33542" s="136"/>
    </row>
    <row r="33543" spans="79:79" ht="24" thickBot="1">
      <c r="CA33543" s="136"/>
    </row>
    <row r="33544" spans="79:79" ht="24" thickBot="1">
      <c r="CA33544" s="136"/>
    </row>
    <row r="33545" spans="79:79" ht="24" thickBot="1">
      <c r="CA33545" s="136"/>
    </row>
    <row r="33546" spans="79:79" ht="24" thickBot="1">
      <c r="CA33546" s="136"/>
    </row>
    <row r="33547" spans="79:79" ht="24" thickBot="1">
      <c r="CA33547" s="136"/>
    </row>
    <row r="33548" spans="79:79" ht="24" thickBot="1">
      <c r="CA33548" s="136"/>
    </row>
    <row r="33549" spans="79:79" ht="24" thickBot="1">
      <c r="CA33549" s="136"/>
    </row>
    <row r="33550" spans="79:79" ht="24" thickBot="1">
      <c r="CA33550" s="136"/>
    </row>
    <row r="33551" spans="79:79" ht="24" thickBot="1">
      <c r="CA33551" s="136"/>
    </row>
    <row r="33552" spans="79:79" ht="24" thickBot="1">
      <c r="CA33552" s="136"/>
    </row>
    <row r="33553" spans="79:79" ht="24" thickBot="1">
      <c r="CA33553" s="136"/>
    </row>
    <row r="33554" spans="79:79" ht="24" thickBot="1">
      <c r="CA33554" s="136"/>
    </row>
    <row r="33555" spans="79:79" ht="24" thickBot="1">
      <c r="CA33555" s="136"/>
    </row>
    <row r="33556" spans="79:79" ht="24" thickBot="1">
      <c r="CA33556" s="136"/>
    </row>
    <row r="33557" spans="79:79" ht="24" thickBot="1">
      <c r="CA33557" s="136"/>
    </row>
    <row r="33558" spans="79:79" ht="24" thickBot="1">
      <c r="CA33558" s="136"/>
    </row>
    <row r="33559" spans="79:79" ht="24" thickBot="1">
      <c r="CA33559" s="136"/>
    </row>
    <row r="33560" spans="79:79" ht="24" thickBot="1">
      <c r="CA33560" s="136"/>
    </row>
    <row r="33561" spans="79:79" ht="24" thickBot="1">
      <c r="CA33561" s="136"/>
    </row>
    <row r="33562" spans="79:79" ht="24" thickBot="1">
      <c r="CA33562" s="136"/>
    </row>
    <row r="33563" spans="79:79" ht="24" thickBot="1">
      <c r="CA33563" s="136"/>
    </row>
    <row r="33564" spans="79:79" ht="24" thickBot="1">
      <c r="CA33564" s="136"/>
    </row>
    <row r="33565" spans="79:79" ht="24" thickBot="1">
      <c r="CA33565" s="136"/>
    </row>
    <row r="33566" spans="79:79" ht="24" thickBot="1">
      <c r="CA33566" s="136"/>
    </row>
    <row r="33567" spans="79:79" ht="24" thickBot="1">
      <c r="CA33567" s="136"/>
    </row>
    <row r="33568" spans="79:79" ht="24" thickBot="1">
      <c r="CA33568" s="136"/>
    </row>
    <row r="33569" spans="79:79" ht="24" thickBot="1">
      <c r="CA33569" s="136"/>
    </row>
    <row r="33570" spans="79:79" ht="24" thickBot="1">
      <c r="CA33570" s="136"/>
    </row>
    <row r="33571" spans="79:79" ht="24" thickBot="1">
      <c r="CA33571" s="136"/>
    </row>
    <row r="33572" spans="79:79" ht="24" thickBot="1">
      <c r="CA33572" s="136"/>
    </row>
    <row r="33573" spans="79:79" ht="24" thickBot="1">
      <c r="CA33573" s="136"/>
    </row>
    <row r="33574" spans="79:79" ht="24" thickBot="1">
      <c r="CA33574" s="136"/>
    </row>
    <row r="33575" spans="79:79" ht="24" thickBot="1">
      <c r="CA33575" s="136"/>
    </row>
    <row r="33576" spans="79:79" ht="24" thickBot="1">
      <c r="CA33576" s="136"/>
    </row>
    <row r="33577" spans="79:79" ht="24" thickBot="1">
      <c r="CA33577" s="136"/>
    </row>
    <row r="33578" spans="79:79" ht="24" thickBot="1">
      <c r="CA33578" s="136"/>
    </row>
    <row r="33579" spans="79:79" ht="24" thickBot="1">
      <c r="CA33579" s="136"/>
    </row>
    <row r="33580" spans="79:79" ht="24" thickBot="1">
      <c r="CA33580" s="136"/>
    </row>
    <row r="33581" spans="79:79" ht="24" thickBot="1">
      <c r="CA33581" s="136"/>
    </row>
    <row r="33582" spans="79:79" ht="24" thickBot="1">
      <c r="CA33582" s="136"/>
    </row>
    <row r="33583" spans="79:79" ht="24" thickBot="1">
      <c r="CA33583" s="136"/>
    </row>
    <row r="33584" spans="79:79" ht="24" thickBot="1">
      <c r="CA33584" s="136"/>
    </row>
    <row r="33585" spans="79:79" ht="24" thickBot="1">
      <c r="CA33585" s="136"/>
    </row>
    <row r="33586" spans="79:79" ht="24" thickBot="1">
      <c r="CA33586" s="136"/>
    </row>
    <row r="33587" spans="79:79" ht="24" thickBot="1">
      <c r="CA33587" s="136"/>
    </row>
    <row r="33588" spans="79:79" ht="24" thickBot="1">
      <c r="CA33588" s="136"/>
    </row>
    <row r="33589" spans="79:79" ht="24" thickBot="1">
      <c r="CA33589" s="136"/>
    </row>
    <row r="33590" spans="79:79" ht="24" thickBot="1">
      <c r="CA33590" s="136"/>
    </row>
    <row r="33591" spans="79:79" ht="24" thickBot="1">
      <c r="CA33591" s="136"/>
    </row>
    <row r="33592" spans="79:79" ht="24" thickBot="1">
      <c r="CA33592" s="136"/>
    </row>
    <row r="33593" spans="79:79" ht="24" thickBot="1">
      <c r="CA33593" s="136"/>
    </row>
    <row r="33594" spans="79:79" ht="24" thickBot="1">
      <c r="CA33594" s="136"/>
    </row>
    <row r="33595" spans="79:79" ht="24" thickBot="1">
      <c r="CA33595" s="136"/>
    </row>
    <row r="33596" spans="79:79" ht="24" thickBot="1">
      <c r="CA33596" s="136"/>
    </row>
    <row r="33597" spans="79:79" ht="24" thickBot="1">
      <c r="CA33597" s="136"/>
    </row>
    <row r="33598" spans="79:79" ht="24" thickBot="1">
      <c r="CA33598" s="136"/>
    </row>
    <row r="33599" spans="79:79" ht="24" thickBot="1">
      <c r="CA33599" s="136"/>
    </row>
    <row r="33600" spans="79:79" ht="24" thickBot="1">
      <c r="CA33600" s="136"/>
    </row>
    <row r="33601" spans="79:79" ht="24" thickBot="1">
      <c r="CA33601" s="136"/>
    </row>
    <row r="33602" spans="79:79" ht="24" thickBot="1">
      <c r="CA33602" s="136"/>
    </row>
    <row r="33603" spans="79:79" ht="24" thickBot="1">
      <c r="CA33603" s="136"/>
    </row>
    <row r="33604" spans="79:79" ht="24" thickBot="1">
      <c r="CA33604" s="136"/>
    </row>
    <row r="33605" spans="79:79" ht="24" thickBot="1">
      <c r="CA33605" s="136"/>
    </row>
    <row r="33606" spans="79:79" ht="24" thickBot="1">
      <c r="CA33606" s="136"/>
    </row>
    <row r="33607" spans="79:79" ht="24" thickBot="1">
      <c r="CA33607" s="136"/>
    </row>
    <row r="33608" spans="79:79" ht="24" thickBot="1">
      <c r="CA33608" s="136"/>
    </row>
    <row r="33609" spans="79:79" ht="24" thickBot="1">
      <c r="CA33609" s="136"/>
    </row>
    <row r="33610" spans="79:79" ht="24" thickBot="1">
      <c r="CA33610" s="136"/>
    </row>
    <row r="33611" spans="79:79" ht="24" thickBot="1">
      <c r="CA33611" s="136"/>
    </row>
    <row r="33612" spans="79:79" ht="24" thickBot="1">
      <c r="CA33612" s="136"/>
    </row>
    <row r="33613" spans="79:79" ht="24" thickBot="1">
      <c r="CA33613" s="136"/>
    </row>
    <row r="33614" spans="79:79" ht="24" thickBot="1">
      <c r="CA33614" s="136"/>
    </row>
    <row r="33615" spans="79:79" ht="24" thickBot="1">
      <c r="CA33615" s="136"/>
    </row>
    <row r="33616" spans="79:79" ht="24" thickBot="1">
      <c r="CA33616" s="136"/>
    </row>
    <row r="33617" spans="79:79" ht="24" thickBot="1">
      <c r="CA33617" s="136"/>
    </row>
    <row r="33618" spans="79:79" ht="24" thickBot="1">
      <c r="CA33618" s="136"/>
    </row>
    <row r="33619" spans="79:79" ht="24" thickBot="1">
      <c r="CA33619" s="136"/>
    </row>
    <row r="33620" spans="79:79" ht="24" thickBot="1">
      <c r="CA33620" s="136"/>
    </row>
    <row r="33621" spans="79:79" ht="24" thickBot="1">
      <c r="CA33621" s="136"/>
    </row>
    <row r="33622" spans="79:79" ht="24" thickBot="1">
      <c r="CA33622" s="136"/>
    </row>
    <row r="33623" spans="79:79" ht="24" thickBot="1">
      <c r="CA33623" s="136"/>
    </row>
    <row r="33624" spans="79:79" ht="24" thickBot="1">
      <c r="CA33624" s="136"/>
    </row>
    <row r="33625" spans="79:79" ht="24" thickBot="1">
      <c r="CA33625" s="136"/>
    </row>
    <row r="33626" spans="79:79" ht="24" thickBot="1">
      <c r="CA33626" s="136"/>
    </row>
    <row r="33627" spans="79:79" ht="24" thickBot="1">
      <c r="CA33627" s="136"/>
    </row>
    <row r="33628" spans="79:79" ht="24" thickBot="1">
      <c r="CA33628" s="136"/>
    </row>
    <row r="33629" spans="79:79" ht="24" thickBot="1">
      <c r="CA33629" s="136"/>
    </row>
    <row r="33630" spans="79:79" ht="24" thickBot="1">
      <c r="CA33630" s="136"/>
    </row>
    <row r="33631" spans="79:79" ht="24" thickBot="1">
      <c r="CA33631" s="136"/>
    </row>
    <row r="33632" spans="79:79" ht="24" thickBot="1">
      <c r="CA33632" s="136"/>
    </row>
    <row r="33633" spans="79:79" ht="24" thickBot="1">
      <c r="CA33633" s="136"/>
    </row>
    <row r="33634" spans="79:79" ht="24" thickBot="1">
      <c r="CA33634" s="136"/>
    </row>
    <row r="33635" spans="79:79" ht="24" thickBot="1">
      <c r="CA33635" s="136"/>
    </row>
    <row r="33636" spans="79:79" ht="24" thickBot="1">
      <c r="CA33636" s="136"/>
    </row>
    <row r="33637" spans="79:79" ht="24" thickBot="1">
      <c r="CA33637" s="136"/>
    </row>
    <row r="33638" spans="79:79" ht="24" thickBot="1">
      <c r="CA33638" s="136"/>
    </row>
    <row r="33639" spans="79:79" ht="24" thickBot="1">
      <c r="CA33639" s="136"/>
    </row>
    <row r="33640" spans="79:79" ht="24" thickBot="1">
      <c r="CA33640" s="136"/>
    </row>
    <row r="33641" spans="79:79" ht="24" thickBot="1">
      <c r="CA33641" s="136"/>
    </row>
    <row r="33642" spans="79:79" ht="24" thickBot="1">
      <c r="CA33642" s="136"/>
    </row>
    <row r="33643" spans="79:79" ht="24" thickBot="1">
      <c r="CA33643" s="136"/>
    </row>
    <row r="33644" spans="79:79" ht="24" thickBot="1">
      <c r="CA33644" s="136"/>
    </row>
    <row r="33645" spans="79:79" ht="24" thickBot="1">
      <c r="CA33645" s="136"/>
    </row>
    <row r="33646" spans="79:79" ht="24" thickBot="1">
      <c r="CA33646" s="136"/>
    </row>
    <row r="33647" spans="79:79" ht="24" thickBot="1">
      <c r="CA33647" s="136"/>
    </row>
    <row r="33648" spans="79:79" ht="24" thickBot="1">
      <c r="CA33648" s="136"/>
    </row>
    <row r="33649" spans="79:79" ht="24" thickBot="1">
      <c r="CA33649" s="136"/>
    </row>
    <row r="33650" spans="79:79" ht="24" thickBot="1">
      <c r="CA33650" s="136"/>
    </row>
    <row r="33651" spans="79:79" ht="24" thickBot="1">
      <c r="CA33651" s="136"/>
    </row>
    <row r="33652" spans="79:79" ht="24" thickBot="1">
      <c r="CA33652" s="136"/>
    </row>
    <row r="33653" spans="79:79" ht="24" thickBot="1">
      <c r="CA33653" s="136"/>
    </row>
    <row r="33654" spans="79:79" ht="24" thickBot="1">
      <c r="CA33654" s="136"/>
    </row>
    <row r="33655" spans="79:79" ht="24" thickBot="1">
      <c r="CA33655" s="136"/>
    </row>
    <row r="33656" spans="79:79" ht="24" thickBot="1">
      <c r="CA33656" s="136"/>
    </row>
    <row r="33657" spans="79:79" ht="24" thickBot="1">
      <c r="CA33657" s="136"/>
    </row>
    <row r="33658" spans="79:79" ht="24" thickBot="1">
      <c r="CA33658" s="136"/>
    </row>
    <row r="33659" spans="79:79" ht="24" thickBot="1">
      <c r="CA33659" s="136"/>
    </row>
    <row r="33660" spans="79:79" ht="24" thickBot="1">
      <c r="CA33660" s="136"/>
    </row>
    <row r="33661" spans="79:79" ht="24" thickBot="1">
      <c r="CA33661" s="136"/>
    </row>
    <row r="33662" spans="79:79" ht="24" thickBot="1">
      <c r="CA33662" s="136"/>
    </row>
    <row r="33663" spans="79:79" ht="24" thickBot="1">
      <c r="CA33663" s="136"/>
    </row>
    <row r="33664" spans="79:79" ht="24" thickBot="1">
      <c r="CA33664" s="136"/>
    </row>
    <row r="33665" spans="79:79" ht="24" thickBot="1">
      <c r="CA33665" s="136"/>
    </row>
    <row r="33666" spans="79:79" ht="24" thickBot="1">
      <c r="CA33666" s="136"/>
    </row>
    <row r="33667" spans="79:79" ht="24" thickBot="1">
      <c r="CA33667" s="136"/>
    </row>
    <row r="33668" spans="79:79" ht="24" thickBot="1">
      <c r="CA33668" s="136"/>
    </row>
    <row r="33669" spans="79:79" ht="24" thickBot="1">
      <c r="CA33669" s="136"/>
    </row>
    <row r="33670" spans="79:79" ht="24" thickBot="1">
      <c r="CA33670" s="136"/>
    </row>
    <row r="33671" spans="79:79" ht="24" thickBot="1">
      <c r="CA33671" s="136"/>
    </row>
    <row r="33672" spans="79:79" ht="24" thickBot="1">
      <c r="CA33672" s="136"/>
    </row>
    <row r="33673" spans="79:79" ht="24" thickBot="1">
      <c r="CA33673" s="136"/>
    </row>
    <row r="33674" spans="79:79" ht="24" thickBot="1">
      <c r="CA33674" s="136"/>
    </row>
    <row r="33675" spans="79:79" ht="24" thickBot="1">
      <c r="CA33675" s="136"/>
    </row>
    <row r="33676" spans="79:79" ht="24" thickBot="1">
      <c r="CA33676" s="136"/>
    </row>
    <row r="33677" spans="79:79" ht="24" thickBot="1">
      <c r="CA33677" s="136"/>
    </row>
    <row r="33678" spans="79:79" ht="24" thickBot="1">
      <c r="CA33678" s="136"/>
    </row>
    <row r="33679" spans="79:79" ht="24" thickBot="1">
      <c r="CA33679" s="136"/>
    </row>
    <row r="33680" spans="79:79" ht="24" thickBot="1">
      <c r="CA33680" s="136"/>
    </row>
    <row r="33681" spans="79:79" ht="24" thickBot="1">
      <c r="CA33681" s="136"/>
    </row>
    <row r="33682" spans="79:79" ht="24" thickBot="1">
      <c r="CA33682" s="136"/>
    </row>
    <row r="33683" spans="79:79" ht="24" thickBot="1">
      <c r="CA33683" s="136"/>
    </row>
    <row r="33684" spans="79:79" ht="24" thickBot="1">
      <c r="CA33684" s="136"/>
    </row>
    <row r="33685" spans="79:79" ht="24" thickBot="1">
      <c r="CA33685" s="136"/>
    </row>
    <row r="33686" spans="79:79" ht="24" thickBot="1">
      <c r="CA33686" s="136"/>
    </row>
    <row r="33687" spans="79:79" ht="24" thickBot="1">
      <c r="CA33687" s="136"/>
    </row>
    <row r="33688" spans="79:79" ht="24" thickBot="1">
      <c r="CA33688" s="136"/>
    </row>
    <row r="33689" spans="79:79" ht="24" thickBot="1">
      <c r="CA33689" s="136"/>
    </row>
    <row r="33690" spans="79:79" ht="24" thickBot="1">
      <c r="CA33690" s="136"/>
    </row>
    <row r="33691" spans="79:79" ht="24" thickBot="1">
      <c r="CA33691" s="136"/>
    </row>
    <row r="33692" spans="79:79" ht="24" thickBot="1">
      <c r="CA33692" s="136"/>
    </row>
    <row r="33693" spans="79:79" ht="24" thickBot="1">
      <c r="CA33693" s="136"/>
    </row>
    <row r="33694" spans="79:79" ht="24" thickBot="1">
      <c r="CA33694" s="136"/>
    </row>
    <row r="33695" spans="79:79" ht="24" thickBot="1">
      <c r="CA33695" s="136"/>
    </row>
    <row r="33696" spans="79:79" ht="24" thickBot="1">
      <c r="CA33696" s="136"/>
    </row>
    <row r="33697" spans="79:79" ht="24" thickBot="1">
      <c r="CA33697" s="136"/>
    </row>
    <row r="33698" spans="79:79" ht="24" thickBot="1">
      <c r="CA33698" s="136"/>
    </row>
    <row r="33699" spans="79:79" ht="24" thickBot="1">
      <c r="CA33699" s="136"/>
    </row>
    <row r="33700" spans="79:79" ht="24" thickBot="1">
      <c r="CA33700" s="136"/>
    </row>
    <row r="33701" spans="79:79" ht="24" thickBot="1">
      <c r="CA33701" s="136"/>
    </row>
    <row r="33702" spans="79:79" ht="24" thickBot="1">
      <c r="CA33702" s="136"/>
    </row>
    <row r="33703" spans="79:79" ht="24" thickBot="1">
      <c r="CA33703" s="136"/>
    </row>
    <row r="33704" spans="79:79" ht="24" thickBot="1">
      <c r="CA33704" s="136"/>
    </row>
    <row r="33705" spans="79:79" ht="24" thickBot="1">
      <c r="CA33705" s="136"/>
    </row>
    <row r="33706" spans="79:79" ht="24" thickBot="1">
      <c r="CA33706" s="136"/>
    </row>
    <row r="33707" spans="79:79" ht="24" thickBot="1">
      <c r="CA33707" s="136"/>
    </row>
    <row r="33708" spans="79:79" ht="24" thickBot="1">
      <c r="CA33708" s="136"/>
    </row>
    <row r="33709" spans="79:79" ht="24" thickBot="1">
      <c r="CA33709" s="136"/>
    </row>
    <row r="33710" spans="79:79" ht="24" thickBot="1">
      <c r="CA33710" s="136"/>
    </row>
    <row r="33711" spans="79:79" ht="24" thickBot="1">
      <c r="CA33711" s="136"/>
    </row>
    <row r="33712" spans="79:79" ht="24" thickBot="1">
      <c r="CA33712" s="136"/>
    </row>
    <row r="33713" spans="79:79" ht="24" thickBot="1">
      <c r="CA33713" s="136"/>
    </row>
    <row r="33714" spans="79:79" ht="24" thickBot="1">
      <c r="CA33714" s="136"/>
    </row>
    <row r="33715" spans="79:79" ht="24" thickBot="1">
      <c r="CA33715" s="136"/>
    </row>
    <row r="33716" spans="79:79" ht="24" thickBot="1">
      <c r="CA33716" s="136"/>
    </row>
    <row r="33717" spans="79:79" ht="24" thickBot="1">
      <c r="CA33717" s="136"/>
    </row>
    <row r="33718" spans="79:79" ht="24" thickBot="1">
      <c r="CA33718" s="136"/>
    </row>
    <row r="33719" spans="79:79" ht="24" thickBot="1">
      <c r="CA33719" s="136"/>
    </row>
    <row r="33720" spans="79:79" ht="24" thickBot="1">
      <c r="CA33720" s="136"/>
    </row>
    <row r="33721" spans="79:79" ht="24" thickBot="1">
      <c r="CA33721" s="136"/>
    </row>
    <row r="33722" spans="79:79" ht="24" thickBot="1">
      <c r="CA33722" s="136"/>
    </row>
    <row r="33723" spans="79:79" ht="24" thickBot="1">
      <c r="CA33723" s="136"/>
    </row>
    <row r="33724" spans="79:79" ht="24" thickBot="1">
      <c r="CA33724" s="136"/>
    </row>
    <row r="33725" spans="79:79" ht="24" thickBot="1">
      <c r="CA33725" s="136"/>
    </row>
    <row r="33726" spans="79:79" ht="24" thickBot="1">
      <c r="CA33726" s="136"/>
    </row>
    <row r="33727" spans="79:79" ht="24" thickBot="1">
      <c r="CA33727" s="136"/>
    </row>
    <row r="33728" spans="79:79" ht="24" thickBot="1">
      <c r="CA33728" s="136"/>
    </row>
    <row r="33729" spans="79:79" ht="24" thickBot="1">
      <c r="CA33729" s="136"/>
    </row>
    <row r="33730" spans="79:79" ht="24" thickBot="1">
      <c r="CA33730" s="136"/>
    </row>
    <row r="33731" spans="79:79" ht="24" thickBot="1">
      <c r="CA33731" s="136"/>
    </row>
    <row r="33732" spans="79:79" ht="24" thickBot="1">
      <c r="CA33732" s="136"/>
    </row>
    <row r="33733" spans="79:79" ht="24" thickBot="1">
      <c r="CA33733" s="136"/>
    </row>
    <row r="33734" spans="79:79" ht="24" thickBot="1">
      <c r="CA33734" s="136"/>
    </row>
    <row r="33735" spans="79:79" ht="24" thickBot="1">
      <c r="CA33735" s="136"/>
    </row>
    <row r="33736" spans="79:79" ht="24" thickBot="1">
      <c r="CA33736" s="136"/>
    </row>
    <row r="33737" spans="79:79" ht="24" thickBot="1">
      <c r="CA33737" s="136"/>
    </row>
    <row r="33738" spans="79:79" ht="24" thickBot="1">
      <c r="CA33738" s="136"/>
    </row>
    <row r="33739" spans="79:79" ht="24" thickBot="1">
      <c r="CA33739" s="136"/>
    </row>
    <row r="33740" spans="79:79" ht="24" thickBot="1">
      <c r="CA33740" s="136"/>
    </row>
    <row r="33741" spans="79:79" ht="24" thickBot="1">
      <c r="CA33741" s="136"/>
    </row>
    <row r="33742" spans="79:79" ht="24" thickBot="1">
      <c r="CA33742" s="136"/>
    </row>
    <row r="33743" spans="79:79" ht="24" thickBot="1">
      <c r="CA33743" s="136"/>
    </row>
    <row r="33744" spans="79:79" ht="24" thickBot="1">
      <c r="CA33744" s="136"/>
    </row>
    <row r="33745" spans="79:79" ht="24" thickBot="1">
      <c r="CA33745" s="136"/>
    </row>
    <row r="33746" spans="79:79" ht="24" thickBot="1">
      <c r="CA33746" s="136"/>
    </row>
    <row r="33747" spans="79:79" ht="24" thickBot="1">
      <c r="CA33747" s="136"/>
    </row>
    <row r="33748" spans="79:79" ht="24" thickBot="1">
      <c r="CA33748" s="136"/>
    </row>
    <row r="33749" spans="79:79" ht="24" thickBot="1">
      <c r="CA33749" s="136"/>
    </row>
    <row r="33750" spans="79:79" ht="24" thickBot="1">
      <c r="CA33750" s="136"/>
    </row>
    <row r="33751" spans="79:79" ht="24" thickBot="1">
      <c r="CA33751" s="136"/>
    </row>
    <row r="33752" spans="79:79" ht="24" thickBot="1">
      <c r="CA33752" s="136"/>
    </row>
    <row r="33753" spans="79:79" ht="24" thickBot="1">
      <c r="CA33753" s="136"/>
    </row>
    <row r="33754" spans="79:79" ht="24" thickBot="1">
      <c r="CA33754" s="136"/>
    </row>
    <row r="33755" spans="79:79" ht="24" thickBot="1">
      <c r="CA33755" s="136"/>
    </row>
    <row r="33756" spans="79:79" ht="24" thickBot="1">
      <c r="CA33756" s="136"/>
    </row>
    <row r="33757" spans="79:79" ht="24" thickBot="1">
      <c r="CA33757" s="136"/>
    </row>
    <row r="33758" spans="79:79" ht="24" thickBot="1">
      <c r="CA33758" s="136"/>
    </row>
    <row r="33759" spans="79:79" ht="24" thickBot="1">
      <c r="CA33759" s="136"/>
    </row>
    <row r="33760" spans="79:79" ht="24" thickBot="1">
      <c r="CA33760" s="136"/>
    </row>
    <row r="33761" spans="79:79" ht="24" thickBot="1">
      <c r="CA33761" s="136"/>
    </row>
    <row r="33762" spans="79:79" ht="24" thickBot="1">
      <c r="CA33762" s="136"/>
    </row>
    <row r="33763" spans="79:79" ht="24" thickBot="1">
      <c r="CA33763" s="136"/>
    </row>
    <row r="33764" spans="79:79" ht="24" thickBot="1">
      <c r="CA33764" s="136"/>
    </row>
    <row r="33765" spans="79:79" ht="24" thickBot="1">
      <c r="CA33765" s="136"/>
    </row>
    <row r="33766" spans="79:79" ht="24" thickBot="1">
      <c r="CA33766" s="136"/>
    </row>
    <row r="33767" spans="79:79" ht="24" thickBot="1">
      <c r="CA33767" s="136"/>
    </row>
    <row r="33768" spans="79:79" ht="24" thickBot="1">
      <c r="CA33768" s="136"/>
    </row>
    <row r="33769" spans="79:79" ht="24" thickBot="1">
      <c r="CA33769" s="136"/>
    </row>
    <row r="33770" spans="79:79" ht="24" thickBot="1">
      <c r="CA33770" s="136"/>
    </row>
    <row r="33771" spans="79:79" ht="24" thickBot="1">
      <c r="CA33771" s="136"/>
    </row>
    <row r="33772" spans="79:79" ht="24" thickBot="1">
      <c r="CA33772" s="136"/>
    </row>
    <row r="33773" spans="79:79" ht="24" thickBot="1">
      <c r="CA33773" s="136"/>
    </row>
    <row r="33774" spans="79:79" ht="24" thickBot="1">
      <c r="CA33774" s="136"/>
    </row>
    <row r="33775" spans="79:79" ht="24" thickBot="1">
      <c r="CA33775" s="136"/>
    </row>
    <row r="33776" spans="79:79" ht="24" thickBot="1">
      <c r="CA33776" s="136"/>
    </row>
    <row r="33777" spans="79:79" ht="24" thickBot="1">
      <c r="CA33777" s="136"/>
    </row>
    <row r="33778" spans="79:79" ht="24" thickBot="1">
      <c r="CA33778" s="136"/>
    </row>
    <row r="33779" spans="79:79" ht="24" thickBot="1">
      <c r="CA33779" s="136"/>
    </row>
    <row r="33780" spans="79:79" ht="24" thickBot="1">
      <c r="CA33780" s="136"/>
    </row>
    <row r="33781" spans="79:79" ht="24" thickBot="1">
      <c r="CA33781" s="136"/>
    </row>
    <row r="33782" spans="79:79" ht="24" thickBot="1">
      <c r="CA33782" s="136"/>
    </row>
    <row r="33783" spans="79:79" ht="24" thickBot="1">
      <c r="CA33783" s="136"/>
    </row>
    <row r="33784" spans="79:79" ht="24" thickBot="1">
      <c r="CA33784" s="136"/>
    </row>
    <row r="33785" spans="79:79" ht="24" thickBot="1">
      <c r="CA33785" s="136"/>
    </row>
    <row r="33786" spans="79:79" ht="24" thickBot="1">
      <c r="CA33786" s="136"/>
    </row>
    <row r="33787" spans="79:79" ht="24" thickBot="1">
      <c r="CA33787" s="136"/>
    </row>
    <row r="33788" spans="79:79" ht="24" thickBot="1">
      <c r="CA33788" s="136"/>
    </row>
    <row r="33789" spans="79:79" ht="24" thickBot="1">
      <c r="CA33789" s="136"/>
    </row>
    <row r="33790" spans="79:79" ht="24" thickBot="1">
      <c r="CA33790" s="136"/>
    </row>
    <row r="33791" spans="79:79" ht="24" thickBot="1">
      <c r="CA33791" s="136"/>
    </row>
    <row r="33792" spans="79:79" ht="24" thickBot="1">
      <c r="CA33792" s="136"/>
    </row>
    <row r="33793" spans="79:79" ht="24" thickBot="1">
      <c r="CA33793" s="136"/>
    </row>
    <row r="33794" spans="79:79" ht="24" thickBot="1">
      <c r="CA33794" s="136"/>
    </row>
    <row r="33795" spans="79:79" ht="24" thickBot="1">
      <c r="CA33795" s="136"/>
    </row>
    <row r="33796" spans="79:79" ht="24" thickBot="1">
      <c r="CA33796" s="136"/>
    </row>
    <row r="33797" spans="79:79" ht="24" thickBot="1">
      <c r="CA33797" s="136"/>
    </row>
    <row r="33798" spans="79:79" ht="24" thickBot="1">
      <c r="CA33798" s="136"/>
    </row>
    <row r="33799" spans="79:79" ht="24" thickBot="1">
      <c r="CA33799" s="136"/>
    </row>
    <row r="33800" spans="79:79" ht="24" thickBot="1">
      <c r="CA33800" s="136"/>
    </row>
    <row r="33801" spans="79:79" ht="24" thickBot="1">
      <c r="CA33801" s="136"/>
    </row>
    <row r="33802" spans="79:79" ht="24" thickBot="1">
      <c r="CA33802" s="136"/>
    </row>
    <row r="33803" spans="79:79" ht="24" thickBot="1">
      <c r="CA33803" s="136"/>
    </row>
    <row r="33804" spans="79:79" ht="24" thickBot="1">
      <c r="CA33804" s="136"/>
    </row>
    <row r="33805" spans="79:79" ht="24" thickBot="1">
      <c r="CA33805" s="136"/>
    </row>
    <row r="33806" spans="79:79" ht="24" thickBot="1">
      <c r="CA33806" s="136"/>
    </row>
    <row r="33807" spans="79:79" ht="24" thickBot="1">
      <c r="CA33807" s="136"/>
    </row>
    <row r="33808" spans="79:79" ht="24" thickBot="1">
      <c r="CA33808" s="136"/>
    </row>
    <row r="33809" spans="79:79" ht="24" thickBot="1">
      <c r="CA33809" s="136"/>
    </row>
    <row r="33810" spans="79:79" ht="24" thickBot="1">
      <c r="CA33810" s="136"/>
    </row>
    <row r="33811" spans="79:79" ht="24" thickBot="1">
      <c r="CA33811" s="136"/>
    </row>
    <row r="33812" spans="79:79" ht="24" thickBot="1">
      <c r="CA33812" s="136"/>
    </row>
    <row r="33813" spans="79:79" ht="24" thickBot="1">
      <c r="CA33813" s="136"/>
    </row>
    <row r="33814" spans="79:79" ht="24" thickBot="1">
      <c r="CA33814" s="136"/>
    </row>
    <row r="33815" spans="79:79" ht="24" thickBot="1">
      <c r="CA33815" s="136"/>
    </row>
    <row r="33816" spans="79:79" ht="24" thickBot="1">
      <c r="CA33816" s="136"/>
    </row>
    <row r="33817" spans="79:79" ht="24" thickBot="1">
      <c r="CA33817" s="136"/>
    </row>
    <row r="33818" spans="79:79" ht="24" thickBot="1">
      <c r="CA33818" s="136"/>
    </row>
    <row r="33819" spans="79:79" ht="24" thickBot="1">
      <c r="CA33819" s="136"/>
    </row>
    <row r="33820" spans="79:79" ht="24" thickBot="1">
      <c r="CA33820" s="136"/>
    </row>
    <row r="33821" spans="79:79" ht="24" thickBot="1">
      <c r="CA33821" s="136"/>
    </row>
    <row r="33822" spans="79:79" ht="24" thickBot="1">
      <c r="CA33822" s="136"/>
    </row>
    <row r="33823" spans="79:79" ht="24" thickBot="1">
      <c r="CA33823" s="136"/>
    </row>
    <row r="33824" spans="79:79" ht="24" thickBot="1">
      <c r="CA33824" s="136"/>
    </row>
    <row r="33825" spans="79:79" ht="24" thickBot="1">
      <c r="CA33825" s="136"/>
    </row>
    <row r="33826" spans="79:79" ht="24" thickBot="1">
      <c r="CA33826" s="136"/>
    </row>
    <row r="33827" spans="79:79" ht="24" thickBot="1">
      <c r="CA33827" s="136"/>
    </row>
    <row r="33828" spans="79:79" ht="24" thickBot="1">
      <c r="CA33828" s="136"/>
    </row>
    <row r="33829" spans="79:79" ht="24" thickBot="1">
      <c r="CA33829" s="136"/>
    </row>
    <row r="33830" spans="79:79" ht="24" thickBot="1">
      <c r="CA33830" s="136"/>
    </row>
    <row r="33831" spans="79:79" ht="24" thickBot="1">
      <c r="CA33831" s="136"/>
    </row>
    <row r="33832" spans="79:79" ht="24" thickBot="1">
      <c r="CA33832" s="136"/>
    </row>
    <row r="33833" spans="79:79" ht="24" thickBot="1">
      <c r="CA33833" s="136"/>
    </row>
    <row r="33834" spans="79:79" ht="24" thickBot="1">
      <c r="CA33834" s="136"/>
    </row>
    <row r="33835" spans="79:79" ht="24" thickBot="1">
      <c r="CA33835" s="136"/>
    </row>
    <row r="33836" spans="79:79" ht="24" thickBot="1">
      <c r="CA33836" s="136"/>
    </row>
    <row r="33837" spans="79:79" ht="24" thickBot="1">
      <c r="CA33837" s="136"/>
    </row>
    <row r="33838" spans="79:79" ht="24" thickBot="1">
      <c r="CA33838" s="136"/>
    </row>
    <row r="33839" spans="79:79" ht="24" thickBot="1">
      <c r="CA33839" s="136"/>
    </row>
    <row r="33840" spans="79:79" ht="24" thickBot="1">
      <c r="CA33840" s="136"/>
    </row>
    <row r="33841" spans="79:79" ht="24" thickBot="1">
      <c r="CA33841" s="136"/>
    </row>
    <row r="33842" spans="79:79" ht="24" thickBot="1">
      <c r="CA33842" s="136"/>
    </row>
    <row r="33843" spans="79:79" ht="24" thickBot="1">
      <c r="CA33843" s="136"/>
    </row>
    <row r="33844" spans="79:79" ht="24" thickBot="1">
      <c r="CA33844" s="136"/>
    </row>
    <row r="33845" spans="79:79" ht="24" thickBot="1">
      <c r="CA33845" s="136"/>
    </row>
    <row r="33846" spans="79:79" ht="24" thickBot="1">
      <c r="CA33846" s="136"/>
    </row>
    <row r="33847" spans="79:79" ht="24" thickBot="1">
      <c r="CA33847" s="136"/>
    </row>
    <row r="33848" spans="79:79" ht="24" thickBot="1">
      <c r="CA33848" s="136"/>
    </row>
    <row r="33849" spans="79:79" ht="24" thickBot="1">
      <c r="CA33849" s="136"/>
    </row>
    <row r="33850" spans="79:79" ht="24" thickBot="1">
      <c r="CA33850" s="136"/>
    </row>
    <row r="33851" spans="79:79" ht="24" thickBot="1">
      <c r="CA33851" s="136"/>
    </row>
    <row r="33852" spans="79:79" ht="24" thickBot="1">
      <c r="CA33852" s="136"/>
    </row>
    <row r="33853" spans="79:79" ht="24" thickBot="1">
      <c r="CA33853" s="136"/>
    </row>
    <row r="33854" spans="79:79" ht="24" thickBot="1">
      <c r="CA33854" s="136"/>
    </row>
    <row r="33855" spans="79:79" ht="24" thickBot="1">
      <c r="CA33855" s="136"/>
    </row>
    <row r="33856" spans="79:79" ht="24" thickBot="1">
      <c r="CA33856" s="136"/>
    </row>
    <row r="33857" spans="79:79" ht="24" thickBot="1">
      <c r="CA33857" s="136"/>
    </row>
    <row r="33858" spans="79:79" ht="24" thickBot="1">
      <c r="CA33858" s="136"/>
    </row>
    <row r="33859" spans="79:79" ht="24" thickBot="1">
      <c r="CA33859" s="136"/>
    </row>
    <row r="33860" spans="79:79" ht="24" thickBot="1">
      <c r="CA33860" s="136"/>
    </row>
    <row r="33861" spans="79:79" ht="24" thickBot="1">
      <c r="CA33861" s="136"/>
    </row>
    <row r="33862" spans="79:79" ht="24" thickBot="1">
      <c r="CA33862" s="136"/>
    </row>
    <row r="33863" spans="79:79" ht="24" thickBot="1">
      <c r="CA33863" s="136"/>
    </row>
    <row r="33864" spans="79:79" ht="24" thickBot="1">
      <c r="CA33864" s="136"/>
    </row>
    <row r="33865" spans="79:79" ht="24" thickBot="1">
      <c r="CA33865" s="136"/>
    </row>
    <row r="33866" spans="79:79" ht="24" thickBot="1">
      <c r="CA33866" s="136"/>
    </row>
    <row r="33867" spans="79:79" ht="24" thickBot="1">
      <c r="CA33867" s="136"/>
    </row>
    <row r="33868" spans="79:79" ht="24" thickBot="1">
      <c r="CA33868" s="136"/>
    </row>
    <row r="33869" spans="79:79" ht="24" thickBot="1">
      <c r="CA33869" s="136"/>
    </row>
    <row r="33870" spans="79:79" ht="24" thickBot="1">
      <c r="CA33870" s="136"/>
    </row>
    <row r="33871" spans="79:79" ht="24" thickBot="1">
      <c r="CA33871" s="136"/>
    </row>
    <row r="33872" spans="79:79" ht="24" thickBot="1">
      <c r="CA33872" s="136"/>
    </row>
    <row r="33873" spans="79:79" ht="24" thickBot="1">
      <c r="CA33873" s="136"/>
    </row>
    <row r="33874" spans="79:79" ht="24" thickBot="1">
      <c r="CA33874" s="136"/>
    </row>
    <row r="33875" spans="79:79" ht="24" thickBot="1">
      <c r="CA33875" s="136"/>
    </row>
    <row r="33876" spans="79:79" ht="24" thickBot="1">
      <c r="CA33876" s="136"/>
    </row>
    <row r="33877" spans="79:79" ht="24" thickBot="1">
      <c r="CA33877" s="136"/>
    </row>
    <row r="33878" spans="79:79" ht="24" thickBot="1">
      <c r="CA33878" s="136"/>
    </row>
    <row r="33879" spans="79:79" ht="24" thickBot="1">
      <c r="CA33879" s="136"/>
    </row>
    <row r="33880" spans="79:79" ht="24" thickBot="1">
      <c r="CA33880" s="136"/>
    </row>
    <row r="33881" spans="79:79" ht="24" thickBot="1">
      <c r="CA33881" s="136"/>
    </row>
    <row r="33882" spans="79:79" ht="24" thickBot="1">
      <c r="CA33882" s="136"/>
    </row>
    <row r="33883" spans="79:79" ht="24" thickBot="1">
      <c r="CA33883" s="136"/>
    </row>
    <row r="33884" spans="79:79" ht="24" thickBot="1">
      <c r="CA33884" s="136"/>
    </row>
    <row r="33885" spans="79:79" ht="24" thickBot="1">
      <c r="CA33885" s="136"/>
    </row>
    <row r="33886" spans="79:79" ht="24" thickBot="1">
      <c r="CA33886" s="136"/>
    </row>
    <row r="33887" spans="79:79" ht="24" thickBot="1">
      <c r="CA33887" s="136"/>
    </row>
    <row r="33888" spans="79:79" ht="24" thickBot="1">
      <c r="CA33888" s="136"/>
    </row>
    <row r="33889" spans="79:79" ht="24" thickBot="1">
      <c r="CA33889" s="136"/>
    </row>
    <row r="33890" spans="79:79" ht="24" thickBot="1">
      <c r="CA33890" s="136"/>
    </row>
    <row r="33891" spans="79:79" ht="24" thickBot="1">
      <c r="CA33891" s="136"/>
    </row>
    <row r="33892" spans="79:79" ht="24" thickBot="1">
      <c r="CA33892" s="136"/>
    </row>
    <row r="33893" spans="79:79" ht="24" thickBot="1">
      <c r="CA33893" s="136"/>
    </row>
    <row r="33894" spans="79:79" ht="24" thickBot="1">
      <c r="CA33894" s="136"/>
    </row>
    <row r="33895" spans="79:79" ht="24" thickBot="1">
      <c r="CA33895" s="136"/>
    </row>
    <row r="33896" spans="79:79" ht="24" thickBot="1">
      <c r="CA33896" s="136"/>
    </row>
    <row r="33897" spans="79:79" ht="24" thickBot="1">
      <c r="CA33897" s="136"/>
    </row>
    <row r="33898" spans="79:79" ht="24" thickBot="1">
      <c r="CA33898" s="136"/>
    </row>
    <row r="33899" spans="79:79" ht="24" thickBot="1">
      <c r="CA33899" s="136"/>
    </row>
    <row r="33900" spans="79:79" ht="24" thickBot="1">
      <c r="CA33900" s="136"/>
    </row>
    <row r="33901" spans="79:79" ht="24" thickBot="1">
      <c r="CA33901" s="136"/>
    </row>
    <row r="33902" spans="79:79" ht="24" thickBot="1">
      <c r="CA33902" s="136"/>
    </row>
    <row r="33903" spans="79:79" ht="24" thickBot="1">
      <c r="CA33903" s="136"/>
    </row>
    <row r="33904" spans="79:79" ht="24" thickBot="1">
      <c r="CA33904" s="136"/>
    </row>
    <row r="33905" spans="79:79" ht="24" thickBot="1">
      <c r="CA33905" s="136"/>
    </row>
    <row r="33906" spans="79:79" ht="24" thickBot="1">
      <c r="CA33906" s="136"/>
    </row>
    <row r="33907" spans="79:79" ht="24" thickBot="1">
      <c r="CA33907" s="136"/>
    </row>
    <row r="33908" spans="79:79" ht="24" thickBot="1">
      <c r="CA33908" s="136"/>
    </row>
    <row r="33909" spans="79:79" ht="24" thickBot="1">
      <c r="CA33909" s="136"/>
    </row>
    <row r="33910" spans="79:79" ht="24" thickBot="1">
      <c r="CA33910" s="136"/>
    </row>
    <row r="33911" spans="79:79" ht="24" thickBot="1">
      <c r="CA33911" s="136"/>
    </row>
    <row r="33912" spans="79:79" ht="24" thickBot="1">
      <c r="CA33912" s="136"/>
    </row>
    <row r="33913" spans="79:79" ht="24" thickBot="1">
      <c r="CA33913" s="136"/>
    </row>
    <row r="33914" spans="79:79" ht="24" thickBot="1">
      <c r="CA33914" s="136"/>
    </row>
    <row r="33915" spans="79:79" ht="24" thickBot="1">
      <c r="CA33915" s="136"/>
    </row>
    <row r="33916" spans="79:79" ht="24" thickBot="1">
      <c r="CA33916" s="136"/>
    </row>
    <row r="33917" spans="79:79" ht="24" thickBot="1">
      <c r="CA33917" s="136"/>
    </row>
    <row r="33918" spans="79:79" ht="24" thickBot="1">
      <c r="CA33918" s="136"/>
    </row>
    <row r="33919" spans="79:79" ht="24" thickBot="1">
      <c r="CA33919" s="136"/>
    </row>
    <row r="33920" spans="79:79" ht="24" thickBot="1">
      <c r="CA33920" s="136"/>
    </row>
    <row r="33921" spans="79:79" ht="24" thickBot="1">
      <c r="CA33921" s="136"/>
    </row>
    <row r="33922" spans="79:79" ht="24" thickBot="1">
      <c r="CA33922" s="136"/>
    </row>
    <row r="33923" spans="79:79" ht="24" thickBot="1">
      <c r="CA33923" s="136"/>
    </row>
    <row r="33924" spans="79:79" ht="24" thickBot="1">
      <c r="CA33924" s="136"/>
    </row>
    <row r="33925" spans="79:79" ht="24" thickBot="1">
      <c r="CA33925" s="136"/>
    </row>
    <row r="33926" spans="79:79" ht="24" thickBot="1">
      <c r="CA33926" s="136"/>
    </row>
    <row r="33927" spans="79:79" ht="24" thickBot="1">
      <c r="CA33927" s="136"/>
    </row>
    <row r="33928" spans="79:79" ht="24" thickBot="1">
      <c r="CA33928" s="136"/>
    </row>
    <row r="33929" spans="79:79" ht="24" thickBot="1">
      <c r="CA33929" s="136"/>
    </row>
    <row r="33930" spans="79:79" ht="24" thickBot="1">
      <c r="CA33930" s="136"/>
    </row>
    <row r="33931" spans="79:79" ht="24" thickBot="1">
      <c r="CA33931" s="136"/>
    </row>
    <row r="33932" spans="79:79" ht="24" thickBot="1">
      <c r="CA33932" s="136"/>
    </row>
    <row r="33933" spans="79:79" ht="24" thickBot="1">
      <c r="CA33933" s="136"/>
    </row>
    <row r="33934" spans="79:79" ht="24" thickBot="1">
      <c r="CA33934" s="136"/>
    </row>
    <row r="33935" spans="79:79" ht="24" thickBot="1">
      <c r="CA33935" s="136"/>
    </row>
    <row r="33936" spans="79:79" ht="24" thickBot="1">
      <c r="CA33936" s="136"/>
    </row>
    <row r="33937" spans="79:79" ht="24" thickBot="1">
      <c r="CA33937" s="136"/>
    </row>
    <row r="33938" spans="79:79" ht="24" thickBot="1">
      <c r="CA33938" s="136"/>
    </row>
    <row r="33939" spans="79:79" ht="24" thickBot="1">
      <c r="CA33939" s="136"/>
    </row>
    <row r="33940" spans="79:79" ht="24" thickBot="1">
      <c r="CA33940" s="136"/>
    </row>
    <row r="33941" spans="79:79" ht="24" thickBot="1">
      <c r="CA33941" s="136"/>
    </row>
    <row r="33942" spans="79:79" ht="24" thickBot="1">
      <c r="CA33942" s="136"/>
    </row>
    <row r="33943" spans="79:79" ht="24" thickBot="1">
      <c r="CA33943" s="136"/>
    </row>
    <row r="33944" spans="79:79" ht="24" thickBot="1">
      <c r="CA33944" s="136"/>
    </row>
    <row r="33945" spans="79:79" ht="24" thickBot="1">
      <c r="CA33945" s="136"/>
    </row>
    <row r="33946" spans="79:79" ht="24" thickBot="1">
      <c r="CA33946" s="136"/>
    </row>
    <row r="33947" spans="79:79" ht="24" thickBot="1">
      <c r="CA33947" s="136"/>
    </row>
    <row r="33948" spans="79:79" ht="24" thickBot="1">
      <c r="CA33948" s="136"/>
    </row>
    <row r="33949" spans="79:79" ht="24" thickBot="1">
      <c r="CA33949" s="136"/>
    </row>
    <row r="33950" spans="79:79" ht="24" thickBot="1">
      <c r="CA33950" s="136"/>
    </row>
    <row r="33951" spans="79:79" ht="24" thickBot="1">
      <c r="CA33951" s="136"/>
    </row>
    <row r="33952" spans="79:79" ht="24" thickBot="1">
      <c r="CA33952" s="136"/>
    </row>
    <row r="33953" spans="79:79" ht="24" thickBot="1">
      <c r="CA33953" s="136"/>
    </row>
    <row r="33954" spans="79:79" ht="24" thickBot="1">
      <c r="CA33954" s="136"/>
    </row>
    <row r="33955" spans="79:79" ht="24" thickBot="1">
      <c r="CA33955" s="136"/>
    </row>
    <row r="33956" spans="79:79" ht="24" thickBot="1">
      <c r="CA33956" s="136"/>
    </row>
    <row r="33957" spans="79:79" ht="24" thickBot="1">
      <c r="CA33957" s="136"/>
    </row>
    <row r="33958" spans="79:79" ht="24" thickBot="1">
      <c r="CA33958" s="136"/>
    </row>
    <row r="33959" spans="79:79" ht="24" thickBot="1">
      <c r="CA33959" s="136"/>
    </row>
    <row r="33960" spans="79:79" ht="24" thickBot="1">
      <c r="CA33960" s="136"/>
    </row>
    <row r="33961" spans="79:79" ht="24" thickBot="1">
      <c r="CA33961" s="136"/>
    </row>
    <row r="33962" spans="79:79" ht="24" thickBot="1">
      <c r="CA33962" s="136"/>
    </row>
    <row r="33963" spans="79:79" ht="24" thickBot="1">
      <c r="CA33963" s="136"/>
    </row>
    <row r="33964" spans="79:79" ht="24" thickBot="1">
      <c r="CA33964" s="136"/>
    </row>
    <row r="33965" spans="79:79" ht="24" thickBot="1">
      <c r="CA33965" s="136"/>
    </row>
    <row r="33966" spans="79:79" ht="24" thickBot="1">
      <c r="CA33966" s="136"/>
    </row>
    <row r="33967" spans="79:79" ht="24" thickBot="1">
      <c r="CA33967" s="136"/>
    </row>
    <row r="33968" spans="79:79" ht="24" thickBot="1">
      <c r="CA33968" s="136"/>
    </row>
    <row r="33969" spans="79:79" ht="24" thickBot="1">
      <c r="CA33969" s="136"/>
    </row>
    <row r="33970" spans="79:79" ht="24" thickBot="1">
      <c r="CA33970" s="136"/>
    </row>
    <row r="33971" spans="79:79" ht="24" thickBot="1">
      <c r="CA33971" s="136"/>
    </row>
    <row r="33972" spans="79:79" ht="24" thickBot="1">
      <c r="CA33972" s="136"/>
    </row>
    <row r="33973" spans="79:79" ht="24" thickBot="1">
      <c r="CA33973" s="136"/>
    </row>
    <row r="33974" spans="79:79" ht="24" thickBot="1">
      <c r="CA33974" s="136"/>
    </row>
    <row r="33975" spans="79:79" ht="24" thickBot="1">
      <c r="CA33975" s="136"/>
    </row>
    <row r="33976" spans="79:79" ht="24" thickBot="1">
      <c r="CA33976" s="136"/>
    </row>
    <row r="33977" spans="79:79" ht="24" thickBot="1">
      <c r="CA33977" s="136"/>
    </row>
    <row r="33978" spans="79:79" ht="24" thickBot="1">
      <c r="CA33978" s="136"/>
    </row>
    <row r="33979" spans="79:79" ht="24" thickBot="1">
      <c r="CA33979" s="136"/>
    </row>
    <row r="33980" spans="79:79" ht="24" thickBot="1">
      <c r="CA33980" s="136"/>
    </row>
    <row r="33981" spans="79:79" ht="24" thickBot="1">
      <c r="CA33981" s="136"/>
    </row>
    <row r="33982" spans="79:79" ht="24" thickBot="1">
      <c r="CA33982" s="136"/>
    </row>
    <row r="33983" spans="79:79" ht="24" thickBot="1">
      <c r="CA33983" s="136"/>
    </row>
    <row r="33984" spans="79:79" ht="24" thickBot="1">
      <c r="CA33984" s="136"/>
    </row>
    <row r="33985" spans="79:79" ht="24" thickBot="1">
      <c r="CA33985" s="136"/>
    </row>
    <row r="33986" spans="79:79" ht="24" thickBot="1">
      <c r="CA33986" s="136"/>
    </row>
    <row r="33987" spans="79:79" ht="24" thickBot="1">
      <c r="CA33987" s="136"/>
    </row>
    <row r="33988" spans="79:79" ht="24" thickBot="1">
      <c r="CA33988" s="136"/>
    </row>
    <row r="33989" spans="79:79" ht="24" thickBot="1">
      <c r="CA33989" s="136"/>
    </row>
    <row r="33990" spans="79:79" ht="24" thickBot="1">
      <c r="CA33990" s="136"/>
    </row>
    <row r="33991" spans="79:79" ht="24" thickBot="1">
      <c r="CA33991" s="136"/>
    </row>
    <row r="33992" spans="79:79" ht="24" thickBot="1">
      <c r="CA33992" s="136"/>
    </row>
    <row r="33993" spans="79:79" ht="24" thickBot="1">
      <c r="CA33993" s="136"/>
    </row>
    <row r="33994" spans="79:79" ht="24" thickBot="1">
      <c r="CA33994" s="136"/>
    </row>
    <row r="33995" spans="79:79" ht="24" thickBot="1">
      <c r="CA33995" s="136"/>
    </row>
    <row r="33996" spans="79:79" ht="24" thickBot="1">
      <c r="CA33996" s="136"/>
    </row>
    <row r="33997" spans="79:79" ht="24" thickBot="1">
      <c r="CA33997" s="136"/>
    </row>
    <row r="33998" spans="79:79" ht="24" thickBot="1">
      <c r="CA33998" s="136"/>
    </row>
    <row r="33999" spans="79:79" ht="24" thickBot="1">
      <c r="CA33999" s="136"/>
    </row>
    <row r="34000" spans="79:79" ht="24" thickBot="1">
      <c r="CA34000" s="136"/>
    </row>
    <row r="34001" spans="79:79" ht="24" thickBot="1">
      <c r="CA34001" s="136"/>
    </row>
    <row r="34002" spans="79:79" ht="24" thickBot="1">
      <c r="CA34002" s="136"/>
    </row>
    <row r="34003" spans="79:79" ht="24" thickBot="1">
      <c r="CA34003" s="136"/>
    </row>
    <row r="34004" spans="79:79" ht="24" thickBot="1">
      <c r="CA34004" s="136"/>
    </row>
    <row r="34005" spans="79:79" ht="24" thickBot="1">
      <c r="CA34005" s="136"/>
    </row>
    <row r="34006" spans="79:79" ht="24" thickBot="1">
      <c r="CA34006" s="136"/>
    </row>
    <row r="34007" spans="79:79" ht="24" thickBot="1">
      <c r="CA34007" s="136"/>
    </row>
    <row r="34008" spans="79:79" ht="24" thickBot="1">
      <c r="CA34008" s="136"/>
    </row>
    <row r="34009" spans="79:79" ht="24" thickBot="1">
      <c r="CA34009" s="136"/>
    </row>
    <row r="34010" spans="79:79" ht="24" thickBot="1">
      <c r="CA34010" s="136"/>
    </row>
    <row r="34011" spans="79:79" ht="24" thickBot="1">
      <c r="CA34011" s="136"/>
    </row>
    <row r="34012" spans="79:79" ht="24" thickBot="1">
      <c r="CA34012" s="136"/>
    </row>
    <row r="34013" spans="79:79" ht="24" thickBot="1">
      <c r="CA34013" s="136"/>
    </row>
    <row r="34014" spans="79:79" ht="24" thickBot="1">
      <c r="CA34014" s="136"/>
    </row>
    <row r="34015" spans="79:79" ht="24" thickBot="1">
      <c r="CA34015" s="136"/>
    </row>
    <row r="34016" spans="79:79" ht="24" thickBot="1">
      <c r="CA34016" s="136"/>
    </row>
    <row r="34017" spans="79:79" ht="24" thickBot="1">
      <c r="CA34017" s="136"/>
    </row>
    <row r="34018" spans="79:79" ht="24" thickBot="1">
      <c r="CA34018" s="136"/>
    </row>
    <row r="34019" spans="79:79" ht="24" thickBot="1">
      <c r="CA34019" s="136"/>
    </row>
    <row r="34020" spans="79:79" ht="24" thickBot="1">
      <c r="CA34020" s="136"/>
    </row>
    <row r="34021" spans="79:79" ht="24" thickBot="1">
      <c r="CA34021" s="136"/>
    </row>
    <row r="34022" spans="79:79" ht="24" thickBot="1">
      <c r="CA34022" s="136"/>
    </row>
    <row r="34023" spans="79:79" ht="24" thickBot="1">
      <c r="CA34023" s="136"/>
    </row>
    <row r="34024" spans="79:79" ht="24" thickBot="1">
      <c r="CA34024" s="136"/>
    </row>
    <row r="34025" spans="79:79" ht="24" thickBot="1">
      <c r="CA34025" s="136"/>
    </row>
    <row r="34026" spans="79:79" ht="24" thickBot="1">
      <c r="CA34026" s="136"/>
    </row>
    <row r="34027" spans="79:79" ht="24" thickBot="1">
      <c r="CA34027" s="136"/>
    </row>
    <row r="34028" spans="79:79" ht="24" thickBot="1">
      <c r="CA34028" s="136"/>
    </row>
    <row r="34029" spans="79:79" ht="24" thickBot="1">
      <c r="CA34029" s="136"/>
    </row>
    <row r="34030" spans="79:79" ht="24" thickBot="1">
      <c r="CA34030" s="136"/>
    </row>
    <row r="34031" spans="79:79" ht="24" thickBot="1">
      <c r="CA34031" s="136"/>
    </row>
    <row r="34032" spans="79:79" ht="24" thickBot="1">
      <c r="CA34032" s="136"/>
    </row>
    <row r="34033" spans="79:79" ht="24" thickBot="1">
      <c r="CA34033" s="136"/>
    </row>
    <row r="34034" spans="79:79" ht="24" thickBot="1">
      <c r="CA34034" s="136"/>
    </row>
    <row r="34035" spans="79:79" ht="24" thickBot="1">
      <c r="CA34035" s="136"/>
    </row>
    <row r="34036" spans="79:79" ht="24" thickBot="1">
      <c r="CA34036" s="136"/>
    </row>
    <row r="34037" spans="79:79" ht="24" thickBot="1">
      <c r="CA34037" s="136"/>
    </row>
    <row r="34038" spans="79:79" ht="24" thickBot="1">
      <c r="CA34038" s="136"/>
    </row>
    <row r="34039" spans="79:79" ht="24" thickBot="1">
      <c r="CA34039" s="136"/>
    </row>
    <row r="34040" spans="79:79" ht="24" thickBot="1">
      <c r="CA34040" s="136"/>
    </row>
    <row r="34041" spans="79:79" ht="24" thickBot="1">
      <c r="CA34041" s="136"/>
    </row>
    <row r="34042" spans="79:79" ht="24" thickBot="1">
      <c r="CA34042" s="136"/>
    </row>
    <row r="34043" spans="79:79" ht="24" thickBot="1">
      <c r="CA34043" s="136"/>
    </row>
    <row r="34044" spans="79:79" ht="24" thickBot="1">
      <c r="CA34044" s="136"/>
    </row>
    <row r="34045" spans="79:79" ht="24" thickBot="1">
      <c r="CA34045" s="136"/>
    </row>
    <row r="34046" spans="79:79" ht="24" thickBot="1">
      <c r="CA34046" s="136"/>
    </row>
    <row r="34047" spans="79:79" ht="24" thickBot="1">
      <c r="CA34047" s="136"/>
    </row>
    <row r="34048" spans="79:79" ht="24" thickBot="1">
      <c r="CA34048" s="136"/>
    </row>
    <row r="34049" spans="79:79" ht="24" thickBot="1">
      <c r="CA34049" s="136"/>
    </row>
    <row r="34050" spans="79:79" ht="24" thickBot="1">
      <c r="CA34050" s="136"/>
    </row>
    <row r="34051" spans="79:79" ht="24" thickBot="1">
      <c r="CA34051" s="136"/>
    </row>
    <row r="34052" spans="79:79" ht="24" thickBot="1">
      <c r="CA34052" s="136"/>
    </row>
    <row r="34053" spans="79:79" ht="24" thickBot="1">
      <c r="CA34053" s="136"/>
    </row>
    <row r="34054" spans="79:79" ht="24" thickBot="1">
      <c r="CA34054" s="136"/>
    </row>
    <row r="34055" spans="79:79" ht="24" thickBot="1">
      <c r="CA34055" s="136"/>
    </row>
    <row r="34056" spans="79:79" ht="24" thickBot="1">
      <c r="CA34056" s="136"/>
    </row>
    <row r="34057" spans="79:79" ht="24" thickBot="1">
      <c r="CA34057" s="136"/>
    </row>
    <row r="34058" spans="79:79" ht="24" thickBot="1">
      <c r="CA34058" s="136"/>
    </row>
    <row r="34059" spans="79:79" ht="24" thickBot="1">
      <c r="CA34059" s="136"/>
    </row>
    <row r="34060" spans="79:79" ht="24" thickBot="1">
      <c r="CA34060" s="136"/>
    </row>
    <row r="34061" spans="79:79" ht="24" thickBot="1">
      <c r="CA34061" s="136"/>
    </row>
    <row r="34062" spans="79:79" ht="24" thickBot="1">
      <c r="CA34062" s="136"/>
    </row>
    <row r="34063" spans="79:79" ht="24" thickBot="1">
      <c r="CA34063" s="136"/>
    </row>
    <row r="34064" spans="79:79" ht="24" thickBot="1">
      <c r="CA34064" s="136"/>
    </row>
    <row r="34065" spans="79:79" ht="24" thickBot="1">
      <c r="CA34065" s="136"/>
    </row>
    <row r="34066" spans="79:79" ht="24" thickBot="1">
      <c r="CA34066" s="136"/>
    </row>
    <row r="34067" spans="79:79" ht="24" thickBot="1">
      <c r="CA34067" s="136"/>
    </row>
    <row r="34068" spans="79:79" ht="24" thickBot="1">
      <c r="CA34068" s="136"/>
    </row>
    <row r="34069" spans="79:79" ht="24" thickBot="1">
      <c r="CA34069" s="136"/>
    </row>
    <row r="34070" spans="79:79" ht="24" thickBot="1">
      <c r="CA34070" s="136"/>
    </row>
    <row r="34071" spans="79:79" ht="24" thickBot="1">
      <c r="CA34071" s="136"/>
    </row>
    <row r="34072" spans="79:79" ht="24" thickBot="1">
      <c r="CA34072" s="136"/>
    </row>
    <row r="34073" spans="79:79" ht="24" thickBot="1">
      <c r="CA34073" s="136"/>
    </row>
    <row r="34074" spans="79:79" ht="24" thickBot="1">
      <c r="CA34074" s="136"/>
    </row>
    <row r="34075" spans="79:79" ht="24" thickBot="1">
      <c r="CA34075" s="136"/>
    </row>
    <row r="34076" spans="79:79" ht="24" thickBot="1">
      <c r="CA34076" s="136"/>
    </row>
    <row r="34077" spans="79:79" ht="24" thickBot="1">
      <c r="CA34077" s="136"/>
    </row>
    <row r="34078" spans="79:79" ht="24" thickBot="1">
      <c r="CA34078" s="136"/>
    </row>
    <row r="34079" spans="79:79" ht="24" thickBot="1">
      <c r="CA34079" s="136"/>
    </row>
    <row r="34080" spans="79:79" ht="24" thickBot="1">
      <c r="CA34080" s="136"/>
    </row>
    <row r="34081" spans="79:79" ht="24" thickBot="1">
      <c r="CA34081" s="136"/>
    </row>
    <row r="34082" spans="79:79" ht="24" thickBot="1">
      <c r="CA34082" s="136"/>
    </row>
    <row r="34083" spans="79:79" ht="24" thickBot="1">
      <c r="CA34083" s="136"/>
    </row>
    <row r="34084" spans="79:79" ht="24" thickBot="1">
      <c r="CA34084" s="136"/>
    </row>
    <row r="34085" spans="79:79" ht="24" thickBot="1">
      <c r="CA34085" s="136"/>
    </row>
    <row r="34086" spans="79:79" ht="24" thickBot="1">
      <c r="CA34086" s="136"/>
    </row>
    <row r="34087" spans="79:79" ht="24" thickBot="1">
      <c r="CA34087" s="136"/>
    </row>
    <row r="34088" spans="79:79" ht="24" thickBot="1">
      <c r="CA34088" s="136"/>
    </row>
    <row r="34089" spans="79:79" ht="24" thickBot="1">
      <c r="CA34089" s="136"/>
    </row>
    <row r="34090" spans="79:79" ht="24" thickBot="1">
      <c r="CA34090" s="136"/>
    </row>
    <row r="34091" spans="79:79" ht="24" thickBot="1">
      <c r="CA34091" s="136"/>
    </row>
    <row r="34092" spans="79:79" ht="24" thickBot="1">
      <c r="CA34092" s="136"/>
    </row>
    <row r="34093" spans="79:79" ht="24" thickBot="1">
      <c r="CA34093" s="136"/>
    </row>
    <row r="34094" spans="79:79" ht="24" thickBot="1">
      <c r="CA34094" s="136"/>
    </row>
    <row r="34095" spans="79:79" ht="24" thickBot="1">
      <c r="CA34095" s="136"/>
    </row>
    <row r="34096" spans="79:79" ht="24" thickBot="1">
      <c r="CA34096" s="136"/>
    </row>
    <row r="34097" spans="79:79" ht="24" thickBot="1">
      <c r="CA34097" s="136"/>
    </row>
    <row r="34098" spans="79:79" ht="24" thickBot="1">
      <c r="CA34098" s="136"/>
    </row>
    <row r="34099" spans="79:79" ht="24" thickBot="1">
      <c r="CA34099" s="136"/>
    </row>
    <row r="34100" spans="79:79" ht="24" thickBot="1">
      <c r="CA34100" s="136"/>
    </row>
    <row r="34101" spans="79:79" ht="24" thickBot="1">
      <c r="CA34101" s="136"/>
    </row>
    <row r="34102" spans="79:79" ht="24" thickBot="1">
      <c r="CA34102" s="136"/>
    </row>
    <row r="34103" spans="79:79" ht="24" thickBot="1">
      <c r="CA34103" s="136"/>
    </row>
    <row r="34104" spans="79:79" ht="24" thickBot="1">
      <c r="CA34104" s="136"/>
    </row>
    <row r="34105" spans="79:79" ht="24" thickBot="1">
      <c r="CA34105" s="136"/>
    </row>
    <row r="34106" spans="79:79" ht="24" thickBot="1">
      <c r="CA34106" s="136"/>
    </row>
    <row r="34107" spans="79:79" ht="24" thickBot="1">
      <c r="CA34107" s="136"/>
    </row>
    <row r="34108" spans="79:79" ht="24" thickBot="1">
      <c r="CA34108" s="136"/>
    </row>
    <row r="34109" spans="79:79" ht="24" thickBot="1">
      <c r="CA34109" s="136"/>
    </row>
    <row r="34110" spans="79:79" ht="24" thickBot="1">
      <c r="CA34110" s="136"/>
    </row>
    <row r="34111" spans="79:79" ht="24" thickBot="1">
      <c r="CA34111" s="136"/>
    </row>
    <row r="34112" spans="79:79" ht="24" thickBot="1">
      <c r="CA34112" s="136"/>
    </row>
    <row r="34113" spans="79:79" ht="24" thickBot="1">
      <c r="CA34113" s="136"/>
    </row>
    <row r="34114" spans="79:79" ht="24" thickBot="1">
      <c r="CA34114" s="136"/>
    </row>
    <row r="34115" spans="79:79" ht="24" thickBot="1">
      <c r="CA34115" s="136"/>
    </row>
    <row r="34116" spans="79:79" ht="24" thickBot="1">
      <c r="CA34116" s="136"/>
    </row>
    <row r="34117" spans="79:79" ht="24" thickBot="1">
      <c r="CA34117" s="136"/>
    </row>
    <row r="34118" spans="79:79" ht="24" thickBot="1">
      <c r="CA34118" s="136"/>
    </row>
    <row r="34119" spans="79:79" ht="24" thickBot="1">
      <c r="CA34119" s="136"/>
    </row>
    <row r="34120" spans="79:79" ht="24" thickBot="1">
      <c r="CA34120" s="136"/>
    </row>
    <row r="34121" spans="79:79" ht="24" thickBot="1">
      <c r="CA34121" s="136"/>
    </row>
    <row r="34122" spans="79:79" ht="24" thickBot="1">
      <c r="CA34122" s="136"/>
    </row>
    <row r="34123" spans="79:79" ht="24" thickBot="1">
      <c r="CA34123" s="136"/>
    </row>
    <row r="34124" spans="79:79" ht="24" thickBot="1">
      <c r="CA34124" s="136"/>
    </row>
    <row r="34125" spans="79:79" ht="24" thickBot="1">
      <c r="CA34125" s="136"/>
    </row>
    <row r="34126" spans="79:79" ht="24" thickBot="1">
      <c r="CA34126" s="136"/>
    </row>
    <row r="34127" spans="79:79" ht="24" thickBot="1">
      <c r="CA34127" s="136"/>
    </row>
    <row r="34128" spans="79:79" ht="24" thickBot="1">
      <c r="CA34128" s="136"/>
    </row>
    <row r="34129" spans="79:79" ht="24" thickBot="1">
      <c r="CA34129" s="136"/>
    </row>
    <row r="34130" spans="79:79" ht="24" thickBot="1">
      <c r="CA34130" s="136"/>
    </row>
    <row r="34131" spans="79:79" ht="24" thickBot="1">
      <c r="CA34131" s="136"/>
    </row>
    <row r="34132" spans="79:79" ht="24" thickBot="1">
      <c r="CA34132" s="136"/>
    </row>
    <row r="34133" spans="79:79" ht="24" thickBot="1">
      <c r="CA34133" s="136"/>
    </row>
    <row r="34134" spans="79:79" ht="24" thickBot="1">
      <c r="CA34134" s="136"/>
    </row>
    <row r="34135" spans="79:79" ht="24" thickBot="1">
      <c r="CA34135" s="136"/>
    </row>
    <row r="34136" spans="79:79" ht="24" thickBot="1">
      <c r="CA34136" s="136"/>
    </row>
    <row r="34137" spans="79:79" ht="24" thickBot="1">
      <c r="CA34137" s="136"/>
    </row>
    <row r="34138" spans="79:79" ht="24" thickBot="1">
      <c r="CA34138" s="136"/>
    </row>
    <row r="34139" spans="79:79" ht="24" thickBot="1">
      <c r="CA34139" s="136"/>
    </row>
    <row r="34140" spans="79:79" ht="24" thickBot="1">
      <c r="CA34140" s="136"/>
    </row>
    <row r="34141" spans="79:79" ht="24" thickBot="1">
      <c r="CA34141" s="136"/>
    </row>
    <row r="34142" spans="79:79" ht="24" thickBot="1">
      <c r="CA34142" s="136"/>
    </row>
    <row r="34143" spans="79:79" ht="24" thickBot="1">
      <c r="CA34143" s="136"/>
    </row>
    <row r="34144" spans="79:79" ht="24" thickBot="1">
      <c r="CA34144" s="136"/>
    </row>
    <row r="34145" spans="79:79" ht="24" thickBot="1">
      <c r="CA34145" s="136"/>
    </row>
    <row r="34146" spans="79:79" ht="24" thickBot="1">
      <c r="CA34146" s="136"/>
    </row>
    <row r="34147" spans="79:79" ht="24" thickBot="1">
      <c r="CA34147" s="136"/>
    </row>
    <row r="34148" spans="79:79" ht="24" thickBot="1">
      <c r="CA34148" s="136"/>
    </row>
    <row r="34149" spans="79:79" ht="24" thickBot="1">
      <c r="CA34149" s="136"/>
    </row>
    <row r="34150" spans="79:79" ht="24" thickBot="1">
      <c r="CA34150" s="136"/>
    </row>
    <row r="34151" spans="79:79" ht="24" thickBot="1">
      <c r="CA34151" s="136"/>
    </row>
    <row r="34152" spans="79:79" ht="24" thickBot="1">
      <c r="CA34152" s="136"/>
    </row>
    <row r="34153" spans="79:79" ht="24" thickBot="1">
      <c r="CA34153" s="136"/>
    </row>
    <row r="34154" spans="79:79" ht="24" thickBot="1">
      <c r="CA34154" s="136"/>
    </row>
    <row r="34155" spans="79:79" ht="24" thickBot="1">
      <c r="CA34155" s="136"/>
    </row>
    <row r="34156" spans="79:79" ht="24" thickBot="1">
      <c r="CA34156" s="136"/>
    </row>
    <row r="34157" spans="79:79" ht="24" thickBot="1">
      <c r="CA34157" s="136"/>
    </row>
    <row r="34158" spans="79:79" ht="24" thickBot="1">
      <c r="CA34158" s="136"/>
    </row>
    <row r="34159" spans="79:79" ht="24" thickBot="1">
      <c r="CA34159" s="136"/>
    </row>
    <row r="34160" spans="79:79" ht="24" thickBot="1">
      <c r="CA34160" s="136"/>
    </row>
    <row r="34161" spans="79:79" ht="24" thickBot="1">
      <c r="CA34161" s="136"/>
    </row>
    <row r="34162" spans="79:79" ht="24" thickBot="1">
      <c r="CA34162" s="136"/>
    </row>
    <row r="34163" spans="79:79" ht="24" thickBot="1">
      <c r="CA34163" s="136"/>
    </row>
    <row r="34164" spans="79:79" ht="24" thickBot="1">
      <c r="CA34164" s="136"/>
    </row>
    <row r="34165" spans="79:79" ht="24" thickBot="1">
      <c r="CA34165" s="136"/>
    </row>
    <row r="34166" spans="79:79" ht="24" thickBot="1">
      <c r="CA34166" s="136"/>
    </row>
    <row r="34167" spans="79:79" ht="24" thickBot="1">
      <c r="CA34167" s="136"/>
    </row>
    <row r="34168" spans="79:79" ht="24" thickBot="1">
      <c r="CA34168" s="136"/>
    </row>
    <row r="34169" spans="79:79" ht="24" thickBot="1">
      <c r="CA34169" s="136"/>
    </row>
    <row r="34170" spans="79:79" ht="24" thickBot="1">
      <c r="CA34170" s="136"/>
    </row>
    <row r="34171" spans="79:79" ht="24" thickBot="1">
      <c r="CA34171" s="136"/>
    </row>
    <row r="34172" spans="79:79" ht="24" thickBot="1">
      <c r="CA34172" s="136"/>
    </row>
    <row r="34173" spans="79:79" ht="24" thickBot="1">
      <c r="CA34173" s="136"/>
    </row>
    <row r="34174" spans="79:79" ht="24" thickBot="1">
      <c r="CA34174" s="136"/>
    </row>
    <row r="34175" spans="79:79" ht="24" thickBot="1">
      <c r="CA34175" s="136"/>
    </row>
    <row r="34176" spans="79:79" ht="24" thickBot="1">
      <c r="CA34176" s="136"/>
    </row>
    <row r="34177" spans="79:79" ht="24" thickBot="1">
      <c r="CA34177" s="136"/>
    </row>
    <row r="34178" spans="79:79" ht="24" thickBot="1">
      <c r="CA34178" s="136"/>
    </row>
    <row r="34179" spans="79:79" ht="24" thickBot="1">
      <c r="CA34179" s="136"/>
    </row>
    <row r="34180" spans="79:79" ht="24" thickBot="1">
      <c r="CA34180" s="136"/>
    </row>
    <row r="34181" spans="79:79" ht="24" thickBot="1">
      <c r="CA34181" s="136"/>
    </row>
    <row r="34182" spans="79:79" ht="24" thickBot="1">
      <c r="CA34182" s="136"/>
    </row>
    <row r="34183" spans="79:79" ht="24" thickBot="1">
      <c r="CA34183" s="136"/>
    </row>
    <row r="34184" spans="79:79" ht="24" thickBot="1">
      <c r="CA34184" s="136"/>
    </row>
    <row r="34185" spans="79:79" ht="24" thickBot="1">
      <c r="CA34185" s="136"/>
    </row>
    <row r="34186" spans="79:79" ht="24" thickBot="1">
      <c r="CA34186" s="136"/>
    </row>
    <row r="34187" spans="79:79" ht="24" thickBot="1">
      <c r="CA34187" s="136"/>
    </row>
    <row r="34188" spans="79:79" ht="24" thickBot="1">
      <c r="CA34188" s="136"/>
    </row>
    <row r="34189" spans="79:79" ht="24" thickBot="1">
      <c r="CA34189" s="136"/>
    </row>
    <row r="34190" spans="79:79" ht="24" thickBot="1">
      <c r="CA34190" s="136"/>
    </row>
    <row r="34191" spans="79:79" ht="24" thickBot="1">
      <c r="CA34191" s="136"/>
    </row>
    <row r="34192" spans="79:79" ht="24" thickBot="1">
      <c r="CA34192" s="136"/>
    </row>
    <row r="34193" spans="79:79" ht="24" thickBot="1">
      <c r="CA34193" s="136"/>
    </row>
    <row r="34194" spans="79:79" ht="24" thickBot="1">
      <c r="CA34194" s="136"/>
    </row>
    <row r="34195" spans="79:79" ht="24" thickBot="1">
      <c r="CA34195" s="136"/>
    </row>
    <row r="34196" spans="79:79" ht="24" thickBot="1">
      <c r="CA34196" s="136"/>
    </row>
    <row r="34197" spans="79:79" ht="24" thickBot="1">
      <c r="CA34197" s="136"/>
    </row>
    <row r="34198" spans="79:79" ht="24" thickBot="1">
      <c r="CA34198" s="136"/>
    </row>
    <row r="34199" spans="79:79" ht="24" thickBot="1">
      <c r="CA34199" s="136"/>
    </row>
    <row r="34200" spans="79:79" ht="24" thickBot="1">
      <c r="CA34200" s="136"/>
    </row>
    <row r="34201" spans="79:79" ht="24" thickBot="1">
      <c r="CA34201" s="136"/>
    </row>
    <row r="34202" spans="79:79" ht="24" thickBot="1">
      <c r="CA34202" s="136"/>
    </row>
    <row r="34203" spans="79:79" ht="24" thickBot="1">
      <c r="CA34203" s="136"/>
    </row>
    <row r="34204" spans="79:79" ht="24" thickBot="1">
      <c r="CA34204" s="136"/>
    </row>
    <row r="34205" spans="79:79" ht="24" thickBot="1">
      <c r="CA34205" s="136"/>
    </row>
    <row r="34206" spans="79:79" ht="24" thickBot="1">
      <c r="CA34206" s="136"/>
    </row>
    <row r="34207" spans="79:79" ht="24" thickBot="1">
      <c r="CA34207" s="136"/>
    </row>
    <row r="34208" spans="79:79" ht="24" thickBot="1">
      <c r="CA34208" s="136"/>
    </row>
    <row r="34209" spans="79:79" ht="24" thickBot="1">
      <c r="CA34209" s="136"/>
    </row>
    <row r="34210" spans="79:79" ht="24" thickBot="1">
      <c r="CA34210" s="136"/>
    </row>
    <row r="34211" spans="79:79" ht="24" thickBot="1">
      <c r="CA34211" s="136"/>
    </row>
    <row r="34212" spans="79:79" ht="24" thickBot="1">
      <c r="CA34212" s="136"/>
    </row>
    <row r="34213" spans="79:79" ht="24" thickBot="1">
      <c r="CA34213" s="136"/>
    </row>
    <row r="34214" spans="79:79" ht="24" thickBot="1">
      <c r="CA34214" s="136"/>
    </row>
    <row r="34215" spans="79:79" ht="24" thickBot="1">
      <c r="CA34215" s="136"/>
    </row>
    <row r="34216" spans="79:79" ht="24" thickBot="1">
      <c r="CA34216" s="136"/>
    </row>
    <row r="34217" spans="79:79" ht="24" thickBot="1">
      <c r="CA34217" s="136"/>
    </row>
    <row r="34218" spans="79:79" ht="24" thickBot="1">
      <c r="CA34218" s="136"/>
    </row>
    <row r="34219" spans="79:79" ht="24" thickBot="1">
      <c r="CA34219" s="136"/>
    </row>
    <row r="34220" spans="79:79" ht="24" thickBot="1">
      <c r="CA34220" s="136"/>
    </row>
    <row r="34221" spans="79:79" ht="24" thickBot="1">
      <c r="CA34221" s="136"/>
    </row>
    <row r="34222" spans="79:79" ht="24" thickBot="1">
      <c r="CA34222" s="136"/>
    </row>
    <row r="34223" spans="79:79" ht="24" thickBot="1">
      <c r="CA34223" s="136"/>
    </row>
    <row r="34224" spans="79:79" ht="24" thickBot="1">
      <c r="CA34224" s="136"/>
    </row>
    <row r="34225" spans="79:79" ht="24" thickBot="1">
      <c r="CA34225" s="136"/>
    </row>
    <row r="34226" spans="79:79" ht="24" thickBot="1">
      <c r="CA34226" s="136"/>
    </row>
    <row r="34227" spans="79:79" ht="24" thickBot="1">
      <c r="CA34227" s="136"/>
    </row>
    <row r="34228" spans="79:79" ht="24" thickBot="1">
      <c r="CA34228" s="136"/>
    </row>
    <row r="34229" spans="79:79" ht="24" thickBot="1">
      <c r="CA34229" s="136"/>
    </row>
    <row r="34230" spans="79:79" ht="24" thickBot="1">
      <c r="CA34230" s="136"/>
    </row>
    <row r="34231" spans="79:79" ht="24" thickBot="1">
      <c r="CA34231" s="136"/>
    </row>
    <row r="34232" spans="79:79" ht="24" thickBot="1">
      <c r="CA34232" s="136"/>
    </row>
    <row r="34233" spans="79:79" ht="24" thickBot="1">
      <c r="CA34233" s="136"/>
    </row>
    <row r="34234" spans="79:79" ht="24" thickBot="1">
      <c r="CA34234" s="136"/>
    </row>
    <row r="34235" spans="79:79" ht="24" thickBot="1">
      <c r="CA34235" s="136"/>
    </row>
    <row r="34236" spans="79:79" ht="24" thickBot="1">
      <c r="CA34236" s="136"/>
    </row>
    <row r="34237" spans="79:79" ht="24" thickBot="1">
      <c r="CA34237" s="136"/>
    </row>
    <row r="34238" spans="79:79" ht="24" thickBot="1">
      <c r="CA34238" s="136"/>
    </row>
    <row r="34239" spans="79:79" ht="24" thickBot="1">
      <c r="CA34239" s="136"/>
    </row>
    <row r="34240" spans="79:79" ht="24" thickBot="1">
      <c r="CA34240" s="136"/>
    </row>
    <row r="34241" spans="79:79" ht="24" thickBot="1">
      <c r="CA34241" s="136"/>
    </row>
    <row r="34242" spans="79:79" ht="24" thickBot="1">
      <c r="CA34242" s="136"/>
    </row>
    <row r="34243" spans="79:79" ht="24" thickBot="1">
      <c r="CA34243" s="136"/>
    </row>
    <row r="34244" spans="79:79" ht="24" thickBot="1">
      <c r="CA34244" s="136"/>
    </row>
    <row r="34245" spans="79:79" ht="24" thickBot="1">
      <c r="CA34245" s="136"/>
    </row>
    <row r="34246" spans="79:79" ht="24" thickBot="1">
      <c r="CA34246" s="136"/>
    </row>
    <row r="34247" spans="79:79" ht="24" thickBot="1">
      <c r="CA34247" s="136"/>
    </row>
    <row r="34248" spans="79:79" ht="24" thickBot="1">
      <c r="CA34248" s="136"/>
    </row>
    <row r="34249" spans="79:79" ht="24" thickBot="1">
      <c r="CA34249" s="136"/>
    </row>
    <row r="34250" spans="79:79" ht="24" thickBot="1">
      <c r="CA34250" s="136"/>
    </row>
    <row r="34251" spans="79:79" ht="24" thickBot="1">
      <c r="CA34251" s="136"/>
    </row>
    <row r="34252" spans="79:79" ht="24" thickBot="1">
      <c r="CA34252" s="136"/>
    </row>
    <row r="34253" spans="79:79" ht="24" thickBot="1">
      <c r="CA34253" s="136"/>
    </row>
    <row r="34254" spans="79:79" ht="24" thickBot="1">
      <c r="CA34254" s="136"/>
    </row>
    <row r="34255" spans="79:79" ht="24" thickBot="1">
      <c r="CA34255" s="136"/>
    </row>
    <row r="34256" spans="79:79" ht="24" thickBot="1">
      <c r="CA34256" s="136"/>
    </row>
    <row r="34257" spans="79:79" ht="24" thickBot="1">
      <c r="CA34257" s="136"/>
    </row>
    <row r="34258" spans="79:79" ht="24" thickBot="1">
      <c r="CA34258" s="136"/>
    </row>
    <row r="34259" spans="79:79" ht="24" thickBot="1">
      <c r="CA34259" s="136"/>
    </row>
    <row r="34260" spans="79:79" ht="24" thickBot="1">
      <c r="CA34260" s="136"/>
    </row>
    <row r="34261" spans="79:79" ht="24" thickBot="1">
      <c r="CA34261" s="136"/>
    </row>
    <row r="34262" spans="79:79" ht="24" thickBot="1">
      <c r="CA34262" s="136"/>
    </row>
    <row r="34263" spans="79:79" ht="24" thickBot="1">
      <c r="CA34263" s="136"/>
    </row>
    <row r="34264" spans="79:79" ht="24" thickBot="1">
      <c r="CA34264" s="136"/>
    </row>
    <row r="34265" spans="79:79" ht="24" thickBot="1">
      <c r="CA34265" s="136"/>
    </row>
    <row r="34266" spans="79:79" ht="24" thickBot="1">
      <c r="CA34266" s="136"/>
    </row>
    <row r="34267" spans="79:79" ht="24" thickBot="1">
      <c r="CA34267" s="136"/>
    </row>
    <row r="34268" spans="79:79" ht="24" thickBot="1">
      <c r="CA34268" s="136"/>
    </row>
    <row r="34269" spans="79:79" ht="24" thickBot="1">
      <c r="CA34269" s="136"/>
    </row>
    <row r="34270" spans="79:79" ht="24" thickBot="1">
      <c r="CA34270" s="136"/>
    </row>
    <row r="34271" spans="79:79" ht="24" thickBot="1">
      <c r="CA34271" s="136"/>
    </row>
    <row r="34272" spans="79:79" ht="24" thickBot="1">
      <c r="CA34272" s="136"/>
    </row>
    <row r="34273" spans="79:79" ht="24" thickBot="1">
      <c r="CA34273" s="136"/>
    </row>
    <row r="34274" spans="79:79" ht="24" thickBot="1">
      <c r="CA34274" s="136"/>
    </row>
    <row r="34275" spans="79:79" ht="24" thickBot="1">
      <c r="CA34275" s="136"/>
    </row>
    <row r="34276" spans="79:79" ht="24" thickBot="1">
      <c r="CA34276" s="136"/>
    </row>
    <row r="34277" spans="79:79" ht="24" thickBot="1">
      <c r="CA34277" s="136"/>
    </row>
    <row r="34278" spans="79:79" ht="24" thickBot="1">
      <c r="CA34278" s="136"/>
    </row>
    <row r="34279" spans="79:79" ht="24" thickBot="1">
      <c r="CA34279" s="136"/>
    </row>
    <row r="34280" spans="79:79" ht="24" thickBot="1">
      <c r="CA34280" s="136"/>
    </row>
    <row r="34281" spans="79:79" ht="24" thickBot="1">
      <c r="CA34281" s="136"/>
    </row>
    <row r="34282" spans="79:79" ht="24" thickBot="1">
      <c r="CA34282" s="136"/>
    </row>
    <row r="34283" spans="79:79" ht="24" thickBot="1">
      <c r="CA34283" s="136"/>
    </row>
    <row r="34284" spans="79:79" ht="24" thickBot="1">
      <c r="CA34284" s="136"/>
    </row>
    <row r="34285" spans="79:79" ht="24" thickBot="1">
      <c r="CA34285" s="136"/>
    </row>
    <row r="34286" spans="79:79" ht="24" thickBot="1">
      <c r="CA34286" s="136"/>
    </row>
    <row r="34287" spans="79:79" ht="24" thickBot="1">
      <c r="CA34287" s="136"/>
    </row>
    <row r="34288" spans="79:79" ht="24" thickBot="1">
      <c r="CA34288" s="136"/>
    </row>
    <row r="34289" spans="79:79" ht="24" thickBot="1">
      <c r="CA34289" s="136"/>
    </row>
    <row r="34290" spans="79:79" ht="24" thickBot="1">
      <c r="CA34290" s="136"/>
    </row>
    <row r="34291" spans="79:79" ht="24" thickBot="1">
      <c r="CA34291" s="136"/>
    </row>
    <row r="34292" spans="79:79" ht="24" thickBot="1">
      <c r="CA34292" s="136"/>
    </row>
    <row r="34293" spans="79:79" ht="24" thickBot="1">
      <c r="CA34293" s="136"/>
    </row>
    <row r="34294" spans="79:79" ht="24" thickBot="1">
      <c r="CA34294" s="136"/>
    </row>
    <row r="34295" spans="79:79" ht="24" thickBot="1">
      <c r="CA34295" s="136"/>
    </row>
    <row r="34296" spans="79:79" ht="24" thickBot="1">
      <c r="CA34296" s="136"/>
    </row>
    <row r="34297" spans="79:79" ht="24" thickBot="1">
      <c r="CA34297" s="136"/>
    </row>
    <row r="34298" spans="79:79" ht="24" thickBot="1">
      <c r="CA34298" s="136"/>
    </row>
    <row r="34299" spans="79:79" ht="24" thickBot="1">
      <c r="CA34299" s="136"/>
    </row>
    <row r="34300" spans="79:79" ht="24" thickBot="1">
      <c r="CA34300" s="136"/>
    </row>
    <row r="34301" spans="79:79" ht="24" thickBot="1">
      <c r="CA34301" s="136"/>
    </row>
    <row r="34302" spans="79:79" ht="24" thickBot="1">
      <c r="CA34302" s="136"/>
    </row>
    <row r="34303" spans="79:79" ht="24" thickBot="1">
      <c r="CA34303" s="136"/>
    </row>
    <row r="34304" spans="79:79" ht="24" thickBot="1">
      <c r="CA34304" s="136"/>
    </row>
    <row r="34305" spans="79:79" ht="24" thickBot="1">
      <c r="CA34305" s="136"/>
    </row>
    <row r="34306" spans="79:79" ht="24" thickBot="1">
      <c r="CA34306" s="136"/>
    </row>
    <row r="34307" spans="79:79" ht="24" thickBot="1">
      <c r="CA34307" s="136"/>
    </row>
    <row r="34308" spans="79:79" ht="24" thickBot="1">
      <c r="CA34308" s="136"/>
    </row>
    <row r="34309" spans="79:79" ht="24" thickBot="1">
      <c r="CA34309" s="136"/>
    </row>
    <row r="34310" spans="79:79" ht="24" thickBot="1">
      <c r="CA34310" s="136"/>
    </row>
    <row r="34311" spans="79:79" ht="24" thickBot="1">
      <c r="CA34311" s="136"/>
    </row>
    <row r="34312" spans="79:79" ht="24" thickBot="1">
      <c r="CA34312" s="136"/>
    </row>
    <row r="34313" spans="79:79" ht="24" thickBot="1">
      <c r="CA34313" s="136"/>
    </row>
    <row r="34314" spans="79:79" ht="24" thickBot="1">
      <c r="CA34314" s="136"/>
    </row>
    <row r="34315" spans="79:79" ht="24" thickBot="1">
      <c r="CA34315" s="136"/>
    </row>
    <row r="34316" spans="79:79" ht="24" thickBot="1">
      <c r="CA34316" s="136"/>
    </row>
    <row r="34317" spans="79:79" ht="24" thickBot="1">
      <c r="CA34317" s="136"/>
    </row>
    <row r="34318" spans="79:79" ht="24" thickBot="1">
      <c r="CA34318" s="136"/>
    </row>
    <row r="34319" spans="79:79" ht="24" thickBot="1">
      <c r="CA34319" s="136"/>
    </row>
    <row r="34320" spans="79:79" ht="24" thickBot="1">
      <c r="CA34320" s="136"/>
    </row>
    <row r="34321" spans="79:79" ht="24" thickBot="1">
      <c r="CA34321" s="136"/>
    </row>
    <row r="34322" spans="79:79" ht="24" thickBot="1">
      <c r="CA34322" s="136"/>
    </row>
    <row r="34323" spans="79:79" ht="24" thickBot="1">
      <c r="CA34323" s="136"/>
    </row>
    <row r="34324" spans="79:79" ht="24" thickBot="1">
      <c r="CA34324" s="136"/>
    </row>
    <row r="34325" spans="79:79" ht="24" thickBot="1">
      <c r="CA34325" s="136"/>
    </row>
    <row r="34326" spans="79:79" ht="24" thickBot="1">
      <c r="CA34326" s="136"/>
    </row>
    <row r="34327" spans="79:79" ht="24" thickBot="1">
      <c r="CA34327" s="136"/>
    </row>
    <row r="34328" spans="79:79" ht="24" thickBot="1">
      <c r="CA34328" s="136"/>
    </row>
    <row r="34329" spans="79:79" ht="24" thickBot="1">
      <c r="CA34329" s="136"/>
    </row>
    <row r="34330" spans="79:79" ht="24" thickBot="1">
      <c r="CA34330" s="136"/>
    </row>
    <row r="34331" spans="79:79" ht="24" thickBot="1">
      <c r="CA34331" s="136"/>
    </row>
    <row r="34332" spans="79:79" ht="24" thickBot="1">
      <c r="CA34332" s="136"/>
    </row>
    <row r="34333" spans="79:79" ht="24" thickBot="1">
      <c r="CA34333" s="136"/>
    </row>
    <row r="34334" spans="79:79" ht="24" thickBot="1">
      <c r="CA34334" s="136"/>
    </row>
    <row r="34335" spans="79:79" ht="24" thickBot="1">
      <c r="CA34335" s="136"/>
    </row>
    <row r="34336" spans="79:79" ht="24" thickBot="1">
      <c r="CA34336" s="136"/>
    </row>
    <row r="34337" spans="79:79" ht="24" thickBot="1">
      <c r="CA34337" s="136"/>
    </row>
    <row r="34338" spans="79:79" ht="24" thickBot="1">
      <c r="CA34338" s="136"/>
    </row>
    <row r="34339" spans="79:79" ht="24" thickBot="1">
      <c r="CA34339" s="136"/>
    </row>
    <row r="34340" spans="79:79" ht="24" thickBot="1">
      <c r="CA34340" s="136"/>
    </row>
    <row r="34341" spans="79:79" ht="24" thickBot="1">
      <c r="CA34341" s="136"/>
    </row>
    <row r="34342" spans="79:79" ht="24" thickBot="1">
      <c r="CA34342" s="136"/>
    </row>
    <row r="34343" spans="79:79" ht="24" thickBot="1">
      <c r="CA34343" s="136"/>
    </row>
    <row r="34344" spans="79:79" ht="24" thickBot="1">
      <c r="CA34344" s="136"/>
    </row>
    <row r="34345" spans="79:79" ht="24" thickBot="1">
      <c r="CA34345" s="136"/>
    </row>
    <row r="34346" spans="79:79" ht="24" thickBot="1">
      <c r="CA34346" s="136"/>
    </row>
    <row r="34347" spans="79:79" ht="24" thickBot="1">
      <c r="CA34347" s="136"/>
    </row>
    <row r="34348" spans="79:79" ht="24" thickBot="1">
      <c r="CA34348" s="136"/>
    </row>
    <row r="34349" spans="79:79" ht="24" thickBot="1">
      <c r="CA34349" s="136"/>
    </row>
    <row r="34350" spans="79:79" ht="24" thickBot="1">
      <c r="CA34350" s="136"/>
    </row>
    <row r="34351" spans="79:79" ht="24" thickBot="1">
      <c r="CA34351" s="136"/>
    </row>
    <row r="34352" spans="79:79" ht="24" thickBot="1">
      <c r="CA34352" s="136"/>
    </row>
    <row r="34353" spans="79:79" ht="24" thickBot="1">
      <c r="CA34353" s="136"/>
    </row>
    <row r="34354" spans="79:79" ht="24" thickBot="1">
      <c r="CA34354" s="136"/>
    </row>
    <row r="34355" spans="79:79" ht="24" thickBot="1">
      <c r="CA34355" s="136"/>
    </row>
    <row r="34356" spans="79:79" ht="24" thickBot="1">
      <c r="CA34356" s="136"/>
    </row>
    <row r="34357" spans="79:79" ht="24" thickBot="1">
      <c r="CA34357" s="136"/>
    </row>
    <row r="34358" spans="79:79" ht="24" thickBot="1">
      <c r="CA34358" s="136"/>
    </row>
    <row r="34359" spans="79:79" ht="24" thickBot="1">
      <c r="CA34359" s="136"/>
    </row>
    <row r="34360" spans="79:79" ht="24" thickBot="1">
      <c r="CA34360" s="136"/>
    </row>
    <row r="34361" spans="79:79" ht="24" thickBot="1">
      <c r="CA34361" s="136"/>
    </row>
    <row r="34362" spans="79:79" ht="24" thickBot="1">
      <c r="CA34362" s="136"/>
    </row>
    <row r="34363" spans="79:79" ht="24" thickBot="1">
      <c r="CA34363" s="136"/>
    </row>
    <row r="34364" spans="79:79" ht="24" thickBot="1">
      <c r="CA34364" s="136"/>
    </row>
    <row r="34365" spans="79:79" ht="24" thickBot="1">
      <c r="CA34365" s="136"/>
    </row>
    <row r="34366" spans="79:79" ht="24" thickBot="1">
      <c r="CA34366" s="136"/>
    </row>
    <row r="34367" spans="79:79" ht="24" thickBot="1">
      <c r="CA34367" s="136"/>
    </row>
    <row r="34368" spans="79:79" ht="24" thickBot="1">
      <c r="CA34368" s="136"/>
    </row>
    <row r="34369" spans="79:79" ht="24" thickBot="1">
      <c r="CA34369" s="136"/>
    </row>
    <row r="34370" spans="79:79" ht="24" thickBot="1">
      <c r="CA34370" s="136"/>
    </row>
    <row r="34371" spans="79:79" ht="24" thickBot="1">
      <c r="CA34371" s="136"/>
    </row>
    <row r="34372" spans="79:79" ht="24" thickBot="1">
      <c r="CA34372" s="136"/>
    </row>
    <row r="34373" spans="79:79" ht="24" thickBot="1">
      <c r="CA34373" s="136"/>
    </row>
    <row r="34374" spans="79:79" ht="24" thickBot="1">
      <c r="CA34374" s="136"/>
    </row>
    <row r="34375" spans="79:79" ht="24" thickBot="1">
      <c r="CA34375" s="136"/>
    </row>
    <row r="34376" spans="79:79" ht="24" thickBot="1">
      <c r="CA34376" s="136"/>
    </row>
    <row r="34377" spans="79:79" ht="24" thickBot="1">
      <c r="CA34377" s="136"/>
    </row>
    <row r="34378" spans="79:79" ht="24" thickBot="1">
      <c r="CA34378" s="136"/>
    </row>
    <row r="34379" spans="79:79" ht="24" thickBot="1">
      <c r="CA34379" s="136"/>
    </row>
    <row r="34380" spans="79:79" ht="24" thickBot="1">
      <c r="CA34380" s="136"/>
    </row>
    <row r="34381" spans="79:79" ht="24" thickBot="1">
      <c r="CA34381" s="136"/>
    </row>
    <row r="34382" spans="79:79" ht="24" thickBot="1">
      <c r="CA34382" s="136"/>
    </row>
    <row r="34383" spans="79:79" ht="24" thickBot="1">
      <c r="CA34383" s="136"/>
    </row>
    <row r="34384" spans="79:79" ht="24" thickBot="1">
      <c r="CA34384" s="136"/>
    </row>
    <row r="34385" spans="79:79" ht="24" thickBot="1">
      <c r="CA34385" s="136"/>
    </row>
    <row r="34386" spans="79:79" ht="24" thickBot="1">
      <c r="CA34386" s="136"/>
    </row>
    <row r="34387" spans="79:79" ht="24" thickBot="1">
      <c r="CA34387" s="136"/>
    </row>
    <row r="34388" spans="79:79" ht="24" thickBot="1">
      <c r="CA34388" s="136"/>
    </row>
    <row r="34389" spans="79:79" ht="24" thickBot="1">
      <c r="CA34389" s="136"/>
    </row>
    <row r="34390" spans="79:79" ht="24" thickBot="1">
      <c r="CA34390" s="136"/>
    </row>
    <row r="34391" spans="79:79" ht="24" thickBot="1">
      <c r="CA34391" s="136"/>
    </row>
    <row r="34392" spans="79:79" ht="24" thickBot="1">
      <c r="CA34392" s="136"/>
    </row>
    <row r="34393" spans="79:79" ht="24" thickBot="1">
      <c r="CA34393" s="136"/>
    </row>
    <row r="34394" spans="79:79" ht="24" thickBot="1">
      <c r="CA34394" s="136"/>
    </row>
    <row r="34395" spans="79:79" ht="24" thickBot="1">
      <c r="CA34395" s="136"/>
    </row>
    <row r="34396" spans="79:79" ht="24" thickBot="1">
      <c r="CA34396" s="136"/>
    </row>
    <row r="34397" spans="79:79" ht="24" thickBot="1">
      <c r="CA34397" s="136"/>
    </row>
    <row r="34398" spans="79:79" ht="24" thickBot="1">
      <c r="CA34398" s="136"/>
    </row>
    <row r="34399" spans="79:79" ht="24" thickBot="1">
      <c r="CA34399" s="136"/>
    </row>
    <row r="34400" spans="79:79" ht="24" thickBot="1">
      <c r="CA34400" s="136"/>
    </row>
    <row r="34401" spans="79:79" ht="24" thickBot="1">
      <c r="CA34401" s="136"/>
    </row>
    <row r="34402" spans="79:79" ht="24" thickBot="1">
      <c r="CA34402" s="136"/>
    </row>
    <row r="34403" spans="79:79" ht="24" thickBot="1">
      <c r="CA34403" s="136"/>
    </row>
    <row r="34404" spans="79:79" ht="24" thickBot="1">
      <c r="CA34404" s="136"/>
    </row>
    <row r="34405" spans="79:79" ht="24" thickBot="1">
      <c r="CA34405" s="136"/>
    </row>
    <row r="34406" spans="79:79" ht="24" thickBot="1">
      <c r="CA34406" s="136"/>
    </row>
    <row r="34407" spans="79:79" ht="24" thickBot="1">
      <c r="CA34407" s="136"/>
    </row>
    <row r="34408" spans="79:79" ht="24" thickBot="1">
      <c r="CA34408" s="136"/>
    </row>
    <row r="34409" spans="79:79" ht="24" thickBot="1">
      <c r="CA34409" s="136"/>
    </row>
    <row r="34410" spans="79:79" ht="24" thickBot="1">
      <c r="CA34410" s="136"/>
    </row>
    <row r="34411" spans="79:79" ht="24" thickBot="1">
      <c r="CA34411" s="136"/>
    </row>
    <row r="34412" spans="79:79" ht="24" thickBot="1">
      <c r="CA34412" s="136"/>
    </row>
    <row r="34413" spans="79:79" ht="24" thickBot="1">
      <c r="CA34413" s="136"/>
    </row>
    <row r="34414" spans="79:79" ht="24" thickBot="1">
      <c r="CA34414" s="136"/>
    </row>
    <row r="34415" spans="79:79" ht="24" thickBot="1">
      <c r="CA34415" s="136"/>
    </row>
    <row r="34416" spans="79:79" ht="24" thickBot="1">
      <c r="CA34416" s="136"/>
    </row>
    <row r="34417" spans="79:79" ht="24" thickBot="1">
      <c r="CA34417" s="136"/>
    </row>
    <row r="34418" spans="79:79" ht="24" thickBot="1">
      <c r="CA34418" s="136"/>
    </row>
    <row r="34419" spans="79:79" ht="24" thickBot="1">
      <c r="CA34419" s="136"/>
    </row>
    <row r="34420" spans="79:79" ht="24" thickBot="1">
      <c r="CA34420" s="136"/>
    </row>
    <row r="34421" spans="79:79" ht="24" thickBot="1">
      <c r="CA34421" s="136"/>
    </row>
    <row r="34422" spans="79:79" ht="24" thickBot="1">
      <c r="CA34422" s="136"/>
    </row>
    <row r="34423" spans="79:79" ht="24" thickBot="1">
      <c r="CA34423" s="136"/>
    </row>
    <row r="34424" spans="79:79" ht="24" thickBot="1">
      <c r="CA34424" s="136"/>
    </row>
    <row r="34425" spans="79:79" ht="24" thickBot="1">
      <c r="CA34425" s="136"/>
    </row>
    <row r="34426" spans="79:79" ht="24" thickBot="1">
      <c r="CA34426" s="136"/>
    </row>
    <row r="34427" spans="79:79" ht="24" thickBot="1">
      <c r="CA34427" s="136"/>
    </row>
    <row r="34428" spans="79:79" ht="24" thickBot="1">
      <c r="CA34428" s="136"/>
    </row>
    <row r="34429" spans="79:79" ht="24" thickBot="1">
      <c r="CA34429" s="136"/>
    </row>
    <row r="34430" spans="79:79" ht="24" thickBot="1">
      <c r="CA34430" s="136"/>
    </row>
    <row r="34431" spans="79:79" ht="24" thickBot="1">
      <c r="CA34431" s="136"/>
    </row>
    <row r="34432" spans="79:79" ht="24" thickBot="1">
      <c r="CA34432" s="136"/>
    </row>
    <row r="34433" spans="79:79" ht="24" thickBot="1">
      <c r="CA34433" s="136"/>
    </row>
    <row r="34434" spans="79:79" ht="24" thickBot="1">
      <c r="CA34434" s="136"/>
    </row>
    <row r="34435" spans="79:79" ht="24" thickBot="1">
      <c r="CA34435" s="136"/>
    </row>
    <row r="34436" spans="79:79" ht="24" thickBot="1">
      <c r="CA34436" s="136"/>
    </row>
    <row r="34437" spans="79:79" ht="24" thickBot="1">
      <c r="CA34437" s="136"/>
    </row>
    <row r="34438" spans="79:79" ht="24" thickBot="1">
      <c r="CA34438" s="136"/>
    </row>
    <row r="34439" spans="79:79" ht="24" thickBot="1">
      <c r="CA34439" s="136"/>
    </row>
    <row r="34440" spans="79:79" ht="24" thickBot="1">
      <c r="CA34440" s="136"/>
    </row>
    <row r="34441" spans="79:79" ht="24" thickBot="1">
      <c r="CA34441" s="136"/>
    </row>
    <row r="34442" spans="79:79" ht="24" thickBot="1">
      <c r="CA34442" s="136"/>
    </row>
    <row r="34443" spans="79:79" ht="24" thickBot="1">
      <c r="CA34443" s="136"/>
    </row>
    <row r="34444" spans="79:79" ht="24" thickBot="1">
      <c r="CA34444" s="136"/>
    </row>
    <row r="34445" spans="79:79" ht="24" thickBot="1">
      <c r="CA34445" s="136"/>
    </row>
    <row r="34446" spans="79:79" ht="24" thickBot="1">
      <c r="CA34446" s="136"/>
    </row>
    <row r="34447" spans="79:79" ht="24" thickBot="1">
      <c r="CA34447" s="136"/>
    </row>
    <row r="34448" spans="79:79" ht="24" thickBot="1">
      <c r="CA34448" s="136"/>
    </row>
    <row r="34449" spans="79:79" ht="24" thickBot="1">
      <c r="CA34449" s="136"/>
    </row>
    <row r="34450" spans="79:79" ht="24" thickBot="1">
      <c r="CA34450" s="136"/>
    </row>
    <row r="34451" spans="79:79" ht="24" thickBot="1">
      <c r="CA34451" s="136"/>
    </row>
    <row r="34452" spans="79:79" ht="24" thickBot="1">
      <c r="CA34452" s="136"/>
    </row>
    <row r="34453" spans="79:79" ht="24" thickBot="1">
      <c r="CA34453" s="136"/>
    </row>
    <row r="34454" spans="79:79" ht="24" thickBot="1">
      <c r="CA34454" s="136"/>
    </row>
    <row r="34455" spans="79:79" ht="24" thickBot="1">
      <c r="CA34455" s="136"/>
    </row>
    <row r="34456" spans="79:79" ht="24" thickBot="1">
      <c r="CA34456" s="136"/>
    </row>
    <row r="34457" spans="79:79" ht="24" thickBot="1">
      <c r="CA34457" s="136"/>
    </row>
    <row r="34458" spans="79:79" ht="24" thickBot="1">
      <c r="CA34458" s="136"/>
    </row>
    <row r="34459" spans="79:79" ht="24" thickBot="1">
      <c r="CA34459" s="136"/>
    </row>
    <row r="34460" spans="79:79" ht="24" thickBot="1">
      <c r="CA34460" s="136"/>
    </row>
    <row r="34461" spans="79:79" ht="24" thickBot="1">
      <c r="CA34461" s="136"/>
    </row>
    <row r="34462" spans="79:79" ht="24" thickBot="1">
      <c r="CA34462" s="136"/>
    </row>
    <row r="34463" spans="79:79" ht="24" thickBot="1">
      <c r="CA34463" s="136"/>
    </row>
    <row r="34464" spans="79:79" ht="24" thickBot="1">
      <c r="CA34464" s="136"/>
    </row>
    <row r="34465" spans="79:79" ht="24" thickBot="1">
      <c r="CA34465" s="136"/>
    </row>
    <row r="34466" spans="79:79" ht="24" thickBot="1">
      <c r="CA34466" s="136"/>
    </row>
    <row r="34467" spans="79:79" ht="24" thickBot="1">
      <c r="CA34467" s="136"/>
    </row>
    <row r="34468" spans="79:79" ht="24" thickBot="1">
      <c r="CA34468" s="136"/>
    </row>
    <row r="34469" spans="79:79" ht="24" thickBot="1">
      <c r="CA34469" s="136"/>
    </row>
    <row r="34470" spans="79:79" ht="24" thickBot="1">
      <c r="CA34470" s="136"/>
    </row>
    <row r="34471" spans="79:79" ht="24" thickBot="1">
      <c r="CA34471" s="136"/>
    </row>
    <row r="34472" spans="79:79" ht="24" thickBot="1">
      <c r="CA34472" s="136"/>
    </row>
    <row r="34473" spans="79:79" ht="24" thickBot="1">
      <c r="CA34473" s="136"/>
    </row>
    <row r="34474" spans="79:79" ht="24" thickBot="1">
      <c r="CA34474" s="136"/>
    </row>
    <row r="34475" spans="79:79" ht="24" thickBot="1">
      <c r="CA34475" s="136"/>
    </row>
    <row r="34476" spans="79:79" ht="24" thickBot="1">
      <c r="CA34476" s="136"/>
    </row>
    <row r="34477" spans="79:79" ht="24" thickBot="1">
      <c r="CA34477" s="136"/>
    </row>
    <row r="34478" spans="79:79" ht="24" thickBot="1">
      <c r="CA34478" s="136"/>
    </row>
    <row r="34479" spans="79:79" ht="24" thickBot="1">
      <c r="CA34479" s="136"/>
    </row>
    <row r="34480" spans="79:79" ht="24" thickBot="1">
      <c r="CA34480" s="136"/>
    </row>
    <row r="34481" spans="79:79" ht="24" thickBot="1">
      <c r="CA34481" s="136"/>
    </row>
    <row r="34482" spans="79:79" ht="24" thickBot="1">
      <c r="CA34482" s="136"/>
    </row>
    <row r="34483" spans="79:79" ht="24" thickBot="1">
      <c r="CA34483" s="136"/>
    </row>
    <row r="34484" spans="79:79" ht="24" thickBot="1">
      <c r="CA34484" s="136"/>
    </row>
    <row r="34485" spans="79:79" ht="24" thickBot="1">
      <c r="CA34485" s="136"/>
    </row>
    <row r="34486" spans="79:79" ht="24" thickBot="1">
      <c r="CA34486" s="136"/>
    </row>
    <row r="34487" spans="79:79" ht="24" thickBot="1">
      <c r="CA34487" s="136"/>
    </row>
    <row r="34488" spans="79:79" ht="24" thickBot="1">
      <c r="CA34488" s="136"/>
    </row>
    <row r="34489" spans="79:79" ht="24" thickBot="1">
      <c r="CA34489" s="136"/>
    </row>
    <row r="34490" spans="79:79" ht="24" thickBot="1">
      <c r="CA34490" s="136"/>
    </row>
    <row r="34491" spans="79:79" ht="24" thickBot="1">
      <c r="CA34491" s="136"/>
    </row>
    <row r="34492" spans="79:79" ht="24" thickBot="1">
      <c r="CA34492" s="136"/>
    </row>
    <row r="34493" spans="79:79" ht="24" thickBot="1">
      <c r="CA34493" s="136"/>
    </row>
    <row r="34494" spans="79:79" ht="24" thickBot="1">
      <c r="CA34494" s="136"/>
    </row>
    <row r="34495" spans="79:79" ht="24" thickBot="1">
      <c r="CA34495" s="136"/>
    </row>
    <row r="34496" spans="79:79" ht="24" thickBot="1">
      <c r="CA34496" s="136"/>
    </row>
    <row r="34497" spans="79:79" ht="24" thickBot="1">
      <c r="CA34497" s="136"/>
    </row>
    <row r="34498" spans="79:79" ht="24" thickBot="1">
      <c r="CA34498" s="136"/>
    </row>
    <row r="34499" spans="79:79" ht="24" thickBot="1">
      <c r="CA34499" s="136"/>
    </row>
    <row r="34500" spans="79:79" ht="24" thickBot="1">
      <c r="CA34500" s="136"/>
    </row>
    <row r="34501" spans="79:79" ht="24" thickBot="1">
      <c r="CA34501" s="136"/>
    </row>
    <row r="34502" spans="79:79" ht="24" thickBot="1">
      <c r="CA34502" s="136"/>
    </row>
    <row r="34503" spans="79:79" ht="24" thickBot="1">
      <c r="CA34503" s="136"/>
    </row>
    <row r="34504" spans="79:79" ht="24" thickBot="1">
      <c r="CA34504" s="136"/>
    </row>
    <row r="34505" spans="79:79" ht="24" thickBot="1">
      <c r="CA34505" s="136"/>
    </row>
    <row r="34506" spans="79:79" ht="24" thickBot="1">
      <c r="CA34506" s="136"/>
    </row>
    <row r="34507" spans="79:79" ht="24" thickBot="1">
      <c r="CA34507" s="136"/>
    </row>
    <row r="34508" spans="79:79" ht="24" thickBot="1">
      <c r="CA34508" s="136"/>
    </row>
    <row r="34509" spans="79:79" ht="24" thickBot="1">
      <c r="CA34509" s="136"/>
    </row>
    <row r="34510" spans="79:79" ht="24" thickBot="1">
      <c r="CA34510" s="136"/>
    </row>
    <row r="34511" spans="79:79" ht="24" thickBot="1">
      <c r="CA34511" s="136"/>
    </row>
    <row r="34512" spans="79:79" ht="24" thickBot="1">
      <c r="CA34512" s="136"/>
    </row>
    <row r="34513" spans="79:79" ht="24" thickBot="1">
      <c r="CA34513" s="136"/>
    </row>
    <row r="34514" spans="79:79" ht="24" thickBot="1">
      <c r="CA34514" s="136"/>
    </row>
    <row r="34515" spans="79:79" ht="24" thickBot="1">
      <c r="CA34515" s="136"/>
    </row>
    <row r="34516" spans="79:79" ht="24" thickBot="1">
      <c r="CA34516" s="136"/>
    </row>
    <row r="34517" spans="79:79" ht="24" thickBot="1">
      <c r="CA34517" s="136"/>
    </row>
    <row r="34518" spans="79:79" ht="24" thickBot="1">
      <c r="CA34518" s="136"/>
    </row>
    <row r="34519" spans="79:79" ht="24" thickBot="1">
      <c r="CA34519" s="136"/>
    </row>
    <row r="34520" spans="79:79" ht="24" thickBot="1">
      <c r="CA34520" s="136"/>
    </row>
    <row r="34521" spans="79:79" ht="24" thickBot="1">
      <c r="CA34521" s="136"/>
    </row>
    <row r="34522" spans="79:79" ht="24" thickBot="1">
      <c r="CA34522" s="136"/>
    </row>
    <row r="34523" spans="79:79" ht="24" thickBot="1">
      <c r="CA34523" s="136"/>
    </row>
    <row r="34524" spans="79:79" ht="24" thickBot="1">
      <c r="CA34524" s="136"/>
    </row>
    <row r="34525" spans="79:79" ht="24" thickBot="1">
      <c r="CA34525" s="136"/>
    </row>
    <row r="34526" spans="79:79" ht="24" thickBot="1">
      <c r="CA34526" s="136"/>
    </row>
    <row r="34527" spans="79:79" ht="24" thickBot="1">
      <c r="CA34527" s="136"/>
    </row>
    <row r="34528" spans="79:79" ht="24" thickBot="1">
      <c r="CA34528" s="136"/>
    </row>
    <row r="34529" spans="79:79" ht="24" thickBot="1">
      <c r="CA34529" s="136"/>
    </row>
    <row r="34530" spans="79:79" ht="24" thickBot="1">
      <c r="CA34530" s="136"/>
    </row>
    <row r="34531" spans="79:79" ht="24" thickBot="1">
      <c r="CA34531" s="136"/>
    </row>
    <row r="34532" spans="79:79" ht="24" thickBot="1">
      <c r="CA34532" s="136"/>
    </row>
    <row r="34533" spans="79:79" ht="24" thickBot="1">
      <c r="CA34533" s="136"/>
    </row>
    <row r="34534" spans="79:79" ht="24" thickBot="1">
      <c r="CA34534" s="136"/>
    </row>
    <row r="34535" spans="79:79" ht="24" thickBot="1">
      <c r="CA34535" s="136"/>
    </row>
    <row r="34536" spans="79:79" ht="24" thickBot="1">
      <c r="CA34536" s="136"/>
    </row>
    <row r="34537" spans="79:79" ht="24" thickBot="1">
      <c r="CA34537" s="136"/>
    </row>
    <row r="34538" spans="79:79" ht="24" thickBot="1">
      <c r="CA34538" s="136"/>
    </row>
    <row r="34539" spans="79:79" ht="24" thickBot="1">
      <c r="CA34539" s="136"/>
    </row>
    <row r="34540" spans="79:79" ht="24" thickBot="1">
      <c r="CA34540" s="136"/>
    </row>
    <row r="34541" spans="79:79" ht="24" thickBot="1">
      <c r="CA34541" s="136"/>
    </row>
    <row r="34542" spans="79:79" ht="24" thickBot="1">
      <c r="CA34542" s="136"/>
    </row>
    <row r="34543" spans="79:79" ht="24" thickBot="1">
      <c r="CA34543" s="136"/>
    </row>
    <row r="34544" spans="79:79" ht="24" thickBot="1">
      <c r="CA34544" s="136"/>
    </row>
    <row r="34545" spans="79:79" ht="24" thickBot="1">
      <c r="CA34545" s="136"/>
    </row>
    <row r="34546" spans="79:79" ht="24" thickBot="1">
      <c r="CA34546" s="136"/>
    </row>
    <row r="34547" spans="79:79" ht="24" thickBot="1">
      <c r="CA34547" s="136"/>
    </row>
    <row r="34548" spans="79:79" ht="24" thickBot="1">
      <c r="CA34548" s="136"/>
    </row>
    <row r="34549" spans="79:79" ht="24" thickBot="1">
      <c r="CA34549" s="136"/>
    </row>
    <row r="34550" spans="79:79" ht="24" thickBot="1">
      <c r="CA34550" s="136"/>
    </row>
    <row r="34551" spans="79:79" ht="24" thickBot="1">
      <c r="CA34551" s="136"/>
    </row>
    <row r="34552" spans="79:79" ht="24" thickBot="1">
      <c r="CA34552" s="136"/>
    </row>
    <row r="34553" spans="79:79" ht="24" thickBot="1">
      <c r="CA34553" s="136"/>
    </row>
    <row r="34554" spans="79:79" ht="24" thickBot="1">
      <c r="CA34554" s="136"/>
    </row>
    <row r="34555" spans="79:79" ht="24" thickBot="1">
      <c r="CA34555" s="136"/>
    </row>
    <row r="34556" spans="79:79" ht="24" thickBot="1">
      <c r="CA34556" s="136"/>
    </row>
    <row r="34557" spans="79:79" ht="24" thickBot="1">
      <c r="CA34557" s="136"/>
    </row>
    <row r="34558" spans="79:79" ht="24" thickBot="1">
      <c r="CA34558" s="136"/>
    </row>
    <row r="34559" spans="79:79" ht="24" thickBot="1">
      <c r="CA34559" s="136"/>
    </row>
    <row r="34560" spans="79:79" ht="24" thickBot="1">
      <c r="CA34560" s="136"/>
    </row>
    <row r="34561" spans="79:79" ht="24" thickBot="1">
      <c r="CA34561" s="136"/>
    </row>
    <row r="34562" spans="79:79" ht="24" thickBot="1">
      <c r="CA34562" s="136"/>
    </row>
    <row r="34563" spans="79:79" ht="24" thickBot="1">
      <c r="CA34563" s="136"/>
    </row>
    <row r="34564" spans="79:79" ht="24" thickBot="1">
      <c r="CA34564" s="136"/>
    </row>
    <row r="34565" spans="79:79" ht="24" thickBot="1">
      <c r="CA34565" s="136"/>
    </row>
    <row r="34566" spans="79:79" ht="24" thickBot="1">
      <c r="CA34566" s="136"/>
    </row>
    <row r="34567" spans="79:79" ht="24" thickBot="1">
      <c r="CA34567" s="136"/>
    </row>
    <row r="34568" spans="79:79" ht="24" thickBot="1">
      <c r="CA34568" s="136"/>
    </row>
    <row r="34569" spans="79:79" ht="24" thickBot="1">
      <c r="CA34569" s="136"/>
    </row>
    <row r="34570" spans="79:79" ht="24" thickBot="1">
      <c r="CA34570" s="136"/>
    </row>
    <row r="34571" spans="79:79" ht="24" thickBot="1">
      <c r="CA34571" s="136"/>
    </row>
    <row r="34572" spans="79:79" ht="24" thickBot="1">
      <c r="CA34572" s="136"/>
    </row>
    <row r="34573" spans="79:79" ht="24" thickBot="1">
      <c r="CA34573" s="136"/>
    </row>
    <row r="34574" spans="79:79" ht="24" thickBot="1">
      <c r="CA34574" s="136"/>
    </row>
    <row r="34575" spans="79:79" ht="24" thickBot="1">
      <c r="CA34575" s="136"/>
    </row>
    <row r="34576" spans="79:79" ht="24" thickBot="1">
      <c r="CA34576" s="136"/>
    </row>
    <row r="34577" spans="79:79" ht="24" thickBot="1">
      <c r="CA34577" s="136"/>
    </row>
    <row r="34578" spans="79:79" ht="24" thickBot="1">
      <c r="CA34578" s="136"/>
    </row>
    <row r="34579" spans="79:79" ht="24" thickBot="1">
      <c r="CA34579" s="136"/>
    </row>
    <row r="34580" spans="79:79" ht="24" thickBot="1">
      <c r="CA34580" s="136"/>
    </row>
    <row r="34581" spans="79:79" ht="24" thickBot="1">
      <c r="CA34581" s="136"/>
    </row>
    <row r="34582" spans="79:79" ht="24" thickBot="1">
      <c r="CA34582" s="136"/>
    </row>
    <row r="34583" spans="79:79" ht="24" thickBot="1">
      <c r="CA34583" s="136"/>
    </row>
    <row r="34584" spans="79:79" ht="24" thickBot="1">
      <c r="CA34584" s="136"/>
    </row>
    <row r="34585" spans="79:79" ht="24" thickBot="1">
      <c r="CA34585" s="136"/>
    </row>
    <row r="34586" spans="79:79" ht="24" thickBot="1">
      <c r="CA34586" s="136"/>
    </row>
    <row r="34587" spans="79:79" ht="24" thickBot="1">
      <c r="CA34587" s="136"/>
    </row>
    <row r="34588" spans="79:79" ht="24" thickBot="1">
      <c r="CA34588" s="136"/>
    </row>
    <row r="34589" spans="79:79" ht="24" thickBot="1">
      <c r="CA34589" s="136"/>
    </row>
    <row r="34590" spans="79:79" ht="24" thickBot="1">
      <c r="CA34590" s="136"/>
    </row>
    <row r="34591" spans="79:79" ht="24" thickBot="1">
      <c r="CA34591" s="136"/>
    </row>
    <row r="34592" spans="79:79" ht="24" thickBot="1">
      <c r="CA34592" s="136"/>
    </row>
    <row r="34593" spans="79:79" ht="24" thickBot="1">
      <c r="CA34593" s="136"/>
    </row>
    <row r="34594" spans="79:79" ht="24" thickBot="1">
      <c r="CA34594" s="136"/>
    </row>
    <row r="34595" spans="79:79" ht="24" thickBot="1">
      <c r="CA34595" s="136"/>
    </row>
    <row r="34596" spans="79:79" ht="24" thickBot="1">
      <c r="CA34596" s="136"/>
    </row>
    <row r="34597" spans="79:79" ht="24" thickBot="1">
      <c r="CA34597" s="136"/>
    </row>
    <row r="34598" spans="79:79" ht="24" thickBot="1">
      <c r="CA34598" s="136"/>
    </row>
    <row r="34599" spans="79:79" ht="24" thickBot="1">
      <c r="CA34599" s="136"/>
    </row>
    <row r="34600" spans="79:79" ht="24" thickBot="1">
      <c r="CA34600" s="136"/>
    </row>
    <row r="34601" spans="79:79" ht="24" thickBot="1">
      <c r="CA34601" s="136"/>
    </row>
    <row r="34602" spans="79:79" ht="24" thickBot="1">
      <c r="CA34602" s="136"/>
    </row>
    <row r="34603" spans="79:79" ht="24" thickBot="1">
      <c r="CA34603" s="136"/>
    </row>
    <row r="34604" spans="79:79" ht="24" thickBot="1">
      <c r="CA34604" s="136"/>
    </row>
    <row r="34605" spans="79:79" ht="24" thickBot="1">
      <c r="CA34605" s="136"/>
    </row>
    <row r="34606" spans="79:79" ht="24" thickBot="1">
      <c r="CA34606" s="136"/>
    </row>
    <row r="34607" spans="79:79" ht="24" thickBot="1">
      <c r="CA34607" s="136"/>
    </row>
    <row r="34608" spans="79:79" ht="24" thickBot="1">
      <c r="CA34608" s="136"/>
    </row>
    <row r="34609" spans="79:79" ht="24" thickBot="1">
      <c r="CA34609" s="136"/>
    </row>
    <row r="34610" spans="79:79" ht="24" thickBot="1">
      <c r="CA34610" s="136"/>
    </row>
    <row r="34611" spans="79:79" ht="24" thickBot="1">
      <c r="CA34611" s="136"/>
    </row>
    <row r="34612" spans="79:79" ht="24" thickBot="1">
      <c r="CA34612" s="136"/>
    </row>
    <row r="34613" spans="79:79" ht="24" thickBot="1">
      <c r="CA34613" s="136"/>
    </row>
    <row r="34614" spans="79:79" ht="24" thickBot="1">
      <c r="CA34614" s="136"/>
    </row>
    <row r="34615" spans="79:79" ht="24" thickBot="1">
      <c r="CA34615" s="136"/>
    </row>
    <row r="34616" spans="79:79" ht="24" thickBot="1">
      <c r="CA34616" s="136"/>
    </row>
    <row r="34617" spans="79:79" ht="24" thickBot="1">
      <c r="CA34617" s="136"/>
    </row>
    <row r="34618" spans="79:79" ht="24" thickBot="1">
      <c r="CA34618" s="136"/>
    </row>
    <row r="34619" spans="79:79" ht="24" thickBot="1">
      <c r="CA34619" s="136"/>
    </row>
    <row r="34620" spans="79:79" ht="24" thickBot="1">
      <c r="CA34620" s="136"/>
    </row>
    <row r="34621" spans="79:79" ht="24" thickBot="1">
      <c r="CA34621" s="136"/>
    </row>
    <row r="34622" spans="79:79" ht="24" thickBot="1">
      <c r="CA34622" s="136"/>
    </row>
    <row r="34623" spans="79:79" ht="24" thickBot="1">
      <c r="CA34623" s="136"/>
    </row>
    <row r="34624" spans="79:79" ht="24" thickBot="1">
      <c r="CA34624" s="136"/>
    </row>
    <row r="34625" spans="79:79" ht="24" thickBot="1">
      <c r="CA34625" s="136"/>
    </row>
    <row r="34626" spans="79:79" ht="24" thickBot="1">
      <c r="CA34626" s="136"/>
    </row>
    <row r="34627" spans="79:79" ht="24" thickBot="1">
      <c r="CA34627" s="136"/>
    </row>
    <row r="34628" spans="79:79" ht="24" thickBot="1">
      <c r="CA34628" s="136"/>
    </row>
    <row r="34629" spans="79:79" ht="24" thickBot="1">
      <c r="CA34629" s="136"/>
    </row>
    <row r="34630" spans="79:79" ht="24" thickBot="1">
      <c r="CA34630" s="136"/>
    </row>
    <row r="34631" spans="79:79" ht="24" thickBot="1">
      <c r="CA34631" s="136"/>
    </row>
    <row r="34632" spans="79:79" ht="24" thickBot="1">
      <c r="CA34632" s="136"/>
    </row>
    <row r="34633" spans="79:79" ht="24" thickBot="1">
      <c r="CA34633" s="136"/>
    </row>
    <row r="34634" spans="79:79" ht="24" thickBot="1">
      <c r="CA34634" s="136"/>
    </row>
    <row r="34635" spans="79:79" ht="24" thickBot="1">
      <c r="CA34635" s="136"/>
    </row>
    <row r="34636" spans="79:79" ht="24" thickBot="1">
      <c r="CA34636" s="136"/>
    </row>
    <row r="34637" spans="79:79" ht="24" thickBot="1">
      <c r="CA34637" s="136"/>
    </row>
    <row r="34638" spans="79:79" ht="24" thickBot="1">
      <c r="CA34638" s="136"/>
    </row>
    <row r="34639" spans="79:79" ht="24" thickBot="1">
      <c r="CA34639" s="136"/>
    </row>
    <row r="34640" spans="79:79" ht="24" thickBot="1">
      <c r="CA34640" s="136"/>
    </row>
    <row r="34641" spans="79:79" ht="24" thickBot="1">
      <c r="CA34641" s="136"/>
    </row>
    <row r="34642" spans="79:79" ht="24" thickBot="1">
      <c r="CA34642" s="136"/>
    </row>
    <row r="34643" spans="79:79" ht="24" thickBot="1">
      <c r="CA34643" s="136"/>
    </row>
    <row r="34644" spans="79:79" ht="24" thickBot="1">
      <c r="CA34644" s="136"/>
    </row>
    <row r="34645" spans="79:79" ht="24" thickBot="1">
      <c r="CA34645" s="136"/>
    </row>
    <row r="34646" spans="79:79" ht="24" thickBot="1">
      <c r="CA34646" s="136"/>
    </row>
    <row r="34647" spans="79:79" ht="24" thickBot="1">
      <c r="CA34647" s="136"/>
    </row>
    <row r="34648" spans="79:79" ht="24" thickBot="1">
      <c r="CA34648" s="136"/>
    </row>
    <row r="34649" spans="79:79" ht="24" thickBot="1">
      <c r="CA34649" s="136"/>
    </row>
    <row r="34650" spans="79:79" ht="24" thickBot="1">
      <c r="CA34650" s="136"/>
    </row>
    <row r="34651" spans="79:79" ht="24" thickBot="1">
      <c r="CA34651" s="136"/>
    </row>
    <row r="34652" spans="79:79" ht="24" thickBot="1">
      <c r="CA34652" s="136"/>
    </row>
    <row r="34653" spans="79:79" ht="24" thickBot="1">
      <c r="CA34653" s="136"/>
    </row>
    <row r="34654" spans="79:79" ht="24" thickBot="1">
      <c r="CA34654" s="136"/>
    </row>
    <row r="34655" spans="79:79" ht="24" thickBot="1">
      <c r="CA34655" s="136"/>
    </row>
    <row r="34656" spans="79:79" ht="24" thickBot="1">
      <c r="CA34656" s="136"/>
    </row>
    <row r="34657" spans="79:79" ht="24" thickBot="1">
      <c r="CA34657" s="136"/>
    </row>
    <row r="34658" spans="79:79" ht="24" thickBot="1">
      <c r="CA34658" s="136"/>
    </row>
    <row r="34659" spans="79:79" ht="24" thickBot="1">
      <c r="CA34659" s="136"/>
    </row>
    <row r="34660" spans="79:79" ht="24" thickBot="1">
      <c r="CA34660" s="136"/>
    </row>
    <row r="34661" spans="79:79" ht="24" thickBot="1">
      <c r="CA34661" s="136"/>
    </row>
    <row r="34662" spans="79:79" ht="24" thickBot="1">
      <c r="CA34662" s="136"/>
    </row>
    <row r="34663" spans="79:79" ht="24" thickBot="1">
      <c r="CA34663" s="136"/>
    </row>
    <row r="34664" spans="79:79" ht="24" thickBot="1">
      <c r="CA34664" s="136"/>
    </row>
    <row r="34665" spans="79:79" ht="24" thickBot="1">
      <c r="CA34665" s="136"/>
    </row>
    <row r="34666" spans="79:79" ht="24" thickBot="1">
      <c r="CA34666" s="136"/>
    </row>
    <row r="34667" spans="79:79" ht="24" thickBot="1">
      <c r="CA34667" s="136"/>
    </row>
    <row r="34668" spans="79:79" ht="24" thickBot="1">
      <c r="CA34668" s="136"/>
    </row>
    <row r="34669" spans="79:79" ht="24" thickBot="1">
      <c r="CA34669" s="136"/>
    </row>
    <row r="34670" spans="79:79" ht="24" thickBot="1">
      <c r="CA34670" s="136"/>
    </row>
    <row r="34671" spans="79:79" ht="24" thickBot="1">
      <c r="CA34671" s="136"/>
    </row>
    <row r="34672" spans="79:79" ht="24" thickBot="1">
      <c r="CA34672" s="136"/>
    </row>
    <row r="34673" spans="79:79" ht="24" thickBot="1">
      <c r="CA34673" s="136"/>
    </row>
    <row r="34674" spans="79:79" ht="24" thickBot="1">
      <c r="CA34674" s="136"/>
    </row>
    <row r="34675" spans="79:79" ht="24" thickBot="1">
      <c r="CA34675" s="136"/>
    </row>
    <row r="34676" spans="79:79" ht="24" thickBot="1">
      <c r="CA34676" s="136"/>
    </row>
    <row r="34677" spans="79:79" ht="24" thickBot="1">
      <c r="CA34677" s="136"/>
    </row>
    <row r="34678" spans="79:79" ht="24" thickBot="1">
      <c r="CA34678" s="136"/>
    </row>
    <row r="34679" spans="79:79" ht="24" thickBot="1">
      <c r="CA34679" s="136"/>
    </row>
    <row r="34680" spans="79:79" ht="24" thickBot="1">
      <c r="CA34680" s="136"/>
    </row>
    <row r="34681" spans="79:79" ht="24" thickBot="1">
      <c r="CA34681" s="136"/>
    </row>
    <row r="34682" spans="79:79" ht="24" thickBot="1">
      <c r="CA34682" s="136"/>
    </row>
    <row r="34683" spans="79:79" ht="24" thickBot="1">
      <c r="CA34683" s="136"/>
    </row>
    <row r="34684" spans="79:79" ht="24" thickBot="1">
      <c r="CA34684" s="136"/>
    </row>
    <row r="34685" spans="79:79" ht="24" thickBot="1">
      <c r="CA34685" s="136"/>
    </row>
    <row r="34686" spans="79:79" ht="24" thickBot="1">
      <c r="CA34686" s="136"/>
    </row>
    <row r="34687" spans="79:79" ht="24" thickBot="1">
      <c r="CA34687" s="136"/>
    </row>
    <row r="34688" spans="79:79" ht="24" thickBot="1">
      <c r="CA34688" s="136"/>
    </row>
    <row r="34689" spans="79:79" ht="24" thickBot="1">
      <c r="CA34689" s="136"/>
    </row>
    <row r="34690" spans="79:79" ht="24" thickBot="1">
      <c r="CA34690" s="136"/>
    </row>
    <row r="34691" spans="79:79" ht="24" thickBot="1">
      <c r="CA34691" s="136"/>
    </row>
    <row r="34692" spans="79:79" ht="24" thickBot="1">
      <c r="CA34692" s="136"/>
    </row>
    <row r="34693" spans="79:79" ht="24" thickBot="1">
      <c r="CA34693" s="136"/>
    </row>
    <row r="34694" spans="79:79" ht="24" thickBot="1">
      <c r="CA34694" s="136"/>
    </row>
    <row r="34695" spans="79:79" ht="24" thickBot="1">
      <c r="CA34695" s="136"/>
    </row>
    <row r="34696" spans="79:79" ht="24" thickBot="1">
      <c r="CA34696" s="136"/>
    </row>
    <row r="34697" spans="79:79" ht="24" thickBot="1">
      <c r="CA34697" s="136"/>
    </row>
    <row r="34698" spans="79:79" ht="24" thickBot="1">
      <c r="CA34698" s="136"/>
    </row>
    <row r="34699" spans="79:79" ht="24" thickBot="1">
      <c r="CA34699" s="136"/>
    </row>
    <row r="34700" spans="79:79" ht="24" thickBot="1">
      <c r="CA34700" s="136"/>
    </row>
    <row r="34701" spans="79:79" ht="24" thickBot="1">
      <c r="CA34701" s="136"/>
    </row>
    <row r="34702" spans="79:79" ht="24" thickBot="1">
      <c r="CA34702" s="136"/>
    </row>
    <row r="34703" spans="79:79" ht="24" thickBot="1">
      <c r="CA34703" s="136"/>
    </row>
    <row r="34704" spans="79:79" ht="24" thickBot="1">
      <c r="CA34704" s="136"/>
    </row>
    <row r="34705" spans="79:79" ht="24" thickBot="1">
      <c r="CA34705" s="136"/>
    </row>
    <row r="34706" spans="79:79" ht="24" thickBot="1">
      <c r="CA34706" s="136"/>
    </row>
    <row r="34707" spans="79:79" ht="24" thickBot="1">
      <c r="CA34707" s="136"/>
    </row>
    <row r="34708" spans="79:79" ht="24" thickBot="1">
      <c r="CA34708" s="136"/>
    </row>
    <row r="34709" spans="79:79" ht="24" thickBot="1">
      <c r="CA34709" s="136"/>
    </row>
    <row r="34710" spans="79:79" ht="24" thickBot="1">
      <c r="CA34710" s="136"/>
    </row>
    <row r="34711" spans="79:79" ht="24" thickBot="1">
      <c r="CA34711" s="136"/>
    </row>
    <row r="34712" spans="79:79" ht="24" thickBot="1">
      <c r="CA34712" s="136"/>
    </row>
    <row r="34713" spans="79:79" ht="24" thickBot="1">
      <c r="CA34713" s="136"/>
    </row>
    <row r="34714" spans="79:79" ht="24" thickBot="1">
      <c r="CA34714" s="136"/>
    </row>
    <row r="34715" spans="79:79" ht="24" thickBot="1">
      <c r="CA34715" s="136"/>
    </row>
    <row r="34716" spans="79:79" ht="24" thickBot="1">
      <c r="CA34716" s="136"/>
    </row>
    <row r="34717" spans="79:79" ht="24" thickBot="1">
      <c r="CA34717" s="136"/>
    </row>
    <row r="34718" spans="79:79" ht="24" thickBot="1">
      <c r="CA34718" s="136"/>
    </row>
    <row r="34719" spans="79:79" ht="24" thickBot="1">
      <c r="CA34719" s="136"/>
    </row>
    <row r="34720" spans="79:79" ht="24" thickBot="1">
      <c r="CA34720" s="136"/>
    </row>
    <row r="34721" spans="79:79" ht="24" thickBot="1">
      <c r="CA34721" s="136"/>
    </row>
    <row r="34722" spans="79:79" ht="24" thickBot="1">
      <c r="CA34722" s="136"/>
    </row>
    <row r="34723" spans="79:79" ht="24" thickBot="1">
      <c r="CA34723" s="136"/>
    </row>
    <row r="34724" spans="79:79" ht="24" thickBot="1">
      <c r="CA34724" s="136"/>
    </row>
    <row r="34725" spans="79:79" ht="24" thickBot="1">
      <c r="CA34725" s="136"/>
    </row>
    <row r="34726" spans="79:79" ht="24" thickBot="1">
      <c r="CA34726" s="136"/>
    </row>
    <row r="34727" spans="79:79" ht="24" thickBot="1">
      <c r="CA34727" s="136"/>
    </row>
    <row r="34728" spans="79:79" ht="24" thickBot="1">
      <c r="CA34728" s="136"/>
    </row>
    <row r="34729" spans="79:79" ht="24" thickBot="1">
      <c r="CA34729" s="136"/>
    </row>
    <row r="34730" spans="79:79" ht="24" thickBot="1">
      <c r="CA34730" s="136"/>
    </row>
    <row r="34731" spans="79:79" ht="24" thickBot="1">
      <c r="CA34731" s="136"/>
    </row>
    <row r="34732" spans="79:79" ht="24" thickBot="1">
      <c r="CA34732" s="136"/>
    </row>
    <row r="34733" spans="79:79" ht="24" thickBot="1">
      <c r="CA34733" s="136"/>
    </row>
    <row r="34734" spans="79:79" ht="24" thickBot="1">
      <c r="CA34734" s="136"/>
    </row>
    <row r="34735" spans="79:79" ht="24" thickBot="1">
      <c r="CA34735" s="136"/>
    </row>
    <row r="34736" spans="79:79" ht="24" thickBot="1">
      <c r="CA34736" s="136"/>
    </row>
    <row r="34737" spans="79:79" ht="24" thickBot="1">
      <c r="CA34737" s="136"/>
    </row>
    <row r="34738" spans="79:79" ht="24" thickBot="1">
      <c r="CA34738" s="136"/>
    </row>
    <row r="34739" spans="79:79" ht="24" thickBot="1">
      <c r="CA34739" s="136"/>
    </row>
    <row r="34740" spans="79:79" ht="24" thickBot="1">
      <c r="CA34740" s="136"/>
    </row>
    <row r="34741" spans="79:79" ht="24" thickBot="1">
      <c r="CA34741" s="136"/>
    </row>
    <row r="34742" spans="79:79" ht="24" thickBot="1">
      <c r="CA34742" s="136"/>
    </row>
    <row r="34743" spans="79:79" ht="24" thickBot="1">
      <c r="CA34743" s="136"/>
    </row>
    <row r="34744" spans="79:79" ht="24" thickBot="1">
      <c r="CA34744" s="136"/>
    </row>
    <row r="34745" spans="79:79" ht="24" thickBot="1">
      <c r="CA34745" s="136"/>
    </row>
    <row r="34746" spans="79:79" ht="24" thickBot="1">
      <c r="CA34746" s="136"/>
    </row>
    <row r="34747" spans="79:79" ht="24" thickBot="1">
      <c r="CA34747" s="136"/>
    </row>
    <row r="34748" spans="79:79" ht="24" thickBot="1">
      <c r="CA34748" s="136"/>
    </row>
    <row r="34749" spans="79:79" ht="24" thickBot="1">
      <c r="CA34749" s="136"/>
    </row>
    <row r="34750" spans="79:79" ht="24" thickBot="1">
      <c r="CA34750" s="136"/>
    </row>
    <row r="34751" spans="79:79" ht="24" thickBot="1">
      <c r="CA34751" s="136"/>
    </row>
    <row r="34752" spans="79:79" ht="24" thickBot="1">
      <c r="CA34752" s="136"/>
    </row>
    <row r="34753" spans="79:79" ht="24" thickBot="1">
      <c r="CA34753" s="136"/>
    </row>
    <row r="34754" spans="79:79" ht="24" thickBot="1">
      <c r="CA34754" s="136"/>
    </row>
    <row r="34755" spans="79:79" ht="24" thickBot="1">
      <c r="CA34755" s="136"/>
    </row>
    <row r="34756" spans="79:79" ht="24" thickBot="1">
      <c r="CA34756" s="136"/>
    </row>
    <row r="34757" spans="79:79" ht="24" thickBot="1">
      <c r="CA34757" s="136"/>
    </row>
    <row r="34758" spans="79:79" ht="24" thickBot="1">
      <c r="CA34758" s="136"/>
    </row>
    <row r="34759" spans="79:79" ht="24" thickBot="1">
      <c r="CA34759" s="136"/>
    </row>
    <row r="34760" spans="79:79" ht="24" thickBot="1">
      <c r="CA34760" s="136"/>
    </row>
    <row r="34761" spans="79:79" ht="24" thickBot="1">
      <c r="CA34761" s="136"/>
    </row>
    <row r="34762" spans="79:79" ht="24" thickBot="1">
      <c r="CA34762" s="136"/>
    </row>
    <row r="34763" spans="79:79" ht="24" thickBot="1">
      <c r="CA34763" s="136"/>
    </row>
    <row r="34764" spans="79:79" ht="24" thickBot="1">
      <c r="CA34764" s="136"/>
    </row>
    <row r="34765" spans="79:79" ht="24" thickBot="1">
      <c r="CA34765" s="136"/>
    </row>
    <row r="34766" spans="79:79" ht="24" thickBot="1">
      <c r="CA34766" s="136"/>
    </row>
    <row r="34767" spans="79:79" ht="24" thickBot="1">
      <c r="CA34767" s="136"/>
    </row>
    <row r="34768" spans="79:79" ht="24" thickBot="1">
      <c r="CA34768" s="136"/>
    </row>
    <row r="34769" spans="79:79" ht="24" thickBot="1">
      <c r="CA34769" s="136"/>
    </row>
    <row r="34770" spans="79:79" ht="24" thickBot="1">
      <c r="CA34770" s="136"/>
    </row>
    <row r="34771" spans="79:79" ht="24" thickBot="1">
      <c r="CA34771" s="136"/>
    </row>
    <row r="34772" spans="79:79" ht="24" thickBot="1">
      <c r="CA34772" s="136"/>
    </row>
    <row r="34773" spans="79:79" ht="24" thickBot="1">
      <c r="CA34773" s="136"/>
    </row>
    <row r="34774" spans="79:79" ht="24" thickBot="1">
      <c r="CA34774" s="136"/>
    </row>
    <row r="34775" spans="79:79" ht="24" thickBot="1">
      <c r="CA34775" s="136"/>
    </row>
    <row r="34776" spans="79:79" ht="24" thickBot="1">
      <c r="CA34776" s="136"/>
    </row>
    <row r="34777" spans="79:79" ht="24" thickBot="1">
      <c r="CA34777" s="136"/>
    </row>
    <row r="34778" spans="79:79" ht="24" thickBot="1">
      <c r="CA34778" s="136"/>
    </row>
    <row r="34779" spans="79:79" ht="24" thickBot="1">
      <c r="CA34779" s="136"/>
    </row>
    <row r="34780" spans="79:79" ht="24" thickBot="1">
      <c r="CA34780" s="136"/>
    </row>
    <row r="34781" spans="79:79" ht="24" thickBot="1">
      <c r="CA34781" s="136"/>
    </row>
    <row r="34782" spans="79:79" ht="24" thickBot="1">
      <c r="CA34782" s="136"/>
    </row>
    <row r="34783" spans="79:79" ht="24" thickBot="1">
      <c r="CA34783" s="136"/>
    </row>
    <row r="34784" spans="79:79" ht="24" thickBot="1">
      <c r="CA34784" s="136"/>
    </row>
    <row r="34785" spans="79:79" ht="24" thickBot="1">
      <c r="CA34785" s="136"/>
    </row>
    <row r="34786" spans="79:79" ht="24" thickBot="1">
      <c r="CA34786" s="136"/>
    </row>
    <row r="34787" spans="79:79" ht="24" thickBot="1">
      <c r="CA34787" s="136"/>
    </row>
    <row r="34788" spans="79:79" ht="24" thickBot="1">
      <c r="CA34788" s="136"/>
    </row>
    <row r="34789" spans="79:79" ht="24" thickBot="1">
      <c r="CA34789" s="136"/>
    </row>
    <row r="34790" spans="79:79" ht="24" thickBot="1">
      <c r="CA34790" s="136"/>
    </row>
    <row r="34791" spans="79:79" ht="24" thickBot="1">
      <c r="CA34791" s="136"/>
    </row>
    <row r="34792" spans="79:79" ht="24" thickBot="1">
      <c r="CA34792" s="136"/>
    </row>
    <row r="34793" spans="79:79" ht="24" thickBot="1">
      <c r="CA34793" s="136"/>
    </row>
    <row r="34794" spans="79:79" ht="24" thickBot="1">
      <c r="CA34794" s="136"/>
    </row>
    <row r="34795" spans="79:79" ht="24" thickBot="1">
      <c r="CA34795" s="136"/>
    </row>
    <row r="34796" spans="79:79" ht="24" thickBot="1">
      <c r="CA34796" s="136"/>
    </row>
    <row r="34797" spans="79:79" ht="24" thickBot="1">
      <c r="CA34797" s="136"/>
    </row>
    <row r="34798" spans="79:79" ht="24" thickBot="1">
      <c r="CA34798" s="136"/>
    </row>
    <row r="34799" spans="79:79" ht="24" thickBot="1">
      <c r="CA34799" s="136"/>
    </row>
    <row r="34800" spans="79:79" ht="24" thickBot="1">
      <c r="CA34800" s="136"/>
    </row>
    <row r="34801" spans="79:79" ht="24" thickBot="1">
      <c r="CA34801" s="136"/>
    </row>
    <row r="34802" spans="79:79" ht="24" thickBot="1">
      <c r="CA34802" s="136"/>
    </row>
    <row r="34803" spans="79:79" ht="24" thickBot="1">
      <c r="CA34803" s="136"/>
    </row>
    <row r="34804" spans="79:79" ht="24" thickBot="1">
      <c r="CA34804" s="136"/>
    </row>
    <row r="34805" spans="79:79" ht="24" thickBot="1">
      <c r="CA34805" s="136"/>
    </row>
    <row r="34806" spans="79:79" ht="24" thickBot="1">
      <c r="CA34806" s="136"/>
    </row>
    <row r="34807" spans="79:79" ht="24" thickBot="1">
      <c r="CA34807" s="136"/>
    </row>
    <row r="34808" spans="79:79" ht="24" thickBot="1">
      <c r="CA34808" s="136"/>
    </row>
    <row r="34809" spans="79:79" ht="24" thickBot="1">
      <c r="CA34809" s="136"/>
    </row>
    <row r="34810" spans="79:79" ht="24" thickBot="1">
      <c r="CA34810" s="136"/>
    </row>
    <row r="34811" spans="79:79" ht="24" thickBot="1">
      <c r="CA34811" s="136"/>
    </row>
    <row r="34812" spans="79:79" ht="24" thickBot="1">
      <c r="CA34812" s="136"/>
    </row>
    <row r="34813" spans="79:79" ht="24" thickBot="1">
      <c r="CA34813" s="136"/>
    </row>
    <row r="34814" spans="79:79" ht="24" thickBot="1">
      <c r="CA34814" s="136"/>
    </row>
    <row r="34815" spans="79:79" ht="24" thickBot="1">
      <c r="CA34815" s="136"/>
    </row>
    <row r="34816" spans="79:79" ht="24" thickBot="1">
      <c r="CA34816" s="136"/>
    </row>
    <row r="34817" spans="79:79" ht="24" thickBot="1">
      <c r="CA34817" s="136"/>
    </row>
    <row r="34818" spans="79:79" ht="24" thickBot="1">
      <c r="CA34818" s="136"/>
    </row>
    <row r="34819" spans="79:79" ht="24" thickBot="1">
      <c r="CA34819" s="136"/>
    </row>
    <row r="34820" spans="79:79" ht="24" thickBot="1">
      <c r="CA34820" s="136"/>
    </row>
    <row r="34821" spans="79:79" ht="24" thickBot="1">
      <c r="CA34821" s="136"/>
    </row>
    <row r="34822" spans="79:79" ht="24" thickBot="1">
      <c r="CA34822" s="136"/>
    </row>
    <row r="34823" spans="79:79" ht="24" thickBot="1">
      <c r="CA34823" s="136"/>
    </row>
    <row r="34824" spans="79:79" ht="24" thickBot="1">
      <c r="CA34824" s="136"/>
    </row>
    <row r="34825" spans="79:79" ht="24" thickBot="1">
      <c r="CA34825" s="136"/>
    </row>
    <row r="34826" spans="79:79" ht="24" thickBot="1">
      <c r="CA34826" s="136"/>
    </row>
    <row r="34827" spans="79:79" ht="24" thickBot="1">
      <c r="CA34827" s="136"/>
    </row>
    <row r="34828" spans="79:79" ht="24" thickBot="1">
      <c r="CA34828" s="136"/>
    </row>
    <row r="34829" spans="79:79" ht="24" thickBot="1">
      <c r="CA34829" s="136"/>
    </row>
    <row r="34830" spans="79:79" ht="24" thickBot="1">
      <c r="CA34830" s="136"/>
    </row>
    <row r="34831" spans="79:79" ht="24" thickBot="1">
      <c r="CA34831" s="136"/>
    </row>
    <row r="34832" spans="79:79" ht="24" thickBot="1">
      <c r="CA34832" s="136"/>
    </row>
    <row r="34833" spans="79:79" ht="24" thickBot="1">
      <c r="CA34833" s="136"/>
    </row>
    <row r="34834" spans="79:79" ht="24" thickBot="1">
      <c r="CA34834" s="136"/>
    </row>
    <row r="34835" spans="79:79" ht="24" thickBot="1">
      <c r="CA34835" s="136"/>
    </row>
    <row r="34836" spans="79:79" ht="24" thickBot="1">
      <c r="CA34836" s="136"/>
    </row>
    <row r="34837" spans="79:79" ht="24" thickBot="1">
      <c r="CA34837" s="136"/>
    </row>
    <row r="34838" spans="79:79" ht="24" thickBot="1">
      <c r="CA34838" s="136"/>
    </row>
    <row r="34839" spans="79:79" ht="24" thickBot="1">
      <c r="CA34839" s="136"/>
    </row>
    <row r="34840" spans="79:79" ht="24" thickBot="1">
      <c r="CA34840" s="136"/>
    </row>
    <row r="34841" spans="79:79" ht="24" thickBot="1">
      <c r="CA34841" s="136"/>
    </row>
    <row r="34842" spans="79:79" ht="24" thickBot="1">
      <c r="CA34842" s="136"/>
    </row>
    <row r="34843" spans="79:79" ht="24" thickBot="1">
      <c r="CA34843" s="136"/>
    </row>
    <row r="34844" spans="79:79" ht="24" thickBot="1">
      <c r="CA34844" s="136"/>
    </row>
    <row r="34845" spans="79:79" ht="24" thickBot="1">
      <c r="CA34845" s="136"/>
    </row>
    <row r="34846" spans="79:79" ht="24" thickBot="1">
      <c r="CA34846" s="136"/>
    </row>
    <row r="34847" spans="79:79" ht="24" thickBot="1">
      <c r="CA34847" s="136"/>
    </row>
    <row r="34848" spans="79:79" ht="24" thickBot="1">
      <c r="CA34848" s="136"/>
    </row>
    <row r="34849" spans="79:79" ht="24" thickBot="1">
      <c r="CA34849" s="136"/>
    </row>
    <row r="34850" spans="79:79" ht="24" thickBot="1">
      <c r="CA34850" s="136"/>
    </row>
    <row r="34851" spans="79:79" ht="24" thickBot="1">
      <c r="CA34851" s="136"/>
    </row>
    <row r="34852" spans="79:79" ht="24" thickBot="1">
      <c r="CA34852" s="136"/>
    </row>
    <row r="34853" spans="79:79" ht="24" thickBot="1">
      <c r="CA34853" s="136"/>
    </row>
    <row r="34854" spans="79:79" ht="24" thickBot="1">
      <c r="CA34854" s="136"/>
    </row>
    <row r="34855" spans="79:79" ht="24" thickBot="1">
      <c r="CA34855" s="136"/>
    </row>
    <row r="34856" spans="79:79" ht="24" thickBot="1">
      <c r="CA34856" s="136"/>
    </row>
    <row r="34857" spans="79:79" ht="24" thickBot="1">
      <c r="CA34857" s="136"/>
    </row>
    <row r="34858" spans="79:79" ht="24" thickBot="1">
      <c r="CA34858" s="136"/>
    </row>
    <row r="34859" spans="79:79" ht="24" thickBot="1">
      <c r="CA34859" s="136"/>
    </row>
    <row r="34860" spans="79:79" ht="24" thickBot="1">
      <c r="CA34860" s="136"/>
    </row>
    <row r="34861" spans="79:79" ht="24" thickBot="1">
      <c r="CA34861" s="136"/>
    </row>
    <row r="34862" spans="79:79" ht="24" thickBot="1">
      <c r="CA34862" s="136"/>
    </row>
    <row r="34863" spans="79:79" ht="24" thickBot="1">
      <c r="CA34863" s="136"/>
    </row>
    <row r="34864" spans="79:79" ht="24" thickBot="1">
      <c r="CA34864" s="136"/>
    </row>
    <row r="34865" spans="79:79" ht="24" thickBot="1">
      <c r="CA34865" s="136"/>
    </row>
    <row r="34866" spans="79:79" ht="24" thickBot="1">
      <c r="CA34866" s="136"/>
    </row>
    <row r="34867" spans="79:79" ht="24" thickBot="1">
      <c r="CA34867" s="136"/>
    </row>
    <row r="34868" spans="79:79" ht="24" thickBot="1">
      <c r="CA34868" s="136"/>
    </row>
    <row r="34869" spans="79:79" ht="24" thickBot="1">
      <c r="CA34869" s="136"/>
    </row>
    <row r="34870" spans="79:79" ht="24" thickBot="1">
      <c r="CA34870" s="136"/>
    </row>
    <row r="34871" spans="79:79" ht="24" thickBot="1">
      <c r="CA34871" s="136"/>
    </row>
    <row r="34872" spans="79:79" ht="24" thickBot="1">
      <c r="CA34872" s="136"/>
    </row>
    <row r="34873" spans="79:79" ht="24" thickBot="1">
      <c r="CA34873" s="136"/>
    </row>
    <row r="34874" spans="79:79" ht="24" thickBot="1">
      <c r="CA34874" s="136"/>
    </row>
    <row r="34875" spans="79:79" ht="24" thickBot="1">
      <c r="CA34875" s="136"/>
    </row>
    <row r="34876" spans="79:79" ht="24" thickBot="1">
      <c r="CA34876" s="136"/>
    </row>
    <row r="34877" spans="79:79" ht="24" thickBot="1">
      <c r="CA34877" s="136"/>
    </row>
    <row r="34878" spans="79:79" ht="24" thickBot="1">
      <c r="CA34878" s="136"/>
    </row>
    <row r="34879" spans="79:79" ht="24" thickBot="1">
      <c r="CA34879" s="136"/>
    </row>
    <row r="34880" spans="79:79" ht="24" thickBot="1">
      <c r="CA34880" s="136"/>
    </row>
    <row r="34881" spans="79:79" ht="24" thickBot="1">
      <c r="CA34881" s="136"/>
    </row>
    <row r="34882" spans="79:79" ht="24" thickBot="1">
      <c r="CA34882" s="136"/>
    </row>
    <row r="34883" spans="79:79" ht="24" thickBot="1">
      <c r="CA34883" s="136"/>
    </row>
    <row r="34884" spans="79:79" ht="24" thickBot="1">
      <c r="CA34884" s="136"/>
    </row>
    <row r="34885" spans="79:79" ht="24" thickBot="1">
      <c r="CA34885" s="136"/>
    </row>
    <row r="34886" spans="79:79" ht="24" thickBot="1">
      <c r="CA34886" s="136"/>
    </row>
    <row r="34887" spans="79:79" ht="24" thickBot="1">
      <c r="CA34887" s="136"/>
    </row>
    <row r="34888" spans="79:79" ht="24" thickBot="1">
      <c r="CA34888" s="136"/>
    </row>
    <row r="34889" spans="79:79" ht="24" thickBot="1">
      <c r="CA34889" s="136"/>
    </row>
    <row r="34890" spans="79:79" ht="24" thickBot="1">
      <c r="CA34890" s="136"/>
    </row>
    <row r="34891" spans="79:79" ht="24" thickBot="1">
      <c r="CA34891" s="136"/>
    </row>
    <row r="34892" spans="79:79" ht="24" thickBot="1">
      <c r="CA34892" s="136"/>
    </row>
    <row r="34893" spans="79:79" ht="24" thickBot="1">
      <c r="CA34893" s="136"/>
    </row>
    <row r="34894" spans="79:79" ht="24" thickBot="1">
      <c r="CA34894" s="136"/>
    </row>
    <row r="34895" spans="79:79" ht="24" thickBot="1">
      <c r="CA34895" s="136"/>
    </row>
    <row r="34896" spans="79:79" ht="24" thickBot="1">
      <c r="CA34896" s="136"/>
    </row>
    <row r="34897" spans="79:79" ht="24" thickBot="1">
      <c r="CA34897" s="136"/>
    </row>
    <row r="34898" spans="79:79" ht="24" thickBot="1">
      <c r="CA34898" s="136"/>
    </row>
    <row r="34899" spans="79:79" ht="24" thickBot="1">
      <c r="CA34899" s="136"/>
    </row>
    <row r="34900" spans="79:79" ht="24" thickBot="1">
      <c r="CA34900" s="136"/>
    </row>
    <row r="34901" spans="79:79" ht="24" thickBot="1">
      <c r="CA34901" s="136"/>
    </row>
    <row r="34902" spans="79:79" ht="24" thickBot="1">
      <c r="CA34902" s="136"/>
    </row>
    <row r="34903" spans="79:79" ht="24" thickBot="1">
      <c r="CA34903" s="136"/>
    </row>
    <row r="34904" spans="79:79" ht="24" thickBot="1">
      <c r="CA34904" s="136"/>
    </row>
    <row r="34905" spans="79:79" ht="24" thickBot="1">
      <c r="CA34905" s="136"/>
    </row>
    <row r="34906" spans="79:79" ht="24" thickBot="1">
      <c r="CA34906" s="136"/>
    </row>
    <row r="34907" spans="79:79" ht="24" thickBot="1">
      <c r="CA34907" s="136"/>
    </row>
    <row r="34908" spans="79:79" ht="24" thickBot="1">
      <c r="CA34908" s="136"/>
    </row>
    <row r="34909" spans="79:79" ht="24" thickBot="1">
      <c r="CA34909" s="136"/>
    </row>
    <row r="34910" spans="79:79" ht="24" thickBot="1">
      <c r="CA34910" s="136"/>
    </row>
    <row r="34911" spans="79:79" ht="24" thickBot="1">
      <c r="CA34911" s="136"/>
    </row>
    <row r="34912" spans="79:79" ht="24" thickBot="1">
      <c r="CA34912" s="136"/>
    </row>
    <row r="34913" spans="79:79" ht="24" thickBot="1">
      <c r="CA34913" s="136"/>
    </row>
    <row r="34914" spans="79:79" ht="24" thickBot="1">
      <c r="CA34914" s="136"/>
    </row>
    <row r="34915" spans="79:79" ht="24" thickBot="1">
      <c r="CA34915" s="136"/>
    </row>
    <row r="34916" spans="79:79" ht="24" thickBot="1">
      <c r="CA34916" s="136"/>
    </row>
    <row r="34917" spans="79:79" ht="24" thickBot="1">
      <c r="CA34917" s="136"/>
    </row>
    <row r="34918" spans="79:79" ht="24" thickBot="1">
      <c r="CA34918" s="136"/>
    </row>
    <row r="34919" spans="79:79" ht="24" thickBot="1">
      <c r="CA34919" s="136"/>
    </row>
    <row r="34920" spans="79:79" ht="24" thickBot="1">
      <c r="CA34920" s="136"/>
    </row>
    <row r="34921" spans="79:79" ht="24" thickBot="1">
      <c r="CA34921" s="136"/>
    </row>
    <row r="34922" spans="79:79" ht="24" thickBot="1">
      <c r="CA34922" s="136"/>
    </row>
    <row r="34923" spans="79:79" ht="24" thickBot="1">
      <c r="CA34923" s="136"/>
    </row>
    <row r="34924" spans="79:79" ht="24" thickBot="1">
      <c r="CA34924" s="136"/>
    </row>
    <row r="34925" spans="79:79" ht="24" thickBot="1">
      <c r="CA34925" s="136"/>
    </row>
    <row r="34926" spans="79:79" ht="24" thickBot="1">
      <c r="CA34926" s="136"/>
    </row>
    <row r="34927" spans="79:79" ht="24" thickBot="1">
      <c r="CA34927" s="136"/>
    </row>
    <row r="34928" spans="79:79" ht="24" thickBot="1">
      <c r="CA34928" s="136"/>
    </row>
    <row r="34929" spans="79:79" ht="24" thickBot="1">
      <c r="CA34929" s="136"/>
    </row>
    <row r="34930" spans="79:79" ht="24" thickBot="1">
      <c r="CA34930" s="136"/>
    </row>
    <row r="34931" spans="79:79" ht="24" thickBot="1">
      <c r="CA34931" s="136"/>
    </row>
    <row r="34932" spans="79:79" ht="24" thickBot="1">
      <c r="CA34932" s="136"/>
    </row>
    <row r="34933" spans="79:79" ht="24" thickBot="1">
      <c r="CA34933" s="136"/>
    </row>
    <row r="34934" spans="79:79" ht="24" thickBot="1">
      <c r="CA34934" s="136"/>
    </row>
    <row r="34935" spans="79:79" ht="24" thickBot="1">
      <c r="CA34935" s="136"/>
    </row>
    <row r="34936" spans="79:79" ht="24" thickBot="1">
      <c r="CA34936" s="136"/>
    </row>
    <row r="34937" spans="79:79" ht="24" thickBot="1">
      <c r="CA34937" s="136"/>
    </row>
    <row r="34938" spans="79:79" ht="24" thickBot="1">
      <c r="CA34938" s="136"/>
    </row>
    <row r="34939" spans="79:79" ht="24" thickBot="1">
      <c r="CA34939" s="136"/>
    </row>
    <row r="34940" spans="79:79" ht="24" thickBot="1">
      <c r="CA34940" s="136"/>
    </row>
    <row r="34941" spans="79:79" ht="24" thickBot="1">
      <c r="CA34941" s="136"/>
    </row>
    <row r="34942" spans="79:79" ht="24" thickBot="1">
      <c r="CA34942" s="136"/>
    </row>
    <row r="34943" spans="79:79" ht="24" thickBot="1">
      <c r="CA34943" s="136"/>
    </row>
    <row r="34944" spans="79:79" ht="24" thickBot="1">
      <c r="CA34944" s="136"/>
    </row>
    <row r="34945" spans="79:79" ht="24" thickBot="1">
      <c r="CA34945" s="136"/>
    </row>
    <row r="34946" spans="79:79" ht="24" thickBot="1">
      <c r="CA34946" s="136"/>
    </row>
    <row r="34947" spans="79:79" ht="24" thickBot="1">
      <c r="CA34947" s="136"/>
    </row>
    <row r="34948" spans="79:79" ht="24" thickBot="1">
      <c r="CA34948" s="136"/>
    </row>
    <row r="34949" spans="79:79" ht="24" thickBot="1">
      <c r="CA34949" s="136"/>
    </row>
    <row r="34950" spans="79:79" ht="24" thickBot="1">
      <c r="CA34950" s="136"/>
    </row>
    <row r="34951" spans="79:79" ht="24" thickBot="1">
      <c r="CA34951" s="136"/>
    </row>
    <row r="34952" spans="79:79" ht="24" thickBot="1">
      <c r="CA34952" s="136"/>
    </row>
    <row r="34953" spans="79:79" ht="24" thickBot="1">
      <c r="CA34953" s="136"/>
    </row>
    <row r="34954" spans="79:79" ht="24" thickBot="1">
      <c r="CA34954" s="136"/>
    </row>
    <row r="34955" spans="79:79" ht="24" thickBot="1">
      <c r="CA34955" s="136"/>
    </row>
    <row r="34956" spans="79:79" ht="24" thickBot="1">
      <c r="CA34956" s="136"/>
    </row>
    <row r="34957" spans="79:79" ht="24" thickBot="1">
      <c r="CA34957" s="136"/>
    </row>
    <row r="34958" spans="79:79" ht="24" thickBot="1">
      <c r="CA34958" s="136"/>
    </row>
    <row r="34959" spans="79:79" ht="24" thickBot="1">
      <c r="CA34959" s="136"/>
    </row>
    <row r="34960" spans="79:79" ht="24" thickBot="1">
      <c r="CA34960" s="136"/>
    </row>
    <row r="34961" spans="79:79" ht="24" thickBot="1">
      <c r="CA34961" s="136"/>
    </row>
    <row r="34962" spans="79:79" ht="24" thickBot="1">
      <c r="CA34962" s="136"/>
    </row>
    <row r="34963" spans="79:79" ht="24" thickBot="1">
      <c r="CA34963" s="136"/>
    </row>
    <row r="34964" spans="79:79" ht="24" thickBot="1">
      <c r="CA34964" s="136"/>
    </row>
    <row r="34965" spans="79:79" ht="24" thickBot="1">
      <c r="CA34965" s="136"/>
    </row>
    <row r="34966" spans="79:79" ht="24" thickBot="1">
      <c r="CA34966" s="136"/>
    </row>
    <row r="34967" spans="79:79" ht="24" thickBot="1">
      <c r="CA34967" s="136"/>
    </row>
    <row r="34968" spans="79:79" ht="24" thickBot="1">
      <c r="CA34968" s="136"/>
    </row>
    <row r="34969" spans="79:79" ht="24" thickBot="1">
      <c r="CA34969" s="136"/>
    </row>
    <row r="34970" spans="79:79" ht="24" thickBot="1">
      <c r="CA34970" s="136"/>
    </row>
    <row r="34971" spans="79:79" ht="24" thickBot="1">
      <c r="CA34971" s="136"/>
    </row>
    <row r="34972" spans="79:79" ht="24" thickBot="1">
      <c r="CA34972" s="136"/>
    </row>
    <row r="34973" spans="79:79" ht="24" thickBot="1">
      <c r="CA34973" s="136"/>
    </row>
    <row r="34974" spans="79:79" ht="24" thickBot="1">
      <c r="CA34974" s="136"/>
    </row>
    <row r="34975" spans="79:79" ht="24" thickBot="1">
      <c r="CA34975" s="136"/>
    </row>
    <row r="34976" spans="79:79" ht="24" thickBot="1">
      <c r="CA34976" s="136"/>
    </row>
    <row r="34977" spans="79:79" ht="24" thickBot="1">
      <c r="CA34977" s="136"/>
    </row>
    <row r="34978" spans="79:79" ht="24" thickBot="1">
      <c r="CA34978" s="136"/>
    </row>
    <row r="34979" spans="79:79" ht="24" thickBot="1">
      <c r="CA34979" s="136"/>
    </row>
    <row r="34980" spans="79:79" ht="24" thickBot="1">
      <c r="CA34980" s="136"/>
    </row>
    <row r="34981" spans="79:79" ht="24" thickBot="1">
      <c r="CA34981" s="136"/>
    </row>
    <row r="34982" spans="79:79" ht="24" thickBot="1">
      <c r="CA34982" s="136"/>
    </row>
    <row r="34983" spans="79:79" ht="24" thickBot="1">
      <c r="CA34983" s="136"/>
    </row>
    <row r="34984" spans="79:79" ht="24" thickBot="1">
      <c r="CA34984" s="136"/>
    </row>
    <row r="34985" spans="79:79" ht="24" thickBot="1">
      <c r="CA34985" s="136"/>
    </row>
    <row r="34986" spans="79:79" ht="24" thickBot="1">
      <c r="CA34986" s="136"/>
    </row>
    <row r="34987" spans="79:79" ht="24" thickBot="1">
      <c r="CA34987" s="136"/>
    </row>
    <row r="34988" spans="79:79" ht="24" thickBot="1">
      <c r="CA34988" s="136"/>
    </row>
    <row r="34989" spans="79:79" ht="24" thickBot="1">
      <c r="CA34989" s="136"/>
    </row>
    <row r="34990" spans="79:79" ht="24" thickBot="1">
      <c r="CA34990" s="136"/>
    </row>
    <row r="34991" spans="79:79" ht="24" thickBot="1">
      <c r="CA34991" s="136"/>
    </row>
    <row r="34992" spans="79:79" ht="24" thickBot="1">
      <c r="CA34992" s="136"/>
    </row>
    <row r="34993" spans="79:79" ht="24" thickBot="1">
      <c r="CA34993" s="136"/>
    </row>
    <row r="34994" spans="79:79" ht="24" thickBot="1">
      <c r="CA34994" s="136"/>
    </row>
    <row r="34995" spans="79:79" ht="24" thickBot="1">
      <c r="CA34995" s="136"/>
    </row>
    <row r="34996" spans="79:79" ht="24" thickBot="1">
      <c r="CA34996" s="136"/>
    </row>
    <row r="34997" spans="79:79" ht="24" thickBot="1">
      <c r="CA34997" s="136"/>
    </row>
    <row r="34998" spans="79:79" ht="24" thickBot="1">
      <c r="CA34998" s="136"/>
    </row>
    <row r="34999" spans="79:79" ht="24" thickBot="1">
      <c r="CA34999" s="136"/>
    </row>
    <row r="35000" spans="79:79" ht="24" thickBot="1">
      <c r="CA35000" s="136"/>
    </row>
    <row r="35001" spans="79:79" ht="24" thickBot="1">
      <c r="CA35001" s="136"/>
    </row>
    <row r="35002" spans="79:79" ht="24" thickBot="1">
      <c r="CA35002" s="136"/>
    </row>
    <row r="35003" spans="79:79" ht="24" thickBot="1">
      <c r="CA35003" s="136"/>
    </row>
    <row r="35004" spans="79:79" ht="24" thickBot="1">
      <c r="CA35004" s="136"/>
    </row>
    <row r="35005" spans="79:79" ht="24" thickBot="1">
      <c r="CA35005" s="136"/>
    </row>
    <row r="35006" spans="79:79" ht="24" thickBot="1">
      <c r="CA35006" s="136"/>
    </row>
    <row r="35007" spans="79:79" ht="24" thickBot="1">
      <c r="CA35007" s="136"/>
    </row>
    <row r="35008" spans="79:79" ht="24" thickBot="1">
      <c r="CA35008" s="136"/>
    </row>
    <row r="35009" spans="79:79" ht="24" thickBot="1">
      <c r="CA35009" s="136"/>
    </row>
    <row r="35010" spans="79:79" ht="24" thickBot="1">
      <c r="CA35010" s="136"/>
    </row>
    <row r="35011" spans="79:79" ht="24" thickBot="1">
      <c r="CA35011" s="136"/>
    </row>
    <row r="35012" spans="79:79" ht="24" thickBot="1">
      <c r="CA35012" s="136"/>
    </row>
    <row r="35013" spans="79:79" ht="24" thickBot="1">
      <c r="CA35013" s="136"/>
    </row>
    <row r="35014" spans="79:79" ht="24" thickBot="1">
      <c r="CA35014" s="136"/>
    </row>
    <row r="35015" spans="79:79" ht="24" thickBot="1">
      <c r="CA35015" s="136"/>
    </row>
    <row r="35016" spans="79:79" ht="24" thickBot="1">
      <c r="CA35016" s="136"/>
    </row>
    <row r="35017" spans="79:79" ht="24" thickBot="1">
      <c r="CA35017" s="136"/>
    </row>
    <row r="35018" spans="79:79" ht="24" thickBot="1">
      <c r="CA35018" s="136"/>
    </row>
    <row r="35019" spans="79:79" ht="24" thickBot="1">
      <c r="CA35019" s="136"/>
    </row>
    <row r="35020" spans="79:79" ht="24" thickBot="1">
      <c r="CA35020" s="136"/>
    </row>
    <row r="35021" spans="79:79" ht="24" thickBot="1">
      <c r="CA35021" s="136"/>
    </row>
    <row r="35022" spans="79:79" ht="24" thickBot="1">
      <c r="CA35022" s="136"/>
    </row>
    <row r="35023" spans="79:79" ht="24" thickBot="1">
      <c r="CA35023" s="136"/>
    </row>
    <row r="35024" spans="79:79" ht="24" thickBot="1">
      <c r="CA35024" s="136"/>
    </row>
    <row r="35025" spans="79:79" ht="24" thickBot="1">
      <c r="CA35025" s="136"/>
    </row>
    <row r="35026" spans="79:79" ht="24" thickBot="1">
      <c r="CA35026" s="136"/>
    </row>
    <row r="35027" spans="79:79" ht="24" thickBot="1">
      <c r="CA35027" s="136"/>
    </row>
    <row r="35028" spans="79:79" ht="24" thickBot="1">
      <c r="CA35028" s="136"/>
    </row>
    <row r="35029" spans="79:79" ht="24" thickBot="1">
      <c r="CA35029" s="136"/>
    </row>
    <row r="35030" spans="79:79" ht="24" thickBot="1">
      <c r="CA35030" s="136"/>
    </row>
    <row r="35031" spans="79:79" ht="24" thickBot="1">
      <c r="CA35031" s="136"/>
    </row>
    <row r="35032" spans="79:79" ht="24" thickBot="1">
      <c r="CA35032" s="136"/>
    </row>
    <row r="35033" spans="79:79" ht="24" thickBot="1">
      <c r="CA35033" s="136"/>
    </row>
    <row r="35034" spans="79:79" ht="24" thickBot="1">
      <c r="CA35034" s="136"/>
    </row>
    <row r="35035" spans="79:79" ht="24" thickBot="1">
      <c r="CA35035" s="136"/>
    </row>
    <row r="35036" spans="79:79" ht="24" thickBot="1">
      <c r="CA35036" s="136"/>
    </row>
    <row r="35037" spans="79:79" ht="24" thickBot="1">
      <c r="CA35037" s="136"/>
    </row>
    <row r="35038" spans="79:79" ht="24" thickBot="1">
      <c r="CA35038" s="136"/>
    </row>
    <row r="35039" spans="79:79" ht="24" thickBot="1">
      <c r="CA35039" s="136"/>
    </row>
    <row r="35040" spans="79:79" ht="24" thickBot="1">
      <c r="CA35040" s="136"/>
    </row>
    <row r="35041" spans="79:79" ht="24" thickBot="1">
      <c r="CA35041" s="136"/>
    </row>
    <row r="35042" spans="79:79" ht="24" thickBot="1">
      <c r="CA35042" s="136"/>
    </row>
    <row r="35043" spans="79:79" ht="24" thickBot="1">
      <c r="CA35043" s="136"/>
    </row>
    <row r="35044" spans="79:79" ht="24" thickBot="1">
      <c r="CA35044" s="136"/>
    </row>
    <row r="35045" spans="79:79" ht="24" thickBot="1">
      <c r="CA35045" s="136"/>
    </row>
    <row r="35046" spans="79:79" ht="24" thickBot="1">
      <c r="CA35046" s="136"/>
    </row>
    <row r="35047" spans="79:79" ht="24" thickBot="1">
      <c r="CA35047" s="136"/>
    </row>
    <row r="35048" spans="79:79" ht="24" thickBot="1">
      <c r="CA35048" s="136"/>
    </row>
    <row r="35049" spans="79:79" ht="24" thickBot="1">
      <c r="CA35049" s="136"/>
    </row>
    <row r="35050" spans="79:79" ht="24" thickBot="1">
      <c r="CA35050" s="136"/>
    </row>
    <row r="35051" spans="79:79" ht="24" thickBot="1">
      <c r="CA35051" s="136"/>
    </row>
    <row r="35052" spans="79:79" ht="24" thickBot="1">
      <c r="CA35052" s="136"/>
    </row>
    <row r="35053" spans="79:79" ht="24" thickBot="1">
      <c r="CA35053" s="136"/>
    </row>
    <row r="35054" spans="79:79" ht="24" thickBot="1">
      <c r="CA35054" s="136"/>
    </row>
    <row r="35055" spans="79:79" ht="24" thickBot="1">
      <c r="CA35055" s="136"/>
    </row>
    <row r="35056" spans="79:79" ht="24" thickBot="1">
      <c r="CA35056" s="136"/>
    </row>
    <row r="35057" spans="79:79" ht="24" thickBot="1">
      <c r="CA35057" s="136"/>
    </row>
    <row r="35058" spans="79:79" ht="24" thickBot="1">
      <c r="CA35058" s="136"/>
    </row>
    <row r="35059" spans="79:79" ht="24" thickBot="1">
      <c r="CA35059" s="136"/>
    </row>
    <row r="35060" spans="79:79" ht="24" thickBot="1">
      <c r="CA35060" s="136"/>
    </row>
    <row r="35061" spans="79:79" ht="24" thickBot="1">
      <c r="CA35061" s="136"/>
    </row>
    <row r="35062" spans="79:79" ht="24" thickBot="1">
      <c r="CA35062" s="136"/>
    </row>
    <row r="35063" spans="79:79" ht="24" thickBot="1">
      <c r="CA35063" s="136"/>
    </row>
    <row r="35064" spans="79:79" ht="24" thickBot="1">
      <c r="CA35064" s="136"/>
    </row>
    <row r="35065" spans="79:79" ht="24" thickBot="1">
      <c r="CA35065" s="136"/>
    </row>
    <row r="35066" spans="79:79" ht="24" thickBot="1">
      <c r="CA35066" s="136"/>
    </row>
    <row r="35067" spans="79:79" ht="24" thickBot="1">
      <c r="CA35067" s="136"/>
    </row>
    <row r="35068" spans="79:79" ht="24" thickBot="1">
      <c r="CA35068" s="136"/>
    </row>
    <row r="35069" spans="79:79" ht="24" thickBot="1">
      <c r="CA35069" s="136"/>
    </row>
    <row r="35070" spans="79:79" ht="24" thickBot="1">
      <c r="CA35070" s="136"/>
    </row>
    <row r="35071" spans="79:79" ht="24" thickBot="1">
      <c r="CA35071" s="136"/>
    </row>
    <row r="35072" spans="79:79" ht="24" thickBot="1">
      <c r="CA35072" s="136"/>
    </row>
    <row r="35073" spans="79:79" ht="24" thickBot="1">
      <c r="CA35073" s="136"/>
    </row>
    <row r="35074" spans="79:79" ht="24" thickBot="1">
      <c r="CA35074" s="136"/>
    </row>
    <row r="35075" spans="79:79" ht="24" thickBot="1">
      <c r="CA35075" s="136"/>
    </row>
    <row r="35076" spans="79:79" ht="24" thickBot="1">
      <c r="CA35076" s="136"/>
    </row>
    <row r="35077" spans="79:79" ht="24" thickBot="1">
      <c r="CA35077" s="136"/>
    </row>
    <row r="35078" spans="79:79" ht="24" thickBot="1">
      <c r="CA35078" s="136"/>
    </row>
    <row r="35079" spans="79:79" ht="24" thickBot="1">
      <c r="CA35079" s="136"/>
    </row>
    <row r="35080" spans="79:79" ht="24" thickBot="1">
      <c r="CA35080" s="136"/>
    </row>
    <row r="35081" spans="79:79" ht="24" thickBot="1">
      <c r="CA35081" s="136"/>
    </row>
    <row r="35082" spans="79:79" ht="24" thickBot="1">
      <c r="CA35082" s="136"/>
    </row>
    <row r="35083" spans="79:79" ht="24" thickBot="1">
      <c r="CA35083" s="136"/>
    </row>
    <row r="35084" spans="79:79" ht="24" thickBot="1">
      <c r="CA35084" s="136"/>
    </row>
    <row r="35085" spans="79:79" ht="24" thickBot="1">
      <c r="CA35085" s="136"/>
    </row>
    <row r="35086" spans="79:79" ht="24" thickBot="1">
      <c r="CA35086" s="136"/>
    </row>
    <row r="35087" spans="79:79" ht="24" thickBot="1">
      <c r="CA35087" s="136"/>
    </row>
    <row r="35088" spans="79:79" ht="24" thickBot="1">
      <c r="CA35088" s="136"/>
    </row>
    <row r="35089" spans="79:79" ht="24" thickBot="1">
      <c r="CA35089" s="136"/>
    </row>
    <row r="35090" spans="79:79" ht="24" thickBot="1">
      <c r="CA35090" s="136"/>
    </row>
    <row r="35091" spans="79:79" ht="24" thickBot="1">
      <c r="CA35091" s="136"/>
    </row>
    <row r="35092" spans="79:79" ht="24" thickBot="1">
      <c r="CA35092" s="136"/>
    </row>
    <row r="35093" spans="79:79" ht="24" thickBot="1">
      <c r="CA35093" s="136"/>
    </row>
    <row r="35094" spans="79:79" ht="24" thickBot="1">
      <c r="CA35094" s="136"/>
    </row>
    <row r="35095" spans="79:79" ht="24" thickBot="1">
      <c r="CA35095" s="136"/>
    </row>
    <row r="35096" spans="79:79" ht="24" thickBot="1">
      <c r="CA35096" s="136"/>
    </row>
    <row r="35097" spans="79:79" ht="24" thickBot="1">
      <c r="CA35097" s="136"/>
    </row>
    <row r="35098" spans="79:79" ht="24" thickBot="1">
      <c r="CA35098" s="136"/>
    </row>
    <row r="35099" spans="79:79" ht="24" thickBot="1">
      <c r="CA35099" s="136"/>
    </row>
    <row r="35100" spans="79:79" ht="24" thickBot="1">
      <c r="CA35100" s="136"/>
    </row>
    <row r="35101" spans="79:79" ht="24" thickBot="1">
      <c r="CA35101" s="136"/>
    </row>
    <row r="35102" spans="79:79" ht="24" thickBot="1">
      <c r="CA35102" s="136"/>
    </row>
    <row r="35103" spans="79:79" ht="24" thickBot="1">
      <c r="CA35103" s="136"/>
    </row>
    <row r="35104" spans="79:79" ht="24" thickBot="1">
      <c r="CA35104" s="136"/>
    </row>
    <row r="35105" spans="79:79" ht="24" thickBot="1">
      <c r="CA35105" s="136"/>
    </row>
    <row r="35106" spans="79:79" ht="24" thickBot="1">
      <c r="CA35106" s="136"/>
    </row>
    <row r="35107" spans="79:79" ht="24" thickBot="1">
      <c r="CA35107" s="136"/>
    </row>
    <row r="35108" spans="79:79" ht="24" thickBot="1">
      <c r="CA35108" s="136"/>
    </row>
    <row r="35109" spans="79:79" ht="24" thickBot="1">
      <c r="CA35109" s="136"/>
    </row>
    <row r="35110" spans="79:79" ht="24" thickBot="1">
      <c r="CA35110" s="136"/>
    </row>
    <row r="35111" spans="79:79" ht="24" thickBot="1">
      <c r="CA35111" s="136"/>
    </row>
    <row r="35112" spans="79:79" ht="24" thickBot="1">
      <c r="CA35112" s="136"/>
    </row>
    <row r="35113" spans="79:79" ht="24" thickBot="1">
      <c r="CA35113" s="136"/>
    </row>
    <row r="35114" spans="79:79" ht="24" thickBot="1">
      <c r="CA35114" s="136"/>
    </row>
    <row r="35115" spans="79:79" ht="24" thickBot="1">
      <c r="CA35115" s="136"/>
    </row>
    <row r="35116" spans="79:79" ht="24" thickBot="1">
      <c r="CA35116" s="136"/>
    </row>
    <row r="35117" spans="79:79" ht="24" thickBot="1">
      <c r="CA35117" s="136"/>
    </row>
    <row r="35118" spans="79:79" ht="24" thickBot="1">
      <c r="CA35118" s="136"/>
    </row>
    <row r="35119" spans="79:79" ht="24" thickBot="1">
      <c r="CA35119" s="136"/>
    </row>
    <row r="35120" spans="79:79" ht="24" thickBot="1">
      <c r="CA35120" s="136"/>
    </row>
    <row r="35121" spans="79:79" ht="24" thickBot="1">
      <c r="CA35121" s="136"/>
    </row>
    <row r="35122" spans="79:79" ht="24" thickBot="1">
      <c r="CA35122" s="136"/>
    </row>
    <row r="35123" spans="79:79" ht="24" thickBot="1">
      <c r="CA35123" s="136"/>
    </row>
    <row r="35124" spans="79:79" ht="24" thickBot="1">
      <c r="CA35124" s="136"/>
    </row>
    <row r="35125" spans="79:79" ht="24" thickBot="1">
      <c r="CA35125" s="136"/>
    </row>
    <row r="35126" spans="79:79" ht="24" thickBot="1">
      <c r="CA35126" s="136"/>
    </row>
    <row r="35127" spans="79:79" ht="24" thickBot="1">
      <c r="CA35127" s="136"/>
    </row>
    <row r="35128" spans="79:79" ht="24" thickBot="1">
      <c r="CA35128" s="136"/>
    </row>
    <row r="35129" spans="79:79" ht="24" thickBot="1">
      <c r="CA35129" s="136"/>
    </row>
    <row r="35130" spans="79:79" ht="24" thickBot="1">
      <c r="CA35130" s="136"/>
    </row>
    <row r="35131" spans="79:79" ht="24" thickBot="1">
      <c r="CA35131" s="136"/>
    </row>
    <row r="35132" spans="79:79" ht="24" thickBot="1">
      <c r="CA35132" s="136"/>
    </row>
    <row r="35133" spans="79:79" ht="24" thickBot="1">
      <c r="CA35133" s="136"/>
    </row>
    <row r="35134" spans="79:79" ht="24" thickBot="1">
      <c r="CA35134" s="136"/>
    </row>
    <row r="35135" spans="79:79" ht="24" thickBot="1">
      <c r="CA35135" s="136"/>
    </row>
    <row r="35136" spans="79:79" ht="24" thickBot="1">
      <c r="CA35136" s="136"/>
    </row>
    <row r="35137" spans="79:79" ht="24" thickBot="1">
      <c r="CA35137" s="136"/>
    </row>
    <row r="35138" spans="79:79" ht="24" thickBot="1">
      <c r="CA35138" s="136"/>
    </row>
    <row r="35139" spans="79:79" ht="24" thickBot="1">
      <c r="CA35139" s="136"/>
    </row>
    <row r="35140" spans="79:79" ht="24" thickBot="1">
      <c r="CA35140" s="136"/>
    </row>
    <row r="35141" spans="79:79" ht="24" thickBot="1">
      <c r="CA35141" s="136"/>
    </row>
    <row r="35142" spans="79:79" ht="24" thickBot="1">
      <c r="CA35142" s="136"/>
    </row>
    <row r="35143" spans="79:79" ht="24" thickBot="1">
      <c r="CA35143" s="136"/>
    </row>
    <row r="35144" spans="79:79" ht="24" thickBot="1">
      <c r="CA35144" s="136"/>
    </row>
    <row r="35145" spans="79:79" ht="24" thickBot="1">
      <c r="CA35145" s="136"/>
    </row>
    <row r="35146" spans="79:79" ht="24" thickBot="1">
      <c r="CA35146" s="136"/>
    </row>
    <row r="35147" spans="79:79" ht="24" thickBot="1">
      <c r="CA35147" s="136"/>
    </row>
    <row r="35148" spans="79:79" ht="24" thickBot="1">
      <c r="CA35148" s="136"/>
    </row>
    <row r="35149" spans="79:79" ht="24" thickBot="1">
      <c r="CA35149" s="136"/>
    </row>
    <row r="35150" spans="79:79" ht="24" thickBot="1">
      <c r="CA35150" s="136"/>
    </row>
    <row r="35151" spans="79:79" ht="24" thickBot="1">
      <c r="CA35151" s="136"/>
    </row>
    <row r="35152" spans="79:79" ht="24" thickBot="1">
      <c r="CA35152" s="136"/>
    </row>
    <row r="35153" spans="79:79" ht="24" thickBot="1">
      <c r="CA35153" s="136"/>
    </row>
    <row r="35154" spans="79:79" ht="24" thickBot="1">
      <c r="CA35154" s="136"/>
    </row>
    <row r="35155" spans="79:79" ht="24" thickBot="1">
      <c r="CA35155" s="136"/>
    </row>
    <row r="35156" spans="79:79" ht="24" thickBot="1">
      <c r="CA35156" s="136"/>
    </row>
    <row r="35157" spans="79:79" ht="24" thickBot="1">
      <c r="CA35157" s="136"/>
    </row>
    <row r="35158" spans="79:79" ht="24" thickBot="1">
      <c r="CA35158" s="136"/>
    </row>
    <row r="35159" spans="79:79" ht="24" thickBot="1">
      <c r="CA35159" s="136"/>
    </row>
    <row r="35160" spans="79:79" ht="24" thickBot="1">
      <c r="CA35160" s="136"/>
    </row>
    <row r="35161" spans="79:79" ht="24" thickBot="1">
      <c r="CA35161" s="136"/>
    </row>
    <row r="35162" spans="79:79" ht="24" thickBot="1">
      <c r="CA35162" s="136"/>
    </row>
    <row r="35163" spans="79:79" ht="24" thickBot="1">
      <c r="CA35163" s="136"/>
    </row>
    <row r="35164" spans="79:79" ht="24" thickBot="1">
      <c r="CA35164" s="136"/>
    </row>
    <row r="35165" spans="79:79" ht="24" thickBot="1">
      <c r="CA35165" s="136"/>
    </row>
    <row r="35166" spans="79:79" ht="24" thickBot="1">
      <c r="CA35166" s="136"/>
    </row>
    <row r="35167" spans="79:79" ht="24" thickBot="1">
      <c r="CA35167" s="136"/>
    </row>
    <row r="35168" spans="79:79" ht="24" thickBot="1">
      <c r="CA35168" s="136"/>
    </row>
    <row r="35169" spans="79:79" ht="24" thickBot="1">
      <c r="CA35169" s="136"/>
    </row>
    <row r="35170" spans="79:79" ht="24" thickBot="1">
      <c r="CA35170" s="136"/>
    </row>
    <row r="35171" spans="79:79" ht="24" thickBot="1">
      <c r="CA35171" s="136"/>
    </row>
    <row r="35172" spans="79:79" ht="24" thickBot="1">
      <c r="CA35172" s="136"/>
    </row>
    <row r="35173" spans="79:79" ht="24" thickBot="1">
      <c r="CA35173" s="136"/>
    </row>
    <row r="35174" spans="79:79" ht="24" thickBot="1">
      <c r="CA35174" s="136"/>
    </row>
    <row r="35175" spans="79:79" ht="24" thickBot="1">
      <c r="CA35175" s="136"/>
    </row>
    <row r="35176" spans="79:79" ht="24" thickBot="1">
      <c r="CA35176" s="136"/>
    </row>
    <row r="35177" spans="79:79" ht="24" thickBot="1">
      <c r="CA35177" s="136"/>
    </row>
    <row r="35178" spans="79:79" ht="24" thickBot="1">
      <c r="CA35178" s="136"/>
    </row>
    <row r="35179" spans="79:79" ht="24" thickBot="1">
      <c r="CA35179" s="136"/>
    </row>
    <row r="35180" spans="79:79" ht="24" thickBot="1">
      <c r="CA35180" s="136"/>
    </row>
    <row r="35181" spans="79:79" ht="24" thickBot="1">
      <c r="CA35181" s="136"/>
    </row>
    <row r="35182" spans="79:79" ht="24" thickBot="1">
      <c r="CA35182" s="136"/>
    </row>
    <row r="35183" spans="79:79" ht="24" thickBot="1">
      <c r="CA35183" s="136"/>
    </row>
    <row r="35184" spans="79:79" ht="24" thickBot="1">
      <c r="CA35184" s="136"/>
    </row>
    <row r="35185" spans="79:79" ht="24" thickBot="1">
      <c r="CA35185" s="136"/>
    </row>
    <row r="35186" spans="79:79" ht="24" thickBot="1">
      <c r="CA35186" s="136"/>
    </row>
    <row r="35187" spans="79:79" ht="24" thickBot="1">
      <c r="CA35187" s="136"/>
    </row>
    <row r="35188" spans="79:79" ht="24" thickBot="1">
      <c r="CA35188" s="136"/>
    </row>
    <row r="35189" spans="79:79" ht="24" thickBot="1">
      <c r="CA35189" s="136"/>
    </row>
    <row r="35190" spans="79:79" ht="24" thickBot="1">
      <c r="CA35190" s="136"/>
    </row>
    <row r="35191" spans="79:79" ht="24" thickBot="1">
      <c r="CA35191" s="136"/>
    </row>
    <row r="35192" spans="79:79" ht="24" thickBot="1">
      <c r="CA35192" s="136"/>
    </row>
    <row r="35193" spans="79:79" ht="24" thickBot="1">
      <c r="CA35193" s="136"/>
    </row>
    <row r="35194" spans="79:79" ht="24" thickBot="1">
      <c r="CA35194" s="136"/>
    </row>
    <row r="35195" spans="79:79" ht="24" thickBot="1">
      <c r="CA35195" s="136"/>
    </row>
    <row r="35196" spans="79:79" ht="24" thickBot="1">
      <c r="CA35196" s="136"/>
    </row>
    <row r="35197" spans="79:79" ht="24" thickBot="1">
      <c r="CA35197" s="136"/>
    </row>
    <row r="35198" spans="79:79" ht="24" thickBot="1">
      <c r="CA35198" s="136"/>
    </row>
    <row r="35199" spans="79:79" ht="24" thickBot="1">
      <c r="CA35199" s="136"/>
    </row>
    <row r="35200" spans="79:79" ht="24" thickBot="1">
      <c r="CA35200" s="136"/>
    </row>
    <row r="35201" spans="79:79" ht="24" thickBot="1">
      <c r="CA35201" s="136"/>
    </row>
    <row r="35202" spans="79:79" ht="24" thickBot="1">
      <c r="CA35202" s="136"/>
    </row>
    <row r="35203" spans="79:79" ht="24" thickBot="1">
      <c r="CA35203" s="136"/>
    </row>
    <row r="35204" spans="79:79" ht="24" thickBot="1">
      <c r="CA35204" s="136"/>
    </row>
    <row r="35205" spans="79:79" ht="24" thickBot="1">
      <c r="CA35205" s="136"/>
    </row>
    <row r="35206" spans="79:79" ht="24" thickBot="1">
      <c r="CA35206" s="136"/>
    </row>
    <row r="35207" spans="79:79" ht="24" thickBot="1">
      <c r="CA35207" s="136"/>
    </row>
    <row r="35208" spans="79:79" ht="24" thickBot="1">
      <c r="CA35208" s="136"/>
    </row>
    <row r="35209" spans="79:79" ht="24" thickBot="1">
      <c r="CA35209" s="136"/>
    </row>
    <row r="35210" spans="79:79" ht="24" thickBot="1">
      <c r="CA35210" s="136"/>
    </row>
    <row r="35211" spans="79:79" ht="24" thickBot="1">
      <c r="CA35211" s="136"/>
    </row>
    <row r="35212" spans="79:79" ht="24" thickBot="1">
      <c r="CA35212" s="136"/>
    </row>
    <row r="35213" spans="79:79" ht="24" thickBot="1">
      <c r="CA35213" s="136"/>
    </row>
    <row r="35214" spans="79:79" ht="24" thickBot="1">
      <c r="CA35214" s="136"/>
    </row>
    <row r="35215" spans="79:79" ht="24" thickBot="1">
      <c r="CA35215" s="136"/>
    </row>
    <row r="35216" spans="79:79" ht="24" thickBot="1">
      <c r="CA35216" s="136"/>
    </row>
    <row r="35217" spans="79:79" ht="24" thickBot="1">
      <c r="CA35217" s="136"/>
    </row>
    <row r="35218" spans="79:79" ht="24" thickBot="1">
      <c r="CA35218" s="136"/>
    </row>
    <row r="35219" spans="79:79" ht="24" thickBot="1">
      <c r="CA35219" s="136"/>
    </row>
    <row r="35220" spans="79:79" ht="24" thickBot="1">
      <c r="CA35220" s="136"/>
    </row>
    <row r="35221" spans="79:79" ht="24" thickBot="1">
      <c r="CA35221" s="136"/>
    </row>
    <row r="35222" spans="79:79" ht="24" thickBot="1">
      <c r="CA35222" s="136"/>
    </row>
    <row r="35223" spans="79:79" ht="24" thickBot="1">
      <c r="CA35223" s="136"/>
    </row>
    <row r="35224" spans="79:79" ht="24" thickBot="1">
      <c r="CA35224" s="136"/>
    </row>
    <row r="35225" spans="79:79" ht="24" thickBot="1">
      <c r="CA35225" s="136"/>
    </row>
    <row r="35226" spans="79:79" ht="24" thickBot="1">
      <c r="CA35226" s="136"/>
    </row>
    <row r="35227" spans="79:79" ht="24" thickBot="1">
      <c r="CA35227" s="136"/>
    </row>
    <row r="35228" spans="79:79" ht="24" thickBot="1">
      <c r="CA35228" s="136"/>
    </row>
    <row r="35229" spans="79:79" ht="24" thickBot="1">
      <c r="CA35229" s="136"/>
    </row>
    <row r="35230" spans="79:79" ht="24" thickBot="1">
      <c r="CA35230" s="136"/>
    </row>
    <row r="35231" spans="79:79" ht="24" thickBot="1">
      <c r="CA35231" s="136"/>
    </row>
    <row r="35232" spans="79:79" ht="24" thickBot="1">
      <c r="CA35232" s="136"/>
    </row>
    <row r="35233" spans="79:79" ht="24" thickBot="1">
      <c r="CA35233" s="136"/>
    </row>
    <row r="35234" spans="79:79" ht="24" thickBot="1">
      <c r="CA35234" s="136"/>
    </row>
    <row r="35235" spans="79:79" ht="24" thickBot="1">
      <c r="CA35235" s="136"/>
    </row>
    <row r="35236" spans="79:79" ht="24" thickBot="1">
      <c r="CA35236" s="136"/>
    </row>
    <row r="35237" spans="79:79" ht="24" thickBot="1">
      <c r="CA35237" s="136"/>
    </row>
    <row r="35238" spans="79:79" ht="24" thickBot="1">
      <c r="CA35238" s="136"/>
    </row>
    <row r="35239" spans="79:79" ht="24" thickBot="1">
      <c r="CA35239" s="136"/>
    </row>
    <row r="35240" spans="79:79" ht="24" thickBot="1">
      <c r="CA35240" s="136"/>
    </row>
    <row r="35241" spans="79:79" ht="24" thickBot="1">
      <c r="CA35241" s="136"/>
    </row>
    <row r="35242" spans="79:79" ht="24" thickBot="1">
      <c r="CA35242" s="136"/>
    </row>
    <row r="35243" spans="79:79" ht="24" thickBot="1">
      <c r="CA35243" s="136"/>
    </row>
    <row r="35244" spans="79:79" ht="24" thickBot="1">
      <c r="CA35244" s="136"/>
    </row>
    <row r="35245" spans="79:79" ht="24" thickBot="1">
      <c r="CA35245" s="136"/>
    </row>
    <row r="35246" spans="79:79" ht="24" thickBot="1">
      <c r="CA35246" s="136"/>
    </row>
    <row r="35247" spans="79:79" ht="24" thickBot="1">
      <c r="CA35247" s="136"/>
    </row>
    <row r="35248" spans="79:79" ht="24" thickBot="1">
      <c r="CA35248" s="136"/>
    </row>
    <row r="35249" spans="79:79" ht="24" thickBot="1">
      <c r="CA35249" s="136"/>
    </row>
    <row r="35250" spans="79:79" ht="24" thickBot="1">
      <c r="CA35250" s="136"/>
    </row>
    <row r="35251" spans="79:79" ht="24" thickBot="1">
      <c r="CA35251" s="136"/>
    </row>
    <row r="35252" spans="79:79" ht="24" thickBot="1">
      <c r="CA35252" s="136"/>
    </row>
    <row r="35253" spans="79:79" ht="24" thickBot="1">
      <c r="CA35253" s="136"/>
    </row>
    <row r="35254" spans="79:79" ht="24" thickBot="1">
      <c r="CA35254" s="136"/>
    </row>
    <row r="35255" spans="79:79" ht="24" thickBot="1">
      <c r="CA35255" s="136"/>
    </row>
    <row r="35256" spans="79:79" ht="24" thickBot="1">
      <c r="CA35256" s="136"/>
    </row>
    <row r="35257" spans="79:79" ht="24" thickBot="1">
      <c r="CA35257" s="136"/>
    </row>
    <row r="35258" spans="79:79" ht="24" thickBot="1">
      <c r="CA35258" s="136"/>
    </row>
    <row r="35259" spans="79:79" ht="24" thickBot="1">
      <c r="CA35259" s="136"/>
    </row>
    <row r="35260" spans="79:79" ht="24" thickBot="1">
      <c r="CA35260" s="136"/>
    </row>
    <row r="35261" spans="79:79" ht="24" thickBot="1">
      <c r="CA35261" s="136"/>
    </row>
    <row r="35262" spans="79:79" ht="24" thickBot="1">
      <c r="CA35262" s="136"/>
    </row>
    <row r="35263" spans="79:79" ht="24" thickBot="1">
      <c r="CA35263" s="136"/>
    </row>
    <row r="35264" spans="79:79" ht="24" thickBot="1">
      <c r="CA35264" s="136"/>
    </row>
    <row r="35265" spans="79:79" ht="24" thickBot="1">
      <c r="CA35265" s="136"/>
    </row>
    <row r="35266" spans="79:79" ht="24" thickBot="1">
      <c r="CA35266" s="136"/>
    </row>
    <row r="35267" spans="79:79" ht="24" thickBot="1">
      <c r="CA35267" s="136"/>
    </row>
    <row r="35268" spans="79:79" ht="24" thickBot="1">
      <c r="CA35268" s="136"/>
    </row>
    <row r="35269" spans="79:79" ht="24" thickBot="1">
      <c r="CA35269" s="136"/>
    </row>
    <row r="35270" spans="79:79" ht="24" thickBot="1">
      <c r="CA35270" s="136"/>
    </row>
    <row r="35271" spans="79:79" ht="24" thickBot="1">
      <c r="CA35271" s="136"/>
    </row>
    <row r="35272" spans="79:79" ht="24" thickBot="1">
      <c r="CA35272" s="136"/>
    </row>
    <row r="35273" spans="79:79" ht="24" thickBot="1">
      <c r="CA35273" s="136"/>
    </row>
    <row r="35274" spans="79:79" ht="24" thickBot="1">
      <c r="CA35274" s="136"/>
    </row>
    <row r="35275" spans="79:79" ht="24" thickBot="1">
      <c r="CA35275" s="136"/>
    </row>
    <row r="35276" spans="79:79" ht="24" thickBot="1">
      <c r="CA35276" s="136"/>
    </row>
    <row r="35277" spans="79:79" ht="24" thickBot="1">
      <c r="CA35277" s="136"/>
    </row>
    <row r="35278" spans="79:79" ht="24" thickBot="1">
      <c r="CA35278" s="136"/>
    </row>
    <row r="35279" spans="79:79" ht="24" thickBot="1">
      <c r="CA35279" s="136"/>
    </row>
    <row r="35280" spans="79:79" ht="24" thickBot="1">
      <c r="CA35280" s="136"/>
    </row>
    <row r="35281" spans="79:79" ht="24" thickBot="1">
      <c r="CA35281" s="136"/>
    </row>
    <row r="35282" spans="79:79" ht="24" thickBot="1">
      <c r="CA35282" s="136"/>
    </row>
    <row r="35283" spans="79:79" ht="24" thickBot="1">
      <c r="CA35283" s="136"/>
    </row>
    <row r="35284" spans="79:79" ht="24" thickBot="1">
      <c r="CA35284" s="136"/>
    </row>
    <row r="35285" spans="79:79" ht="24" thickBot="1">
      <c r="CA35285" s="136"/>
    </row>
    <row r="35286" spans="79:79" ht="24" thickBot="1">
      <c r="CA35286" s="136"/>
    </row>
    <row r="35287" spans="79:79" ht="24" thickBot="1">
      <c r="CA35287" s="136"/>
    </row>
    <row r="35288" spans="79:79" ht="24" thickBot="1">
      <c r="CA35288" s="136"/>
    </row>
    <row r="35289" spans="79:79" ht="24" thickBot="1">
      <c r="CA35289" s="136"/>
    </row>
    <row r="35290" spans="79:79" ht="24" thickBot="1">
      <c r="CA35290" s="136"/>
    </row>
    <row r="35291" spans="79:79" ht="24" thickBot="1">
      <c r="CA35291" s="136"/>
    </row>
    <row r="35292" spans="79:79" ht="24" thickBot="1">
      <c r="CA35292" s="136"/>
    </row>
    <row r="35293" spans="79:79" ht="24" thickBot="1">
      <c r="CA35293" s="136"/>
    </row>
    <row r="35294" spans="79:79" ht="24" thickBot="1">
      <c r="CA35294" s="136"/>
    </row>
    <row r="35295" spans="79:79" ht="24" thickBot="1">
      <c r="CA35295" s="136"/>
    </row>
    <row r="35296" spans="79:79" ht="24" thickBot="1">
      <c r="CA35296" s="136"/>
    </row>
    <row r="35297" spans="79:79" ht="24" thickBot="1">
      <c r="CA35297" s="136"/>
    </row>
    <row r="35298" spans="79:79" ht="24" thickBot="1">
      <c r="CA35298" s="136"/>
    </row>
    <row r="35299" spans="79:79" ht="24" thickBot="1">
      <c r="CA35299" s="136"/>
    </row>
    <row r="35300" spans="79:79" ht="24" thickBot="1">
      <c r="CA35300" s="136"/>
    </row>
    <row r="35301" spans="79:79" ht="24" thickBot="1">
      <c r="CA35301" s="136"/>
    </row>
    <row r="35302" spans="79:79" ht="24" thickBot="1">
      <c r="CA35302" s="136"/>
    </row>
    <row r="35303" spans="79:79" ht="24" thickBot="1">
      <c r="CA35303" s="136"/>
    </row>
    <row r="35304" spans="79:79" ht="24" thickBot="1">
      <c r="CA35304" s="136"/>
    </row>
    <row r="35305" spans="79:79" ht="24" thickBot="1">
      <c r="CA35305" s="136"/>
    </row>
    <row r="35306" spans="79:79" ht="24" thickBot="1">
      <c r="CA35306" s="136"/>
    </row>
    <row r="35307" spans="79:79" ht="24" thickBot="1">
      <c r="CA35307" s="136"/>
    </row>
    <row r="35308" spans="79:79" ht="24" thickBot="1">
      <c r="CA35308" s="136"/>
    </row>
    <row r="35309" spans="79:79" ht="24" thickBot="1">
      <c r="CA35309" s="136"/>
    </row>
    <row r="35310" spans="79:79" ht="24" thickBot="1">
      <c r="CA35310" s="136"/>
    </row>
    <row r="35311" spans="79:79" ht="24" thickBot="1">
      <c r="CA35311" s="136"/>
    </row>
    <row r="35312" spans="79:79" ht="24" thickBot="1">
      <c r="CA35312" s="136"/>
    </row>
    <row r="35313" spans="79:79" ht="24" thickBot="1">
      <c r="CA35313" s="136"/>
    </row>
    <row r="35314" spans="79:79" ht="24" thickBot="1">
      <c r="CA35314" s="136"/>
    </row>
    <row r="35315" spans="79:79" ht="24" thickBot="1">
      <c r="CA35315" s="136"/>
    </row>
    <row r="35316" spans="79:79" ht="24" thickBot="1">
      <c r="CA35316" s="136"/>
    </row>
    <row r="35317" spans="79:79" ht="24" thickBot="1">
      <c r="CA35317" s="136"/>
    </row>
    <row r="35318" spans="79:79" ht="24" thickBot="1">
      <c r="CA35318" s="136"/>
    </row>
    <row r="35319" spans="79:79" ht="24" thickBot="1">
      <c r="CA35319" s="136"/>
    </row>
    <row r="35320" spans="79:79" ht="24" thickBot="1">
      <c r="CA35320" s="136"/>
    </row>
    <row r="35321" spans="79:79" ht="24" thickBot="1">
      <c r="CA35321" s="136"/>
    </row>
    <row r="35322" spans="79:79" ht="24" thickBot="1">
      <c r="CA35322" s="136"/>
    </row>
    <row r="35323" spans="79:79" ht="24" thickBot="1">
      <c r="CA35323" s="136"/>
    </row>
    <row r="35324" spans="79:79" ht="24" thickBot="1">
      <c r="CA35324" s="136"/>
    </row>
    <row r="35325" spans="79:79" ht="24" thickBot="1">
      <c r="CA35325" s="136"/>
    </row>
    <row r="35326" spans="79:79" ht="24" thickBot="1">
      <c r="CA35326" s="136"/>
    </row>
    <row r="35327" spans="79:79" ht="24" thickBot="1">
      <c r="CA35327" s="136"/>
    </row>
    <row r="35328" spans="79:79" ht="24" thickBot="1">
      <c r="CA35328" s="136"/>
    </row>
    <row r="35329" spans="79:79" ht="24" thickBot="1">
      <c r="CA35329" s="136"/>
    </row>
    <row r="35330" spans="79:79" ht="24" thickBot="1">
      <c r="CA35330" s="136"/>
    </row>
    <row r="35331" spans="79:79" ht="24" thickBot="1">
      <c r="CA35331" s="136"/>
    </row>
    <row r="35332" spans="79:79" ht="24" thickBot="1">
      <c r="CA35332" s="136"/>
    </row>
    <row r="35333" spans="79:79" ht="24" thickBot="1">
      <c r="CA35333" s="136"/>
    </row>
    <row r="35334" spans="79:79" ht="24" thickBot="1">
      <c r="CA35334" s="136"/>
    </row>
    <row r="35335" spans="79:79" ht="24" thickBot="1">
      <c r="CA35335" s="136"/>
    </row>
    <row r="35336" spans="79:79" ht="24" thickBot="1">
      <c r="CA35336" s="136"/>
    </row>
    <row r="35337" spans="79:79" ht="24" thickBot="1">
      <c r="CA35337" s="136"/>
    </row>
    <row r="35338" spans="79:79" ht="24" thickBot="1">
      <c r="CA35338" s="136"/>
    </row>
    <row r="35339" spans="79:79" ht="24" thickBot="1">
      <c r="CA35339" s="136"/>
    </row>
    <row r="35340" spans="79:79" ht="24" thickBot="1">
      <c r="CA35340" s="136"/>
    </row>
    <row r="35341" spans="79:79" ht="24" thickBot="1">
      <c r="CA35341" s="136"/>
    </row>
    <row r="35342" spans="79:79" ht="24" thickBot="1">
      <c r="CA35342" s="136"/>
    </row>
    <row r="35343" spans="79:79" ht="24" thickBot="1">
      <c r="CA35343" s="136"/>
    </row>
    <row r="35344" spans="79:79" ht="24" thickBot="1">
      <c r="CA35344" s="136"/>
    </row>
    <row r="35345" spans="79:79" ht="24" thickBot="1">
      <c r="CA35345" s="136"/>
    </row>
    <row r="35346" spans="79:79" ht="24" thickBot="1">
      <c r="CA35346" s="136"/>
    </row>
    <row r="35347" spans="79:79" ht="24" thickBot="1">
      <c r="CA35347" s="136"/>
    </row>
    <row r="35348" spans="79:79" ht="24" thickBot="1">
      <c r="CA35348" s="136"/>
    </row>
    <row r="35349" spans="79:79" ht="24" thickBot="1">
      <c r="CA35349" s="136"/>
    </row>
    <row r="35350" spans="79:79" ht="24" thickBot="1">
      <c r="CA35350" s="136"/>
    </row>
    <row r="35351" spans="79:79" ht="24" thickBot="1">
      <c r="CA35351" s="136"/>
    </row>
    <row r="35352" spans="79:79" ht="24" thickBot="1">
      <c r="CA35352" s="136"/>
    </row>
    <row r="35353" spans="79:79" ht="24" thickBot="1">
      <c r="CA35353" s="136"/>
    </row>
    <row r="35354" spans="79:79" ht="24" thickBot="1">
      <c r="CA35354" s="136"/>
    </row>
    <row r="35355" spans="79:79" ht="24" thickBot="1">
      <c r="CA35355" s="136"/>
    </row>
    <row r="35356" spans="79:79" ht="24" thickBot="1">
      <c r="CA35356" s="136"/>
    </row>
    <row r="35357" spans="79:79" ht="24" thickBot="1">
      <c r="CA35357" s="136"/>
    </row>
    <row r="35358" spans="79:79" ht="24" thickBot="1">
      <c r="CA35358" s="136"/>
    </row>
    <row r="35359" spans="79:79" ht="24" thickBot="1">
      <c r="CA35359" s="136"/>
    </row>
    <row r="35360" spans="79:79" ht="24" thickBot="1">
      <c r="CA35360" s="136"/>
    </row>
    <row r="35361" spans="79:79" ht="24" thickBot="1">
      <c r="CA35361" s="136"/>
    </row>
    <row r="35362" spans="79:79" ht="24" thickBot="1">
      <c r="CA35362" s="136"/>
    </row>
    <row r="35363" spans="79:79" ht="24" thickBot="1">
      <c r="CA35363" s="136"/>
    </row>
    <row r="35364" spans="79:79" ht="24" thickBot="1">
      <c r="CA35364" s="136"/>
    </row>
    <row r="35365" spans="79:79" ht="24" thickBot="1">
      <c r="CA35365" s="136"/>
    </row>
    <row r="35366" spans="79:79" ht="24" thickBot="1">
      <c r="CA35366" s="136"/>
    </row>
    <row r="35367" spans="79:79" ht="24" thickBot="1">
      <c r="CA35367" s="136"/>
    </row>
    <row r="35368" spans="79:79" ht="24" thickBot="1">
      <c r="CA35368" s="136"/>
    </row>
    <row r="35369" spans="79:79" ht="24" thickBot="1">
      <c r="CA35369" s="136"/>
    </row>
    <row r="35370" spans="79:79" ht="24" thickBot="1">
      <c r="CA35370" s="136"/>
    </row>
    <row r="35371" spans="79:79" ht="24" thickBot="1">
      <c r="CA35371" s="136"/>
    </row>
    <row r="35372" spans="79:79" ht="24" thickBot="1">
      <c r="CA35372" s="136"/>
    </row>
    <row r="35373" spans="79:79" ht="24" thickBot="1">
      <c r="CA35373" s="136"/>
    </row>
    <row r="35374" spans="79:79" ht="24" thickBot="1">
      <c r="CA35374" s="136"/>
    </row>
    <row r="35375" spans="79:79" ht="24" thickBot="1">
      <c r="CA35375" s="136"/>
    </row>
    <row r="35376" spans="79:79" ht="24" thickBot="1">
      <c r="CA35376" s="136"/>
    </row>
    <row r="35377" spans="79:79" ht="24" thickBot="1">
      <c r="CA35377" s="136"/>
    </row>
    <row r="35378" spans="79:79" ht="24" thickBot="1">
      <c r="CA35378" s="136"/>
    </row>
    <row r="35379" spans="79:79" ht="24" thickBot="1">
      <c r="CA35379" s="136"/>
    </row>
    <row r="35380" spans="79:79" ht="24" thickBot="1">
      <c r="CA35380" s="136"/>
    </row>
    <row r="35381" spans="79:79" ht="24" thickBot="1">
      <c r="CA35381" s="136"/>
    </row>
    <row r="35382" spans="79:79" ht="24" thickBot="1">
      <c r="CA35382" s="136"/>
    </row>
    <row r="35383" spans="79:79" ht="24" thickBot="1">
      <c r="CA35383" s="136"/>
    </row>
    <row r="35384" spans="79:79" ht="24" thickBot="1">
      <c r="CA35384" s="136"/>
    </row>
    <row r="35385" spans="79:79" ht="24" thickBot="1">
      <c r="CA35385" s="136"/>
    </row>
    <row r="35386" spans="79:79" ht="24" thickBot="1">
      <c r="CA35386" s="136"/>
    </row>
    <row r="35387" spans="79:79" ht="24" thickBot="1">
      <c r="CA35387" s="136"/>
    </row>
    <row r="35388" spans="79:79" ht="24" thickBot="1">
      <c r="CA35388" s="136"/>
    </row>
    <row r="35389" spans="79:79" ht="24" thickBot="1">
      <c r="CA35389" s="136"/>
    </row>
    <row r="35390" spans="79:79" ht="24" thickBot="1">
      <c r="CA35390" s="136"/>
    </row>
    <row r="35391" spans="79:79" ht="24" thickBot="1">
      <c r="CA35391" s="136"/>
    </row>
    <row r="35392" spans="79:79" ht="24" thickBot="1">
      <c r="CA35392" s="136"/>
    </row>
    <row r="35393" spans="79:79" ht="24" thickBot="1">
      <c r="CA35393" s="136"/>
    </row>
    <row r="35394" spans="79:79" ht="24" thickBot="1">
      <c r="CA35394" s="136"/>
    </row>
    <row r="35395" spans="79:79" ht="24" thickBot="1">
      <c r="CA35395" s="136"/>
    </row>
    <row r="35396" spans="79:79" ht="24" thickBot="1">
      <c r="CA35396" s="136"/>
    </row>
    <row r="35397" spans="79:79" ht="24" thickBot="1">
      <c r="CA35397" s="136"/>
    </row>
    <row r="35398" spans="79:79" ht="24" thickBot="1">
      <c r="CA35398" s="136"/>
    </row>
    <row r="35399" spans="79:79" ht="24" thickBot="1">
      <c r="CA35399" s="136"/>
    </row>
    <row r="35400" spans="79:79" ht="24" thickBot="1">
      <c r="CA35400" s="136"/>
    </row>
    <row r="35401" spans="79:79" ht="24" thickBot="1">
      <c r="CA35401" s="136"/>
    </row>
    <row r="35402" spans="79:79" ht="24" thickBot="1">
      <c r="CA35402" s="136"/>
    </row>
    <row r="35403" spans="79:79" ht="24" thickBot="1">
      <c r="CA35403" s="136"/>
    </row>
    <row r="35404" spans="79:79" ht="24" thickBot="1">
      <c r="CA35404" s="136"/>
    </row>
    <row r="35405" spans="79:79" ht="24" thickBot="1">
      <c r="CA35405" s="136"/>
    </row>
    <row r="35406" spans="79:79" ht="24" thickBot="1">
      <c r="CA35406" s="136"/>
    </row>
    <row r="35407" spans="79:79" ht="24" thickBot="1">
      <c r="CA35407" s="136"/>
    </row>
    <row r="35408" spans="79:79" ht="24" thickBot="1">
      <c r="CA35408" s="136"/>
    </row>
    <row r="35409" spans="79:79" ht="24" thickBot="1">
      <c r="CA35409" s="136"/>
    </row>
    <row r="35410" spans="79:79" ht="24" thickBot="1">
      <c r="CA35410" s="136"/>
    </row>
    <row r="35411" spans="79:79" ht="24" thickBot="1">
      <c r="CA35411" s="136"/>
    </row>
    <row r="35412" spans="79:79" ht="24" thickBot="1">
      <c r="CA35412" s="136"/>
    </row>
    <row r="35413" spans="79:79" ht="24" thickBot="1">
      <c r="CA35413" s="136"/>
    </row>
    <row r="35414" spans="79:79" ht="24" thickBot="1">
      <c r="CA35414" s="136"/>
    </row>
    <row r="35415" spans="79:79" ht="24" thickBot="1">
      <c r="CA35415" s="136"/>
    </row>
    <row r="35416" spans="79:79" ht="24" thickBot="1">
      <c r="CA35416" s="136"/>
    </row>
    <row r="35417" spans="79:79" ht="24" thickBot="1">
      <c r="CA35417" s="136"/>
    </row>
    <row r="35418" spans="79:79" ht="24" thickBot="1">
      <c r="CA35418" s="136"/>
    </row>
    <row r="35419" spans="79:79" ht="24" thickBot="1">
      <c r="CA35419" s="136"/>
    </row>
    <row r="35420" spans="79:79" ht="24" thickBot="1">
      <c r="CA35420" s="136"/>
    </row>
    <row r="35421" spans="79:79" ht="24" thickBot="1">
      <c r="CA35421" s="136"/>
    </row>
    <row r="35422" spans="79:79" ht="24" thickBot="1">
      <c r="CA35422" s="136"/>
    </row>
    <row r="35423" spans="79:79" ht="24" thickBot="1">
      <c r="CA35423" s="136"/>
    </row>
    <row r="35424" spans="79:79" ht="24" thickBot="1">
      <c r="CA35424" s="136"/>
    </row>
    <row r="35425" spans="79:79" ht="24" thickBot="1">
      <c r="CA35425" s="136"/>
    </row>
    <row r="35426" spans="79:79" ht="24" thickBot="1">
      <c r="CA35426" s="136"/>
    </row>
    <row r="35427" spans="79:79" ht="24" thickBot="1">
      <c r="CA35427" s="136"/>
    </row>
    <row r="35428" spans="79:79" ht="24" thickBot="1">
      <c r="CA35428" s="136"/>
    </row>
    <row r="35429" spans="79:79" ht="24" thickBot="1">
      <c r="CA35429" s="136"/>
    </row>
    <row r="35430" spans="79:79" ht="24" thickBot="1">
      <c r="CA35430" s="136"/>
    </row>
    <row r="35431" spans="79:79" ht="24" thickBot="1">
      <c r="CA35431" s="136"/>
    </row>
    <row r="35432" spans="79:79" ht="24" thickBot="1">
      <c r="CA35432" s="136"/>
    </row>
    <row r="35433" spans="79:79" ht="24" thickBot="1">
      <c r="CA35433" s="136"/>
    </row>
    <row r="35434" spans="79:79" ht="24" thickBot="1">
      <c r="CA35434" s="136"/>
    </row>
    <row r="35435" spans="79:79" ht="24" thickBot="1">
      <c r="CA35435" s="136"/>
    </row>
    <row r="35436" spans="79:79" ht="24" thickBot="1">
      <c r="CA35436" s="136"/>
    </row>
    <row r="35437" spans="79:79" ht="24" thickBot="1">
      <c r="CA35437" s="136"/>
    </row>
    <row r="35438" spans="79:79" ht="24" thickBot="1">
      <c r="CA35438" s="136"/>
    </row>
    <row r="35439" spans="79:79" ht="24" thickBot="1">
      <c r="CA35439" s="136"/>
    </row>
    <row r="35440" spans="79:79" ht="24" thickBot="1">
      <c r="CA35440" s="136"/>
    </row>
    <row r="35441" spans="79:79" ht="24" thickBot="1">
      <c r="CA35441" s="136"/>
    </row>
    <row r="35442" spans="79:79" ht="24" thickBot="1">
      <c r="CA35442" s="136"/>
    </row>
    <row r="35443" spans="79:79" ht="24" thickBot="1">
      <c r="CA35443" s="136"/>
    </row>
    <row r="35444" spans="79:79" ht="24" thickBot="1">
      <c r="CA35444" s="136"/>
    </row>
    <row r="35445" spans="79:79" ht="24" thickBot="1">
      <c r="CA35445" s="136"/>
    </row>
    <row r="35446" spans="79:79" ht="24" thickBot="1">
      <c r="CA35446" s="136"/>
    </row>
    <row r="35447" spans="79:79" ht="24" thickBot="1">
      <c r="CA35447" s="136"/>
    </row>
    <row r="35448" spans="79:79" ht="24" thickBot="1">
      <c r="CA35448" s="136"/>
    </row>
    <row r="35449" spans="79:79" ht="24" thickBot="1">
      <c r="CA35449" s="136"/>
    </row>
    <row r="35450" spans="79:79" ht="24" thickBot="1">
      <c r="CA35450" s="136"/>
    </row>
    <row r="35451" spans="79:79" ht="24" thickBot="1">
      <c r="CA35451" s="136"/>
    </row>
    <row r="35452" spans="79:79" ht="24" thickBot="1">
      <c r="CA35452" s="136"/>
    </row>
    <row r="35453" spans="79:79" ht="24" thickBot="1">
      <c r="CA35453" s="136"/>
    </row>
    <row r="35454" spans="79:79" ht="24" thickBot="1">
      <c r="CA35454" s="136"/>
    </row>
    <row r="35455" spans="79:79" ht="24" thickBot="1">
      <c r="CA35455" s="136"/>
    </row>
    <row r="35456" spans="79:79" ht="24" thickBot="1">
      <c r="CA35456" s="136"/>
    </row>
    <row r="35457" spans="79:79" ht="24" thickBot="1">
      <c r="CA35457" s="136"/>
    </row>
    <row r="35458" spans="79:79" ht="24" thickBot="1">
      <c r="CA35458" s="136"/>
    </row>
    <row r="35459" spans="79:79" ht="24" thickBot="1">
      <c r="CA35459" s="136"/>
    </row>
    <row r="35460" spans="79:79" ht="24" thickBot="1">
      <c r="CA35460" s="136"/>
    </row>
    <row r="35461" spans="79:79" ht="24" thickBot="1">
      <c r="CA35461" s="136"/>
    </row>
    <row r="35462" spans="79:79" ht="24" thickBot="1">
      <c r="CA35462" s="136"/>
    </row>
    <row r="35463" spans="79:79" ht="24" thickBot="1">
      <c r="CA35463" s="136"/>
    </row>
    <row r="35464" spans="79:79" ht="24" thickBot="1">
      <c r="CA35464" s="136"/>
    </row>
    <row r="35465" spans="79:79" ht="24" thickBot="1">
      <c r="CA35465" s="136"/>
    </row>
    <row r="35466" spans="79:79" ht="24" thickBot="1">
      <c r="CA35466" s="136"/>
    </row>
    <row r="35467" spans="79:79" ht="24" thickBot="1">
      <c r="CA35467" s="136"/>
    </row>
    <row r="35468" spans="79:79" ht="24" thickBot="1">
      <c r="CA35468" s="136"/>
    </row>
    <row r="35469" spans="79:79" ht="24" thickBot="1">
      <c r="CA35469" s="136"/>
    </row>
    <row r="35470" spans="79:79" ht="24" thickBot="1">
      <c r="CA35470" s="136"/>
    </row>
    <row r="35471" spans="79:79" ht="24" thickBot="1">
      <c r="CA35471" s="136"/>
    </row>
    <row r="35472" spans="79:79" ht="24" thickBot="1">
      <c r="CA35472" s="136"/>
    </row>
    <row r="35473" spans="79:79" ht="24" thickBot="1">
      <c r="CA35473" s="136"/>
    </row>
    <row r="35474" spans="79:79" ht="24" thickBot="1">
      <c r="CA35474" s="136"/>
    </row>
    <row r="35475" spans="79:79" ht="24" thickBot="1">
      <c r="CA35475" s="136"/>
    </row>
    <row r="35476" spans="79:79" ht="24" thickBot="1">
      <c r="CA35476" s="136"/>
    </row>
    <row r="35477" spans="79:79" ht="24" thickBot="1">
      <c r="CA35477" s="136"/>
    </row>
    <row r="35478" spans="79:79" ht="24" thickBot="1">
      <c r="CA35478" s="136"/>
    </row>
    <row r="35479" spans="79:79" ht="24" thickBot="1">
      <c r="CA35479" s="136"/>
    </row>
    <row r="35480" spans="79:79" ht="24" thickBot="1">
      <c r="CA35480" s="136"/>
    </row>
    <row r="35481" spans="79:79" ht="24" thickBot="1">
      <c r="CA35481" s="136"/>
    </row>
    <row r="35482" spans="79:79" ht="24" thickBot="1">
      <c r="CA35482" s="136"/>
    </row>
    <row r="35483" spans="79:79" ht="24" thickBot="1">
      <c r="CA35483" s="136"/>
    </row>
    <row r="35484" spans="79:79" ht="24" thickBot="1">
      <c r="CA35484" s="136"/>
    </row>
    <row r="35485" spans="79:79" ht="24" thickBot="1">
      <c r="CA35485" s="136"/>
    </row>
    <row r="35486" spans="79:79" ht="24" thickBot="1">
      <c r="CA35486" s="136"/>
    </row>
    <row r="35487" spans="79:79" ht="24" thickBot="1">
      <c r="CA35487" s="136"/>
    </row>
    <row r="35488" spans="79:79" ht="24" thickBot="1">
      <c r="CA35488" s="136"/>
    </row>
    <row r="35489" spans="79:79" ht="24" thickBot="1">
      <c r="CA35489" s="136"/>
    </row>
    <row r="35490" spans="79:79" ht="24" thickBot="1">
      <c r="CA35490" s="136"/>
    </row>
    <row r="35491" spans="79:79" ht="24" thickBot="1">
      <c r="CA35491" s="136"/>
    </row>
    <row r="35492" spans="79:79" ht="24" thickBot="1">
      <c r="CA35492" s="136"/>
    </row>
    <row r="35493" spans="79:79" ht="24" thickBot="1">
      <c r="CA35493" s="136"/>
    </row>
    <row r="35494" spans="79:79" ht="24" thickBot="1">
      <c r="CA35494" s="136"/>
    </row>
    <row r="35495" spans="79:79" ht="24" thickBot="1">
      <c r="CA35495" s="136"/>
    </row>
    <row r="35496" spans="79:79" ht="24" thickBot="1">
      <c r="CA35496" s="136"/>
    </row>
    <row r="35497" spans="79:79" ht="24" thickBot="1">
      <c r="CA35497" s="136"/>
    </row>
    <row r="35498" spans="79:79" ht="24" thickBot="1">
      <c r="CA35498" s="136"/>
    </row>
    <row r="35499" spans="79:79" ht="24" thickBot="1">
      <c r="CA35499" s="136"/>
    </row>
    <row r="35500" spans="79:79" ht="24" thickBot="1">
      <c r="CA35500" s="136"/>
    </row>
    <row r="35501" spans="79:79" ht="24" thickBot="1">
      <c r="CA35501" s="136"/>
    </row>
    <row r="35502" spans="79:79" ht="24" thickBot="1">
      <c r="CA35502" s="136"/>
    </row>
    <row r="35503" spans="79:79" ht="24" thickBot="1">
      <c r="CA35503" s="136"/>
    </row>
    <row r="35504" spans="79:79" ht="24" thickBot="1">
      <c r="CA35504" s="136"/>
    </row>
    <row r="35505" spans="79:79" ht="24" thickBot="1">
      <c r="CA35505" s="136"/>
    </row>
    <row r="35506" spans="79:79" ht="24" thickBot="1">
      <c r="CA35506" s="136"/>
    </row>
    <row r="35507" spans="79:79" ht="24" thickBot="1">
      <c r="CA35507" s="136"/>
    </row>
    <row r="35508" spans="79:79" ht="24" thickBot="1">
      <c r="CA35508" s="136"/>
    </row>
    <row r="35509" spans="79:79" ht="24" thickBot="1">
      <c r="CA35509" s="136"/>
    </row>
    <row r="35510" spans="79:79" ht="24" thickBot="1">
      <c r="CA35510" s="136"/>
    </row>
    <row r="35511" spans="79:79" ht="24" thickBot="1">
      <c r="CA35511" s="136"/>
    </row>
    <row r="35512" spans="79:79" ht="24" thickBot="1">
      <c r="CA35512" s="136"/>
    </row>
    <row r="35513" spans="79:79" ht="24" thickBot="1">
      <c r="CA35513" s="136"/>
    </row>
    <row r="35514" spans="79:79" ht="24" thickBot="1">
      <c r="CA35514" s="136"/>
    </row>
    <row r="35515" spans="79:79" ht="24" thickBot="1">
      <c r="CA35515" s="136"/>
    </row>
    <row r="35516" spans="79:79" ht="24" thickBot="1">
      <c r="CA35516" s="136"/>
    </row>
    <row r="35517" spans="79:79" ht="24" thickBot="1">
      <c r="CA35517" s="136"/>
    </row>
    <row r="35518" spans="79:79" ht="24" thickBot="1">
      <c r="CA35518" s="136"/>
    </row>
    <row r="35519" spans="79:79" ht="24" thickBot="1">
      <c r="CA35519" s="136"/>
    </row>
    <row r="35520" spans="79:79" ht="24" thickBot="1">
      <c r="CA35520" s="136"/>
    </row>
    <row r="35521" spans="79:79" ht="24" thickBot="1">
      <c r="CA35521" s="136"/>
    </row>
    <row r="35522" spans="79:79" ht="24" thickBot="1">
      <c r="CA35522" s="136"/>
    </row>
    <row r="35523" spans="79:79" ht="24" thickBot="1">
      <c r="CA35523" s="136"/>
    </row>
    <row r="35524" spans="79:79" ht="24" thickBot="1">
      <c r="CA35524" s="136"/>
    </row>
    <row r="35525" spans="79:79" ht="24" thickBot="1">
      <c r="CA35525" s="136"/>
    </row>
    <row r="35526" spans="79:79" ht="24" thickBot="1">
      <c r="CA35526" s="136"/>
    </row>
    <row r="35527" spans="79:79" ht="24" thickBot="1">
      <c r="CA35527" s="136"/>
    </row>
    <row r="35528" spans="79:79" ht="24" thickBot="1">
      <c r="CA35528" s="136"/>
    </row>
    <row r="35529" spans="79:79" ht="24" thickBot="1">
      <c r="CA35529" s="136"/>
    </row>
    <row r="35530" spans="79:79" ht="24" thickBot="1">
      <c r="CA35530" s="136"/>
    </row>
    <row r="35531" spans="79:79" ht="24" thickBot="1">
      <c r="CA35531" s="136"/>
    </row>
    <row r="35532" spans="79:79" ht="24" thickBot="1">
      <c r="CA35532" s="136"/>
    </row>
    <row r="35533" spans="79:79" ht="24" thickBot="1">
      <c r="CA35533" s="136"/>
    </row>
    <row r="35534" spans="79:79" ht="24" thickBot="1">
      <c r="CA35534" s="136"/>
    </row>
    <row r="35535" spans="79:79" ht="24" thickBot="1">
      <c r="CA35535" s="136"/>
    </row>
    <row r="35536" spans="79:79" ht="24" thickBot="1">
      <c r="CA35536" s="136"/>
    </row>
    <row r="35537" spans="79:79" ht="24" thickBot="1">
      <c r="CA35537" s="136"/>
    </row>
    <row r="35538" spans="79:79" ht="24" thickBot="1">
      <c r="CA35538" s="136"/>
    </row>
    <row r="35539" spans="79:79" ht="24" thickBot="1">
      <c r="CA35539" s="136"/>
    </row>
    <row r="35540" spans="79:79" ht="24" thickBot="1">
      <c r="CA35540" s="136"/>
    </row>
    <row r="35541" spans="79:79" ht="24" thickBot="1">
      <c r="CA35541" s="136"/>
    </row>
    <row r="35542" spans="79:79" ht="24" thickBot="1">
      <c r="CA35542" s="136"/>
    </row>
    <row r="35543" spans="79:79" ht="24" thickBot="1">
      <c r="CA35543" s="136"/>
    </row>
    <row r="35544" spans="79:79" ht="24" thickBot="1">
      <c r="CA35544" s="136"/>
    </row>
    <row r="35545" spans="79:79" ht="24" thickBot="1">
      <c r="CA35545" s="136"/>
    </row>
    <row r="35546" spans="79:79" ht="24" thickBot="1">
      <c r="CA35546" s="136"/>
    </row>
    <row r="35547" spans="79:79" ht="24" thickBot="1">
      <c r="CA35547" s="136"/>
    </row>
    <row r="35548" spans="79:79" ht="24" thickBot="1">
      <c r="CA35548" s="136"/>
    </row>
    <row r="35549" spans="79:79" ht="24" thickBot="1">
      <c r="CA35549" s="136"/>
    </row>
    <row r="35550" spans="79:79" ht="24" thickBot="1">
      <c r="CA35550" s="136"/>
    </row>
    <row r="35551" spans="79:79" ht="24" thickBot="1">
      <c r="CA35551" s="136"/>
    </row>
    <row r="35552" spans="79:79" ht="24" thickBot="1">
      <c r="CA35552" s="136"/>
    </row>
    <row r="35553" spans="79:79" ht="24" thickBot="1">
      <c r="CA35553" s="136"/>
    </row>
    <row r="35554" spans="79:79" ht="24" thickBot="1">
      <c r="CA35554" s="136"/>
    </row>
    <row r="35555" spans="79:79" ht="24" thickBot="1">
      <c r="CA35555" s="136"/>
    </row>
    <row r="35556" spans="79:79" ht="24" thickBot="1">
      <c r="CA35556" s="136"/>
    </row>
    <row r="35557" spans="79:79" ht="24" thickBot="1">
      <c r="CA35557" s="136"/>
    </row>
    <row r="35558" spans="79:79" ht="24" thickBot="1">
      <c r="CA35558" s="136"/>
    </row>
    <row r="35559" spans="79:79" ht="24" thickBot="1">
      <c r="CA35559" s="136"/>
    </row>
    <row r="35560" spans="79:79" ht="24" thickBot="1">
      <c r="CA35560" s="136"/>
    </row>
    <row r="35561" spans="79:79" ht="24" thickBot="1">
      <c r="CA35561" s="136"/>
    </row>
    <row r="35562" spans="79:79" ht="24" thickBot="1">
      <c r="CA35562" s="136"/>
    </row>
    <row r="35563" spans="79:79" ht="24" thickBot="1">
      <c r="CA35563" s="136"/>
    </row>
    <row r="35564" spans="79:79" ht="24" thickBot="1">
      <c r="CA35564" s="136"/>
    </row>
    <row r="35565" spans="79:79" ht="24" thickBot="1">
      <c r="CA35565" s="136"/>
    </row>
    <row r="35566" spans="79:79" ht="24" thickBot="1">
      <c r="CA35566" s="136"/>
    </row>
    <row r="35567" spans="79:79" ht="24" thickBot="1">
      <c r="CA35567" s="136"/>
    </row>
    <row r="35568" spans="79:79" ht="24" thickBot="1">
      <c r="CA35568" s="136"/>
    </row>
    <row r="35569" spans="79:79" ht="24" thickBot="1">
      <c r="CA35569" s="136"/>
    </row>
    <row r="35570" spans="79:79" ht="24" thickBot="1">
      <c r="CA35570" s="136"/>
    </row>
    <row r="35571" spans="79:79" ht="24" thickBot="1">
      <c r="CA35571" s="136"/>
    </row>
    <row r="35572" spans="79:79" ht="24" thickBot="1">
      <c r="CA35572" s="136"/>
    </row>
    <row r="35573" spans="79:79" ht="24" thickBot="1">
      <c r="CA35573" s="136"/>
    </row>
    <row r="35574" spans="79:79" ht="24" thickBot="1">
      <c r="CA35574" s="136"/>
    </row>
    <row r="35575" spans="79:79" ht="24" thickBot="1">
      <c r="CA35575" s="136"/>
    </row>
    <row r="35576" spans="79:79" ht="24" thickBot="1">
      <c r="CA35576" s="136"/>
    </row>
    <row r="35577" spans="79:79" ht="24" thickBot="1">
      <c r="CA35577" s="136"/>
    </row>
    <row r="35578" spans="79:79" ht="24" thickBot="1">
      <c r="CA35578" s="136"/>
    </row>
    <row r="35579" spans="79:79" ht="24" thickBot="1">
      <c r="CA35579" s="136"/>
    </row>
    <row r="35580" spans="79:79" ht="24" thickBot="1">
      <c r="CA35580" s="136"/>
    </row>
    <row r="35581" spans="79:79" ht="24" thickBot="1">
      <c r="CA35581" s="136"/>
    </row>
    <row r="35582" spans="79:79" ht="24" thickBot="1">
      <c r="CA35582" s="136"/>
    </row>
    <row r="35583" spans="79:79" ht="24" thickBot="1">
      <c r="CA35583" s="136"/>
    </row>
    <row r="35584" spans="79:79" ht="24" thickBot="1">
      <c r="CA35584" s="136"/>
    </row>
    <row r="35585" spans="79:79" ht="24" thickBot="1">
      <c r="CA35585" s="136"/>
    </row>
    <row r="35586" spans="79:79" ht="24" thickBot="1">
      <c r="CA35586" s="136"/>
    </row>
    <row r="35587" spans="79:79" ht="24" thickBot="1">
      <c r="CA35587" s="136"/>
    </row>
    <row r="35588" spans="79:79" ht="24" thickBot="1">
      <c r="CA35588" s="136"/>
    </row>
    <row r="35589" spans="79:79" ht="24" thickBot="1">
      <c r="CA35589" s="136"/>
    </row>
    <row r="35590" spans="79:79" ht="24" thickBot="1">
      <c r="CA35590" s="136"/>
    </row>
    <row r="35591" spans="79:79" ht="24" thickBot="1">
      <c r="CA35591" s="136"/>
    </row>
    <row r="35592" spans="79:79" ht="24" thickBot="1">
      <c r="CA35592" s="136"/>
    </row>
    <row r="35593" spans="79:79" ht="24" thickBot="1">
      <c r="CA35593" s="136"/>
    </row>
    <row r="35594" spans="79:79" ht="24" thickBot="1">
      <c r="CA35594" s="136"/>
    </row>
    <row r="35595" spans="79:79" ht="24" thickBot="1">
      <c r="CA35595" s="136"/>
    </row>
    <row r="35596" spans="79:79" ht="24" thickBot="1">
      <c r="CA35596" s="136"/>
    </row>
    <row r="35597" spans="79:79" ht="24" thickBot="1">
      <c r="CA35597" s="136"/>
    </row>
    <row r="35598" spans="79:79" ht="24" thickBot="1">
      <c r="CA35598" s="136"/>
    </row>
    <row r="35599" spans="79:79" ht="24" thickBot="1">
      <c r="CA35599" s="136"/>
    </row>
    <row r="35600" spans="79:79" ht="24" thickBot="1">
      <c r="CA35600" s="136"/>
    </row>
    <row r="35601" spans="79:79" ht="24" thickBot="1">
      <c r="CA35601" s="136"/>
    </row>
    <row r="35602" spans="79:79" ht="24" thickBot="1">
      <c r="CA35602" s="136"/>
    </row>
    <row r="35603" spans="79:79" ht="24" thickBot="1">
      <c r="CA35603" s="136"/>
    </row>
    <row r="35604" spans="79:79" ht="24" thickBot="1">
      <c r="CA35604" s="136"/>
    </row>
    <row r="35605" spans="79:79" ht="24" thickBot="1">
      <c r="CA35605" s="136"/>
    </row>
    <row r="35606" spans="79:79" ht="24" thickBot="1">
      <c r="CA35606" s="136"/>
    </row>
    <row r="35607" spans="79:79" ht="24" thickBot="1">
      <c r="CA35607" s="136"/>
    </row>
    <row r="35608" spans="79:79" ht="24" thickBot="1">
      <c r="CA35608" s="136"/>
    </row>
    <row r="35609" spans="79:79" ht="24" thickBot="1">
      <c r="CA35609" s="136"/>
    </row>
    <row r="35610" spans="79:79" ht="24" thickBot="1">
      <c r="CA35610" s="136"/>
    </row>
    <row r="35611" spans="79:79" ht="24" thickBot="1">
      <c r="CA35611" s="136"/>
    </row>
    <row r="35612" spans="79:79" ht="24" thickBot="1">
      <c r="CA35612" s="136"/>
    </row>
    <row r="35613" spans="79:79" ht="24" thickBot="1">
      <c r="CA35613" s="136"/>
    </row>
    <row r="35614" spans="79:79" ht="24" thickBot="1">
      <c r="CA35614" s="136"/>
    </row>
    <row r="35615" spans="79:79" ht="24" thickBot="1">
      <c r="CA35615" s="136"/>
    </row>
    <row r="35616" spans="79:79" ht="24" thickBot="1">
      <c r="CA35616" s="136"/>
    </row>
    <row r="35617" spans="79:79" ht="24" thickBot="1">
      <c r="CA35617" s="136"/>
    </row>
    <row r="35618" spans="79:79" ht="24" thickBot="1">
      <c r="CA35618" s="136"/>
    </row>
    <row r="35619" spans="79:79" ht="24" thickBot="1">
      <c r="CA35619" s="136"/>
    </row>
    <row r="35620" spans="79:79" ht="24" thickBot="1">
      <c r="CA35620" s="136"/>
    </row>
    <row r="35621" spans="79:79" ht="24" thickBot="1">
      <c r="CA35621" s="136"/>
    </row>
    <row r="35622" spans="79:79" ht="24" thickBot="1">
      <c r="CA35622" s="136"/>
    </row>
    <row r="35623" spans="79:79" ht="24" thickBot="1">
      <c r="CA35623" s="136"/>
    </row>
    <row r="35624" spans="79:79" ht="24" thickBot="1">
      <c r="CA35624" s="136"/>
    </row>
    <row r="35625" spans="79:79" ht="24" thickBot="1">
      <c r="CA35625" s="136"/>
    </row>
    <row r="35626" spans="79:79" ht="24" thickBot="1">
      <c r="CA35626" s="136"/>
    </row>
    <row r="35627" spans="79:79" ht="24" thickBot="1">
      <c r="CA35627" s="136"/>
    </row>
    <row r="35628" spans="79:79" ht="24" thickBot="1">
      <c r="CA35628" s="136"/>
    </row>
    <row r="35629" spans="79:79" ht="24" thickBot="1">
      <c r="CA35629" s="136"/>
    </row>
    <row r="35630" spans="79:79" ht="24" thickBot="1">
      <c r="CA35630" s="136"/>
    </row>
    <row r="35631" spans="79:79" ht="24" thickBot="1">
      <c r="CA35631" s="136"/>
    </row>
    <row r="35632" spans="79:79" ht="24" thickBot="1">
      <c r="CA35632" s="136"/>
    </row>
    <row r="35633" spans="79:79" ht="24" thickBot="1">
      <c r="CA35633" s="136"/>
    </row>
    <row r="35634" spans="79:79" ht="24" thickBot="1">
      <c r="CA35634" s="136"/>
    </row>
    <row r="35635" spans="79:79" ht="24" thickBot="1">
      <c r="CA35635" s="136"/>
    </row>
    <row r="35636" spans="79:79" ht="24" thickBot="1">
      <c r="CA35636" s="136"/>
    </row>
    <row r="35637" spans="79:79" ht="24" thickBot="1">
      <c r="CA35637" s="136"/>
    </row>
    <row r="35638" spans="79:79" ht="24" thickBot="1">
      <c r="CA35638" s="136"/>
    </row>
    <row r="35639" spans="79:79" ht="24" thickBot="1">
      <c r="CA35639" s="136"/>
    </row>
    <row r="35640" spans="79:79" ht="24" thickBot="1">
      <c r="CA35640" s="136"/>
    </row>
    <row r="35641" spans="79:79" ht="24" thickBot="1">
      <c r="CA35641" s="136"/>
    </row>
    <row r="35642" spans="79:79" ht="24" thickBot="1">
      <c r="CA35642" s="136"/>
    </row>
    <row r="35643" spans="79:79" ht="24" thickBot="1">
      <c r="CA35643" s="136"/>
    </row>
    <row r="35644" spans="79:79" ht="24" thickBot="1">
      <c r="CA35644" s="136"/>
    </row>
    <row r="35645" spans="79:79" ht="24" thickBot="1">
      <c r="CA35645" s="136"/>
    </row>
    <row r="35646" spans="79:79" ht="24" thickBot="1">
      <c r="CA35646" s="136"/>
    </row>
    <row r="35647" spans="79:79" ht="24" thickBot="1">
      <c r="CA35647" s="136"/>
    </row>
    <row r="35648" spans="79:79" ht="24" thickBot="1">
      <c r="CA35648" s="136"/>
    </row>
    <row r="35649" spans="79:79" ht="24" thickBot="1">
      <c r="CA35649" s="136"/>
    </row>
    <row r="35650" spans="79:79" ht="24" thickBot="1">
      <c r="CA35650" s="136"/>
    </row>
    <row r="35651" spans="79:79" ht="24" thickBot="1">
      <c r="CA35651" s="136"/>
    </row>
    <row r="35652" spans="79:79" ht="24" thickBot="1">
      <c r="CA35652" s="136"/>
    </row>
    <row r="35653" spans="79:79" ht="24" thickBot="1">
      <c r="CA35653" s="136"/>
    </row>
    <row r="35654" spans="79:79" ht="24" thickBot="1">
      <c r="CA35654" s="136"/>
    </row>
    <row r="35655" spans="79:79" ht="24" thickBot="1">
      <c r="CA35655" s="136"/>
    </row>
    <row r="35656" spans="79:79" ht="24" thickBot="1">
      <c r="CA35656" s="136"/>
    </row>
    <row r="35657" spans="79:79" ht="24" thickBot="1">
      <c r="CA35657" s="136"/>
    </row>
    <row r="35658" spans="79:79" ht="24" thickBot="1">
      <c r="CA35658" s="136"/>
    </row>
    <row r="35659" spans="79:79" ht="24" thickBot="1">
      <c r="CA35659" s="136"/>
    </row>
    <row r="35660" spans="79:79" ht="24" thickBot="1">
      <c r="CA35660" s="136"/>
    </row>
    <row r="35661" spans="79:79" ht="24" thickBot="1">
      <c r="CA35661" s="136"/>
    </row>
    <row r="35662" spans="79:79" ht="24" thickBot="1">
      <c r="CA35662" s="136"/>
    </row>
    <row r="35663" spans="79:79" ht="24" thickBot="1">
      <c r="CA35663" s="136"/>
    </row>
    <row r="35664" spans="79:79" ht="24" thickBot="1">
      <c r="CA35664" s="136"/>
    </row>
    <row r="35665" spans="79:79" ht="24" thickBot="1">
      <c r="CA35665" s="136"/>
    </row>
    <row r="35666" spans="79:79" ht="24" thickBot="1">
      <c r="CA35666" s="136"/>
    </row>
    <row r="35667" spans="79:79" ht="24" thickBot="1">
      <c r="CA35667" s="136"/>
    </row>
    <row r="35668" spans="79:79" ht="24" thickBot="1">
      <c r="CA35668" s="136"/>
    </row>
    <row r="35669" spans="79:79" ht="24" thickBot="1">
      <c r="CA35669" s="136"/>
    </row>
    <row r="35670" spans="79:79" ht="24" thickBot="1">
      <c r="CA35670" s="136"/>
    </row>
    <row r="35671" spans="79:79" ht="24" thickBot="1">
      <c r="CA35671" s="136"/>
    </row>
    <row r="35672" spans="79:79" ht="24" thickBot="1">
      <c r="CA35672" s="136"/>
    </row>
    <row r="35673" spans="79:79" ht="24" thickBot="1">
      <c r="CA35673" s="136"/>
    </row>
    <row r="35674" spans="79:79" ht="24" thickBot="1">
      <c r="CA35674" s="136"/>
    </row>
    <row r="35675" spans="79:79" ht="24" thickBot="1">
      <c r="CA35675" s="136"/>
    </row>
    <row r="35676" spans="79:79" ht="24" thickBot="1">
      <c r="CA35676" s="136"/>
    </row>
    <row r="35677" spans="79:79" ht="24" thickBot="1">
      <c r="CA35677" s="136"/>
    </row>
    <row r="35678" spans="79:79" ht="24" thickBot="1">
      <c r="CA35678" s="136"/>
    </row>
    <row r="35679" spans="79:79" ht="24" thickBot="1">
      <c r="CA35679" s="136"/>
    </row>
    <row r="35680" spans="79:79" ht="24" thickBot="1">
      <c r="CA35680" s="136"/>
    </row>
    <row r="35681" spans="79:79" ht="24" thickBot="1">
      <c r="CA35681" s="136"/>
    </row>
    <row r="35682" spans="79:79" ht="24" thickBot="1">
      <c r="CA35682" s="136"/>
    </row>
    <row r="35683" spans="79:79" ht="24" thickBot="1">
      <c r="CA35683" s="136"/>
    </row>
    <row r="35684" spans="79:79" ht="24" thickBot="1">
      <c r="CA35684" s="136"/>
    </row>
    <row r="35685" spans="79:79" ht="24" thickBot="1">
      <c r="CA35685" s="136"/>
    </row>
    <row r="35686" spans="79:79" ht="24" thickBot="1">
      <c r="CA35686" s="136"/>
    </row>
    <row r="35687" spans="79:79" ht="24" thickBot="1">
      <c r="CA35687" s="136"/>
    </row>
    <row r="35688" spans="79:79" ht="24" thickBot="1">
      <c r="CA35688" s="136"/>
    </row>
    <row r="35689" spans="79:79" ht="24" thickBot="1">
      <c r="CA35689" s="136"/>
    </row>
    <row r="35690" spans="79:79" ht="24" thickBot="1">
      <c r="CA35690" s="136"/>
    </row>
    <row r="35691" spans="79:79" ht="24" thickBot="1">
      <c r="CA35691" s="136"/>
    </row>
    <row r="35692" spans="79:79" ht="24" thickBot="1">
      <c r="CA35692" s="136"/>
    </row>
    <row r="35693" spans="79:79" ht="24" thickBot="1">
      <c r="CA35693" s="136"/>
    </row>
    <row r="35694" spans="79:79" ht="24" thickBot="1">
      <c r="CA35694" s="136"/>
    </row>
    <row r="35695" spans="79:79" ht="24" thickBot="1">
      <c r="CA35695" s="136"/>
    </row>
    <row r="35696" spans="79:79" ht="24" thickBot="1">
      <c r="CA35696" s="136"/>
    </row>
    <row r="35697" spans="79:79" ht="24" thickBot="1">
      <c r="CA35697" s="136"/>
    </row>
    <row r="35698" spans="79:79" ht="24" thickBot="1">
      <c r="CA35698" s="136"/>
    </row>
    <row r="35699" spans="79:79" ht="24" thickBot="1">
      <c r="CA35699" s="136"/>
    </row>
    <row r="35700" spans="79:79" ht="24" thickBot="1">
      <c r="CA35700" s="136"/>
    </row>
    <row r="35701" spans="79:79" ht="24" thickBot="1">
      <c r="CA35701" s="136"/>
    </row>
    <row r="35702" spans="79:79" ht="24" thickBot="1">
      <c r="CA35702" s="136"/>
    </row>
    <row r="35703" spans="79:79" ht="24" thickBot="1">
      <c r="CA35703" s="136"/>
    </row>
    <row r="35704" spans="79:79" ht="24" thickBot="1">
      <c r="CA35704" s="136"/>
    </row>
    <row r="35705" spans="79:79" ht="24" thickBot="1">
      <c r="CA35705" s="136"/>
    </row>
    <row r="35706" spans="79:79" ht="24" thickBot="1">
      <c r="CA35706" s="136"/>
    </row>
    <row r="35707" spans="79:79" ht="24" thickBot="1">
      <c r="CA35707" s="136"/>
    </row>
    <row r="35708" spans="79:79" ht="24" thickBot="1">
      <c r="CA35708" s="136"/>
    </row>
    <row r="35709" spans="79:79" ht="24" thickBot="1">
      <c r="CA35709" s="136"/>
    </row>
    <row r="35710" spans="79:79" ht="24" thickBot="1">
      <c r="CA35710" s="136"/>
    </row>
    <row r="35711" spans="79:79" ht="24" thickBot="1">
      <c r="CA35711" s="136"/>
    </row>
    <row r="35712" spans="79:79" ht="24" thickBot="1">
      <c r="CA35712" s="136"/>
    </row>
    <row r="35713" spans="79:79" ht="24" thickBot="1">
      <c r="CA35713" s="136"/>
    </row>
    <row r="35714" spans="79:79" ht="24" thickBot="1">
      <c r="CA35714" s="136"/>
    </row>
    <row r="35715" spans="79:79" ht="24" thickBot="1">
      <c r="CA35715" s="136"/>
    </row>
    <row r="35716" spans="79:79" ht="24" thickBot="1">
      <c r="CA35716" s="136"/>
    </row>
    <row r="35717" spans="79:79" ht="24" thickBot="1">
      <c r="CA35717" s="136"/>
    </row>
    <row r="35718" spans="79:79" ht="24" thickBot="1">
      <c r="CA35718" s="136"/>
    </row>
    <row r="35719" spans="79:79" ht="24" thickBot="1">
      <c r="CA35719" s="136"/>
    </row>
    <row r="35720" spans="79:79" ht="24" thickBot="1">
      <c r="CA35720" s="136"/>
    </row>
    <row r="35721" spans="79:79" ht="24" thickBot="1">
      <c r="CA35721" s="136"/>
    </row>
    <row r="35722" spans="79:79" ht="24" thickBot="1">
      <c r="CA35722" s="136"/>
    </row>
    <row r="35723" spans="79:79" ht="24" thickBot="1">
      <c r="CA35723" s="136"/>
    </row>
    <row r="35724" spans="79:79" ht="24" thickBot="1">
      <c r="CA35724" s="136"/>
    </row>
    <row r="35725" spans="79:79" ht="24" thickBot="1">
      <c r="CA35725" s="136"/>
    </row>
    <row r="35726" spans="79:79" ht="24" thickBot="1">
      <c r="CA35726" s="136"/>
    </row>
    <row r="35727" spans="79:79" ht="24" thickBot="1">
      <c r="CA35727" s="136"/>
    </row>
    <row r="35728" spans="79:79" ht="24" thickBot="1">
      <c r="CA35728" s="136"/>
    </row>
    <row r="35729" spans="79:79" ht="24" thickBot="1">
      <c r="CA35729" s="136"/>
    </row>
    <row r="35730" spans="79:79" ht="24" thickBot="1">
      <c r="CA35730" s="136"/>
    </row>
    <row r="35731" spans="79:79" ht="24" thickBot="1">
      <c r="CA35731" s="136"/>
    </row>
    <row r="35732" spans="79:79" ht="24" thickBot="1">
      <c r="CA35732" s="136"/>
    </row>
    <row r="35733" spans="79:79" ht="24" thickBot="1">
      <c r="CA35733" s="136"/>
    </row>
    <row r="35734" spans="79:79" ht="24" thickBot="1">
      <c r="CA35734" s="136"/>
    </row>
    <row r="35735" spans="79:79" ht="24" thickBot="1">
      <c r="CA35735" s="136"/>
    </row>
    <row r="35736" spans="79:79" ht="24" thickBot="1">
      <c r="CA35736" s="136"/>
    </row>
    <row r="35737" spans="79:79" ht="24" thickBot="1">
      <c r="CA35737" s="136"/>
    </row>
    <row r="35738" spans="79:79" ht="24" thickBot="1">
      <c r="CA35738" s="136"/>
    </row>
    <row r="35739" spans="79:79" ht="24" thickBot="1">
      <c r="CA35739" s="136"/>
    </row>
    <row r="35740" spans="79:79" ht="24" thickBot="1">
      <c r="CA35740" s="136"/>
    </row>
    <row r="35741" spans="79:79" ht="24" thickBot="1">
      <c r="CA35741" s="136"/>
    </row>
    <row r="35742" spans="79:79" ht="24" thickBot="1">
      <c r="CA35742" s="136"/>
    </row>
    <row r="35743" spans="79:79" ht="24" thickBot="1">
      <c r="CA35743" s="136"/>
    </row>
    <row r="35744" spans="79:79" ht="24" thickBot="1">
      <c r="CA35744" s="136"/>
    </row>
    <row r="35745" spans="79:79" ht="24" thickBot="1">
      <c r="CA35745" s="136"/>
    </row>
    <row r="35746" spans="79:79" ht="24" thickBot="1">
      <c r="CA35746" s="136"/>
    </row>
    <row r="35747" spans="79:79" ht="24" thickBot="1">
      <c r="CA35747" s="136"/>
    </row>
    <row r="35748" spans="79:79" ht="24" thickBot="1">
      <c r="CA35748" s="136"/>
    </row>
    <row r="35749" spans="79:79" ht="24" thickBot="1">
      <c r="CA35749" s="136"/>
    </row>
    <row r="35750" spans="79:79" ht="24" thickBot="1">
      <c r="CA35750" s="136"/>
    </row>
    <row r="35751" spans="79:79" ht="24" thickBot="1">
      <c r="CA35751" s="136"/>
    </row>
    <row r="35752" spans="79:79" ht="24" thickBot="1">
      <c r="CA35752" s="136"/>
    </row>
    <row r="35753" spans="79:79" ht="24" thickBot="1">
      <c r="CA35753" s="136"/>
    </row>
    <row r="35754" spans="79:79" ht="24" thickBot="1">
      <c r="CA35754" s="136"/>
    </row>
    <row r="35755" spans="79:79" ht="24" thickBot="1">
      <c r="CA35755" s="136"/>
    </row>
    <row r="35756" spans="79:79" ht="24" thickBot="1">
      <c r="CA35756" s="136"/>
    </row>
    <row r="35757" spans="79:79" ht="24" thickBot="1">
      <c r="CA35757" s="136"/>
    </row>
    <row r="35758" spans="79:79" ht="24" thickBot="1">
      <c r="CA35758" s="136"/>
    </row>
    <row r="35759" spans="79:79" ht="24" thickBot="1">
      <c r="CA35759" s="136"/>
    </row>
    <row r="35760" spans="79:79" ht="24" thickBot="1">
      <c r="CA35760" s="136"/>
    </row>
    <row r="35761" spans="79:79" ht="24" thickBot="1">
      <c r="CA35761" s="136"/>
    </row>
    <row r="35762" spans="79:79" ht="24" thickBot="1">
      <c r="CA35762" s="136"/>
    </row>
    <row r="35763" spans="79:79" ht="24" thickBot="1">
      <c r="CA35763" s="136"/>
    </row>
    <row r="35764" spans="79:79" ht="24" thickBot="1">
      <c r="CA35764" s="136"/>
    </row>
    <row r="35765" spans="79:79" ht="24" thickBot="1">
      <c r="CA35765" s="136"/>
    </row>
    <row r="35766" spans="79:79" ht="24" thickBot="1">
      <c r="CA35766" s="136"/>
    </row>
    <row r="35767" spans="79:79" ht="24" thickBot="1">
      <c r="CA35767" s="136"/>
    </row>
    <row r="35768" spans="79:79" ht="24" thickBot="1">
      <c r="CA35768" s="136"/>
    </row>
    <row r="35769" spans="79:79" ht="24" thickBot="1">
      <c r="CA35769" s="136"/>
    </row>
    <row r="35770" spans="79:79" ht="24" thickBot="1">
      <c r="CA35770" s="136"/>
    </row>
    <row r="35771" spans="79:79" ht="24" thickBot="1">
      <c r="CA35771" s="136"/>
    </row>
    <row r="35772" spans="79:79" ht="24" thickBot="1">
      <c r="CA35772" s="136"/>
    </row>
    <row r="35773" spans="79:79" ht="24" thickBot="1">
      <c r="CA35773" s="136"/>
    </row>
    <row r="35774" spans="79:79" ht="24" thickBot="1">
      <c r="CA35774" s="136"/>
    </row>
    <row r="35775" spans="79:79" ht="24" thickBot="1">
      <c r="CA35775" s="136"/>
    </row>
    <row r="35776" spans="79:79" ht="24" thickBot="1">
      <c r="CA35776" s="136"/>
    </row>
    <row r="35777" spans="79:79" ht="24" thickBot="1">
      <c r="CA35777" s="136"/>
    </row>
    <row r="35778" spans="79:79" ht="24" thickBot="1">
      <c r="CA35778" s="136"/>
    </row>
    <row r="35779" spans="79:79" ht="24" thickBot="1">
      <c r="CA35779" s="136"/>
    </row>
    <row r="35780" spans="79:79" ht="24" thickBot="1">
      <c r="CA35780" s="136"/>
    </row>
    <row r="35781" spans="79:79" ht="24" thickBot="1">
      <c r="CA35781" s="136"/>
    </row>
    <row r="35782" spans="79:79" ht="24" thickBot="1">
      <c r="CA35782" s="136"/>
    </row>
    <row r="35783" spans="79:79" ht="24" thickBot="1">
      <c r="CA35783" s="136"/>
    </row>
    <row r="35784" spans="79:79" ht="24" thickBot="1">
      <c r="CA35784" s="136"/>
    </row>
    <row r="35785" spans="79:79" ht="24" thickBot="1">
      <c r="CA35785" s="136"/>
    </row>
    <row r="35786" spans="79:79" ht="24" thickBot="1">
      <c r="CA35786" s="136"/>
    </row>
    <row r="35787" spans="79:79" ht="24" thickBot="1">
      <c r="CA35787" s="136"/>
    </row>
    <row r="35788" spans="79:79" ht="24" thickBot="1">
      <c r="CA35788" s="136"/>
    </row>
    <row r="35789" spans="79:79" ht="24" thickBot="1">
      <c r="CA35789" s="136"/>
    </row>
    <row r="35790" spans="79:79" ht="24" thickBot="1">
      <c r="CA35790" s="136"/>
    </row>
    <row r="35791" spans="79:79" ht="24" thickBot="1">
      <c r="CA35791" s="136"/>
    </row>
    <row r="35792" spans="79:79" ht="24" thickBot="1">
      <c r="CA35792" s="136"/>
    </row>
    <row r="35793" spans="79:79" ht="24" thickBot="1">
      <c r="CA35793" s="136"/>
    </row>
    <row r="35794" spans="79:79" ht="24" thickBot="1">
      <c r="CA35794" s="136"/>
    </row>
    <row r="35795" spans="79:79" ht="24" thickBot="1">
      <c r="CA35795" s="136"/>
    </row>
    <row r="35796" spans="79:79" ht="24" thickBot="1">
      <c r="CA35796" s="136"/>
    </row>
    <row r="35797" spans="79:79" ht="24" thickBot="1">
      <c r="CA35797" s="136"/>
    </row>
    <row r="35798" spans="79:79" ht="24" thickBot="1">
      <c r="CA35798" s="136"/>
    </row>
    <row r="35799" spans="79:79" ht="24" thickBot="1">
      <c r="CA35799" s="136"/>
    </row>
    <row r="35800" spans="79:79" ht="24" thickBot="1">
      <c r="CA35800" s="136"/>
    </row>
    <row r="35801" spans="79:79" ht="24" thickBot="1">
      <c r="CA35801" s="136"/>
    </row>
    <row r="35802" spans="79:79" ht="24" thickBot="1">
      <c r="CA35802" s="136"/>
    </row>
    <row r="35803" spans="79:79" ht="24" thickBot="1">
      <c r="CA35803" s="136"/>
    </row>
    <row r="35804" spans="79:79" ht="24" thickBot="1">
      <c r="CA35804" s="136"/>
    </row>
    <row r="35805" spans="79:79" ht="24" thickBot="1">
      <c r="CA35805" s="136"/>
    </row>
    <row r="35806" spans="79:79" ht="24" thickBot="1">
      <c r="CA35806" s="136"/>
    </row>
    <row r="35807" spans="79:79" ht="24" thickBot="1">
      <c r="CA35807" s="136"/>
    </row>
    <row r="35808" spans="79:79" ht="24" thickBot="1">
      <c r="CA35808" s="136"/>
    </row>
    <row r="35809" spans="79:79" ht="24" thickBot="1">
      <c r="CA35809" s="136"/>
    </row>
    <row r="35810" spans="79:79" ht="24" thickBot="1">
      <c r="CA35810" s="136"/>
    </row>
    <row r="35811" spans="79:79" ht="24" thickBot="1">
      <c r="CA35811" s="136"/>
    </row>
    <row r="35812" spans="79:79" ht="24" thickBot="1">
      <c r="CA35812" s="136"/>
    </row>
    <row r="35813" spans="79:79" ht="24" thickBot="1">
      <c r="CA35813" s="136"/>
    </row>
    <row r="35814" spans="79:79" ht="24" thickBot="1">
      <c r="CA35814" s="136"/>
    </row>
    <row r="35815" spans="79:79" ht="24" thickBot="1">
      <c r="CA35815" s="136"/>
    </row>
    <row r="35816" spans="79:79" ht="24" thickBot="1">
      <c r="CA35816" s="136"/>
    </row>
    <row r="35817" spans="79:79" ht="24" thickBot="1">
      <c r="CA35817" s="136"/>
    </row>
    <row r="35818" spans="79:79" ht="24" thickBot="1">
      <c r="CA35818" s="136"/>
    </row>
    <row r="35819" spans="79:79" ht="24" thickBot="1">
      <c r="CA35819" s="136"/>
    </row>
    <row r="35820" spans="79:79" ht="24" thickBot="1">
      <c r="CA35820" s="136"/>
    </row>
    <row r="35821" spans="79:79" ht="24" thickBot="1">
      <c r="CA35821" s="136"/>
    </row>
    <row r="35822" spans="79:79" ht="24" thickBot="1">
      <c r="CA35822" s="136"/>
    </row>
    <row r="35823" spans="79:79" ht="24" thickBot="1">
      <c r="CA35823" s="136"/>
    </row>
    <row r="35824" spans="79:79" ht="24" thickBot="1">
      <c r="CA35824" s="136"/>
    </row>
    <row r="35825" spans="79:79" ht="24" thickBot="1">
      <c r="CA35825" s="136"/>
    </row>
    <row r="35826" spans="79:79" ht="24" thickBot="1">
      <c r="CA35826" s="136"/>
    </row>
    <row r="35827" spans="79:79" ht="24" thickBot="1">
      <c r="CA35827" s="136"/>
    </row>
    <row r="35828" spans="79:79" ht="24" thickBot="1">
      <c r="CA35828" s="136"/>
    </row>
    <row r="35829" spans="79:79" ht="24" thickBot="1">
      <c r="CA35829" s="136"/>
    </row>
    <row r="35830" spans="79:79" ht="24" thickBot="1">
      <c r="CA35830" s="136"/>
    </row>
    <row r="35831" spans="79:79" ht="24" thickBot="1">
      <c r="CA35831" s="136"/>
    </row>
    <row r="35832" spans="79:79" ht="24" thickBot="1">
      <c r="CA35832" s="136"/>
    </row>
    <row r="35833" spans="79:79" ht="24" thickBot="1">
      <c r="CA35833" s="136"/>
    </row>
    <row r="35834" spans="79:79" ht="24" thickBot="1">
      <c r="CA35834" s="136"/>
    </row>
    <row r="35835" spans="79:79" ht="24" thickBot="1">
      <c r="CA35835" s="136"/>
    </row>
    <row r="35836" spans="79:79" ht="24" thickBot="1">
      <c r="CA35836" s="136"/>
    </row>
    <row r="35837" spans="79:79" ht="24" thickBot="1">
      <c r="CA35837" s="136"/>
    </row>
    <row r="35838" spans="79:79" ht="24" thickBot="1">
      <c r="CA35838" s="136"/>
    </row>
    <row r="35839" spans="79:79" ht="24" thickBot="1">
      <c r="CA35839" s="136"/>
    </row>
    <row r="35840" spans="79:79" ht="24" thickBot="1">
      <c r="CA35840" s="136"/>
    </row>
    <row r="35841" spans="79:79" ht="24" thickBot="1">
      <c r="CA35841" s="136"/>
    </row>
    <row r="35842" spans="79:79" ht="24" thickBot="1">
      <c r="CA35842" s="136"/>
    </row>
    <row r="35843" spans="79:79" ht="24" thickBot="1">
      <c r="CA35843" s="136"/>
    </row>
    <row r="35844" spans="79:79" ht="24" thickBot="1">
      <c r="CA35844" s="136"/>
    </row>
    <row r="35845" spans="79:79" ht="24" thickBot="1">
      <c r="CA35845" s="136"/>
    </row>
    <row r="35846" spans="79:79" ht="24" thickBot="1">
      <c r="CA35846" s="136"/>
    </row>
    <row r="35847" spans="79:79" ht="24" thickBot="1">
      <c r="CA35847" s="136"/>
    </row>
    <row r="35848" spans="79:79" ht="24" thickBot="1">
      <c r="CA35848" s="136"/>
    </row>
    <row r="35849" spans="79:79" ht="24" thickBot="1">
      <c r="CA35849" s="136"/>
    </row>
    <row r="35850" spans="79:79" ht="24" thickBot="1">
      <c r="CA35850" s="136"/>
    </row>
    <row r="35851" spans="79:79" ht="24" thickBot="1">
      <c r="CA35851" s="136"/>
    </row>
    <row r="35852" spans="79:79" ht="24" thickBot="1">
      <c r="CA35852" s="136"/>
    </row>
    <row r="35853" spans="79:79" ht="24" thickBot="1">
      <c r="CA35853" s="136"/>
    </row>
    <row r="35854" spans="79:79" ht="24" thickBot="1">
      <c r="CA35854" s="136"/>
    </row>
    <row r="35855" spans="79:79" ht="24" thickBot="1">
      <c r="CA35855" s="136"/>
    </row>
    <row r="35856" spans="79:79" ht="24" thickBot="1">
      <c r="CA35856" s="136"/>
    </row>
    <row r="35857" spans="79:79" ht="24" thickBot="1">
      <c r="CA35857" s="136"/>
    </row>
    <row r="35858" spans="79:79" ht="24" thickBot="1">
      <c r="CA35858" s="136"/>
    </row>
    <row r="35859" spans="79:79" ht="24" thickBot="1">
      <c r="CA35859" s="136"/>
    </row>
    <row r="35860" spans="79:79" ht="24" thickBot="1">
      <c r="CA35860" s="136"/>
    </row>
    <row r="35861" spans="79:79" ht="24" thickBot="1">
      <c r="CA35861" s="136"/>
    </row>
    <row r="35862" spans="79:79" ht="24" thickBot="1">
      <c r="CA35862" s="136"/>
    </row>
    <row r="35863" spans="79:79" ht="24" thickBot="1">
      <c r="CA35863" s="136"/>
    </row>
    <row r="35864" spans="79:79" ht="24" thickBot="1">
      <c r="CA35864" s="136"/>
    </row>
    <row r="35865" spans="79:79" ht="24" thickBot="1">
      <c r="CA35865" s="136"/>
    </row>
    <row r="35866" spans="79:79" ht="24" thickBot="1">
      <c r="CA35866" s="136"/>
    </row>
    <row r="35867" spans="79:79" ht="24" thickBot="1">
      <c r="CA35867" s="136"/>
    </row>
    <row r="35868" spans="79:79" ht="24" thickBot="1">
      <c r="CA35868" s="136"/>
    </row>
    <row r="35869" spans="79:79" ht="24" thickBot="1">
      <c r="CA35869" s="136"/>
    </row>
    <row r="35870" spans="79:79" ht="24" thickBot="1">
      <c r="CA35870" s="136"/>
    </row>
    <row r="35871" spans="79:79" ht="24" thickBot="1">
      <c r="CA35871" s="136"/>
    </row>
    <row r="35872" spans="79:79" ht="24" thickBot="1">
      <c r="CA35872" s="136"/>
    </row>
    <row r="35873" spans="79:79" ht="24" thickBot="1">
      <c r="CA35873" s="136"/>
    </row>
    <row r="35874" spans="79:79" ht="24" thickBot="1">
      <c r="CA35874" s="136"/>
    </row>
    <row r="35875" spans="79:79" ht="24" thickBot="1">
      <c r="CA35875" s="136"/>
    </row>
    <row r="35876" spans="79:79" ht="24" thickBot="1">
      <c r="CA35876" s="136"/>
    </row>
    <row r="35877" spans="79:79" ht="24" thickBot="1">
      <c r="CA35877" s="136"/>
    </row>
    <row r="35878" spans="79:79" ht="24" thickBot="1">
      <c r="CA35878" s="136"/>
    </row>
    <row r="35879" spans="79:79" ht="24" thickBot="1">
      <c r="CA35879" s="136"/>
    </row>
    <row r="35880" spans="79:79" ht="24" thickBot="1">
      <c r="CA35880" s="136"/>
    </row>
    <row r="35881" spans="79:79" ht="24" thickBot="1">
      <c r="CA35881" s="136"/>
    </row>
    <row r="35882" spans="79:79" ht="24" thickBot="1">
      <c r="CA35882" s="136"/>
    </row>
    <row r="35883" spans="79:79" ht="24" thickBot="1">
      <c r="CA35883" s="136"/>
    </row>
    <row r="35884" spans="79:79" ht="24" thickBot="1">
      <c r="CA35884" s="136"/>
    </row>
    <row r="35885" spans="79:79" ht="24" thickBot="1">
      <c r="CA35885" s="136"/>
    </row>
    <row r="35886" spans="79:79" ht="24" thickBot="1">
      <c r="CA35886" s="136"/>
    </row>
    <row r="35887" spans="79:79" ht="24" thickBot="1">
      <c r="CA35887" s="136"/>
    </row>
    <row r="35888" spans="79:79" ht="24" thickBot="1">
      <c r="CA35888" s="136"/>
    </row>
    <row r="35889" spans="79:79" ht="24" thickBot="1">
      <c r="CA35889" s="136"/>
    </row>
    <row r="35890" spans="79:79" ht="24" thickBot="1">
      <c r="CA35890" s="136"/>
    </row>
    <row r="35891" spans="79:79" ht="24" thickBot="1">
      <c r="CA35891" s="136"/>
    </row>
    <row r="35892" spans="79:79" ht="24" thickBot="1">
      <c r="CA35892" s="136"/>
    </row>
    <row r="35893" spans="79:79" ht="24" thickBot="1">
      <c r="CA35893" s="136"/>
    </row>
    <row r="35894" spans="79:79" ht="24" thickBot="1">
      <c r="CA35894" s="136"/>
    </row>
    <row r="35895" spans="79:79" ht="24" thickBot="1">
      <c r="CA35895" s="136"/>
    </row>
    <row r="35896" spans="79:79" ht="24" thickBot="1">
      <c r="CA35896" s="136"/>
    </row>
    <row r="35897" spans="79:79" ht="24" thickBot="1">
      <c r="CA35897" s="136"/>
    </row>
    <row r="35898" spans="79:79" ht="24" thickBot="1">
      <c r="CA35898" s="136"/>
    </row>
    <row r="35899" spans="79:79" ht="24" thickBot="1">
      <c r="CA35899" s="136"/>
    </row>
    <row r="35900" spans="79:79" ht="24" thickBot="1">
      <c r="CA35900" s="136"/>
    </row>
    <row r="35901" spans="79:79" ht="24" thickBot="1">
      <c r="CA35901" s="136"/>
    </row>
    <row r="35902" spans="79:79" ht="24" thickBot="1">
      <c r="CA35902" s="136"/>
    </row>
    <row r="35903" spans="79:79" ht="24" thickBot="1">
      <c r="CA35903" s="136"/>
    </row>
    <row r="35904" spans="79:79" ht="24" thickBot="1">
      <c r="CA35904" s="136"/>
    </row>
    <row r="35905" spans="79:79" ht="24" thickBot="1">
      <c r="CA35905" s="136"/>
    </row>
    <row r="35906" spans="79:79" ht="24" thickBot="1">
      <c r="CA35906" s="136"/>
    </row>
    <row r="35907" spans="79:79" ht="24" thickBot="1">
      <c r="CA35907" s="136"/>
    </row>
    <row r="35908" spans="79:79" ht="24" thickBot="1">
      <c r="CA35908" s="136"/>
    </row>
    <row r="35909" spans="79:79" ht="24" thickBot="1">
      <c r="CA35909" s="136"/>
    </row>
    <row r="35910" spans="79:79" ht="24" thickBot="1">
      <c r="CA35910" s="136"/>
    </row>
    <row r="35911" spans="79:79" ht="24" thickBot="1">
      <c r="CA35911" s="136"/>
    </row>
    <row r="35912" spans="79:79" ht="24" thickBot="1">
      <c r="CA35912" s="136"/>
    </row>
    <row r="35913" spans="79:79" ht="24" thickBot="1">
      <c r="CA35913" s="136"/>
    </row>
    <row r="35914" spans="79:79" ht="24" thickBot="1">
      <c r="CA35914" s="136"/>
    </row>
    <row r="35915" spans="79:79" ht="24" thickBot="1">
      <c r="CA35915" s="136"/>
    </row>
    <row r="35916" spans="79:79" ht="24" thickBot="1">
      <c r="CA35916" s="136"/>
    </row>
    <row r="35917" spans="79:79" ht="24" thickBot="1">
      <c r="CA35917" s="136"/>
    </row>
    <row r="35918" spans="79:79" ht="24" thickBot="1">
      <c r="CA35918" s="136"/>
    </row>
    <row r="35919" spans="79:79" ht="24" thickBot="1">
      <c r="CA35919" s="136"/>
    </row>
    <row r="35920" spans="79:79" ht="24" thickBot="1">
      <c r="CA35920" s="136"/>
    </row>
    <row r="35921" spans="79:79" ht="24" thickBot="1">
      <c r="CA35921" s="136"/>
    </row>
    <row r="35922" spans="79:79" ht="24" thickBot="1">
      <c r="CA35922" s="136"/>
    </row>
    <row r="35923" spans="79:79" ht="24" thickBot="1">
      <c r="CA35923" s="136"/>
    </row>
    <row r="35924" spans="79:79" ht="24" thickBot="1">
      <c r="CA35924" s="136"/>
    </row>
    <row r="35925" spans="79:79" ht="24" thickBot="1">
      <c r="CA35925" s="136"/>
    </row>
    <row r="35926" spans="79:79" ht="24" thickBot="1">
      <c r="CA35926" s="136"/>
    </row>
    <row r="35927" spans="79:79" ht="24" thickBot="1">
      <c r="CA35927" s="136"/>
    </row>
    <row r="35928" spans="79:79" ht="24" thickBot="1">
      <c r="CA35928" s="136"/>
    </row>
    <row r="35929" spans="79:79" ht="24" thickBot="1">
      <c r="CA35929" s="136"/>
    </row>
    <row r="35930" spans="79:79" ht="24" thickBot="1">
      <c r="CA35930" s="136"/>
    </row>
    <row r="35931" spans="79:79" ht="24" thickBot="1">
      <c r="CA35931" s="136"/>
    </row>
    <row r="35932" spans="79:79" ht="24" thickBot="1">
      <c r="CA35932" s="136"/>
    </row>
    <row r="35933" spans="79:79" ht="24" thickBot="1">
      <c r="CA35933" s="136"/>
    </row>
    <row r="35934" spans="79:79" ht="24" thickBot="1">
      <c r="CA35934" s="136"/>
    </row>
    <row r="35935" spans="79:79" ht="24" thickBot="1">
      <c r="CA35935" s="136"/>
    </row>
    <row r="35936" spans="79:79" ht="24" thickBot="1">
      <c r="CA35936" s="136"/>
    </row>
    <row r="35937" spans="79:79" ht="24" thickBot="1">
      <c r="CA35937" s="136"/>
    </row>
    <row r="35938" spans="79:79" ht="24" thickBot="1">
      <c r="CA35938" s="136"/>
    </row>
    <row r="35939" spans="79:79" ht="24" thickBot="1">
      <c r="CA35939" s="136"/>
    </row>
    <row r="35940" spans="79:79" ht="24" thickBot="1">
      <c r="CA35940" s="136"/>
    </row>
    <row r="35941" spans="79:79" ht="24" thickBot="1">
      <c r="CA35941" s="136"/>
    </row>
    <row r="35942" spans="79:79" ht="24" thickBot="1">
      <c r="CA35942" s="136"/>
    </row>
    <row r="35943" spans="79:79" ht="24" thickBot="1">
      <c r="CA35943" s="136"/>
    </row>
    <row r="35944" spans="79:79" ht="24" thickBot="1">
      <c r="CA35944" s="136"/>
    </row>
    <row r="35945" spans="79:79" ht="24" thickBot="1">
      <c r="CA35945" s="136"/>
    </row>
    <row r="35946" spans="79:79" ht="24" thickBot="1">
      <c r="CA35946" s="136"/>
    </row>
    <row r="35947" spans="79:79" ht="24" thickBot="1">
      <c r="CA35947" s="136"/>
    </row>
    <row r="35948" spans="79:79" ht="24" thickBot="1">
      <c r="CA35948" s="136"/>
    </row>
    <row r="35949" spans="79:79" ht="24" thickBot="1">
      <c r="CA35949" s="136"/>
    </row>
    <row r="35950" spans="79:79" ht="24" thickBot="1">
      <c r="CA35950" s="136"/>
    </row>
    <row r="35951" spans="79:79" ht="24" thickBot="1">
      <c r="CA35951" s="136"/>
    </row>
    <row r="35952" spans="79:79" ht="24" thickBot="1">
      <c r="CA35952" s="136"/>
    </row>
    <row r="35953" spans="79:79" ht="24" thickBot="1">
      <c r="CA35953" s="136"/>
    </row>
    <row r="35954" spans="79:79" ht="24" thickBot="1">
      <c r="CA35954" s="136"/>
    </row>
    <row r="35955" spans="79:79" ht="24" thickBot="1">
      <c r="CA35955" s="136"/>
    </row>
    <row r="35956" spans="79:79" ht="24" thickBot="1">
      <c r="CA35956" s="136"/>
    </row>
    <row r="35957" spans="79:79" ht="24" thickBot="1">
      <c r="CA35957" s="136"/>
    </row>
    <row r="35958" spans="79:79" ht="24" thickBot="1">
      <c r="CA35958" s="136"/>
    </row>
    <row r="35959" spans="79:79" ht="24" thickBot="1">
      <c r="CA35959" s="136"/>
    </row>
    <row r="35960" spans="79:79" ht="24" thickBot="1">
      <c r="CA35960" s="136"/>
    </row>
    <row r="35961" spans="79:79" ht="24" thickBot="1">
      <c r="CA35961" s="136"/>
    </row>
    <row r="35962" spans="79:79" ht="24" thickBot="1">
      <c r="CA35962" s="136"/>
    </row>
    <row r="35963" spans="79:79" ht="24" thickBot="1">
      <c r="CA35963" s="136"/>
    </row>
    <row r="35964" spans="79:79" ht="24" thickBot="1">
      <c r="CA35964" s="136"/>
    </row>
    <row r="35965" spans="79:79" ht="24" thickBot="1">
      <c r="CA35965" s="136"/>
    </row>
    <row r="35966" spans="79:79" ht="24" thickBot="1">
      <c r="CA35966" s="136"/>
    </row>
    <row r="35967" spans="79:79" ht="24" thickBot="1">
      <c r="CA35967" s="136"/>
    </row>
    <row r="35968" spans="79:79" ht="24" thickBot="1">
      <c r="CA35968" s="136"/>
    </row>
    <row r="35969" spans="79:79" ht="24" thickBot="1">
      <c r="CA35969" s="136"/>
    </row>
    <row r="35970" spans="79:79" ht="24" thickBot="1">
      <c r="CA35970" s="136"/>
    </row>
    <row r="35971" spans="79:79" ht="24" thickBot="1">
      <c r="CA35971" s="136"/>
    </row>
    <row r="35972" spans="79:79" ht="24" thickBot="1">
      <c r="CA35972" s="136"/>
    </row>
    <row r="35973" spans="79:79" ht="24" thickBot="1">
      <c r="CA35973" s="136"/>
    </row>
    <row r="35974" spans="79:79" ht="24" thickBot="1">
      <c r="CA35974" s="136"/>
    </row>
    <row r="35975" spans="79:79" ht="24" thickBot="1">
      <c r="CA35975" s="136"/>
    </row>
    <row r="35976" spans="79:79" ht="24" thickBot="1">
      <c r="CA35976" s="136"/>
    </row>
    <row r="35977" spans="79:79" ht="24" thickBot="1">
      <c r="CA35977" s="136"/>
    </row>
    <row r="35978" spans="79:79" ht="24" thickBot="1">
      <c r="CA35978" s="136"/>
    </row>
    <row r="35979" spans="79:79" ht="24" thickBot="1">
      <c r="CA35979" s="136"/>
    </row>
    <row r="35980" spans="79:79" ht="24" thickBot="1">
      <c r="CA35980" s="136"/>
    </row>
    <row r="35981" spans="79:79" ht="24" thickBot="1">
      <c r="CA35981" s="136"/>
    </row>
    <row r="35982" spans="79:79" ht="24" thickBot="1">
      <c r="CA35982" s="136"/>
    </row>
    <row r="35983" spans="79:79" ht="24" thickBot="1">
      <c r="CA35983" s="136"/>
    </row>
    <row r="35984" spans="79:79" ht="24" thickBot="1">
      <c r="CA35984" s="136"/>
    </row>
    <row r="35985" spans="79:79" ht="24" thickBot="1">
      <c r="CA35985" s="136"/>
    </row>
    <row r="35986" spans="79:79" ht="24" thickBot="1">
      <c r="CA35986" s="136"/>
    </row>
    <row r="35987" spans="79:79" ht="24" thickBot="1">
      <c r="CA35987" s="136"/>
    </row>
    <row r="35988" spans="79:79" ht="24" thickBot="1">
      <c r="CA35988" s="136"/>
    </row>
    <row r="35989" spans="79:79" ht="24" thickBot="1">
      <c r="CA35989" s="136"/>
    </row>
    <row r="35990" spans="79:79" ht="24" thickBot="1">
      <c r="CA35990" s="136"/>
    </row>
    <row r="35991" spans="79:79" ht="24" thickBot="1">
      <c r="CA35991" s="136"/>
    </row>
    <row r="35992" spans="79:79" ht="24" thickBot="1">
      <c r="CA35992" s="136"/>
    </row>
    <row r="35993" spans="79:79" ht="24" thickBot="1">
      <c r="CA35993" s="136"/>
    </row>
    <row r="35994" spans="79:79" ht="24" thickBot="1">
      <c r="CA35994" s="136"/>
    </row>
    <row r="35995" spans="79:79" ht="24" thickBot="1">
      <c r="CA35995" s="136"/>
    </row>
    <row r="35996" spans="79:79" ht="24" thickBot="1">
      <c r="CA35996" s="136"/>
    </row>
    <row r="35997" spans="79:79" ht="24" thickBot="1">
      <c r="CA35997" s="136"/>
    </row>
    <row r="35998" spans="79:79" ht="24" thickBot="1">
      <c r="CA35998" s="136"/>
    </row>
    <row r="35999" spans="79:79" ht="24" thickBot="1">
      <c r="CA35999" s="136"/>
    </row>
    <row r="36000" spans="79:79" ht="24" thickBot="1">
      <c r="CA36000" s="136"/>
    </row>
    <row r="36001" spans="79:79" ht="24" thickBot="1">
      <c r="CA36001" s="136"/>
    </row>
    <row r="36002" spans="79:79" ht="24" thickBot="1">
      <c r="CA36002" s="136"/>
    </row>
    <row r="36003" spans="79:79" ht="24" thickBot="1">
      <c r="CA36003" s="136"/>
    </row>
    <row r="36004" spans="79:79" ht="24" thickBot="1">
      <c r="CA36004" s="136"/>
    </row>
    <row r="36005" spans="79:79" ht="24" thickBot="1">
      <c r="CA36005" s="136"/>
    </row>
    <row r="36006" spans="79:79" ht="24" thickBot="1">
      <c r="CA36006" s="136"/>
    </row>
    <row r="36007" spans="79:79" ht="24" thickBot="1">
      <c r="CA36007" s="136"/>
    </row>
    <row r="36008" spans="79:79" ht="24" thickBot="1">
      <c r="CA36008" s="136"/>
    </row>
    <row r="36009" spans="79:79" ht="24" thickBot="1">
      <c r="CA36009" s="136"/>
    </row>
    <row r="36010" spans="79:79" ht="24" thickBot="1">
      <c r="CA36010" s="136"/>
    </row>
    <row r="36011" spans="79:79" ht="24" thickBot="1">
      <c r="CA36011" s="136"/>
    </row>
    <row r="36012" spans="79:79" ht="24" thickBot="1">
      <c r="CA36012" s="136"/>
    </row>
    <row r="36013" spans="79:79" ht="24" thickBot="1">
      <c r="CA36013" s="136"/>
    </row>
    <row r="36014" spans="79:79" ht="24" thickBot="1">
      <c r="CA36014" s="136"/>
    </row>
    <row r="36015" spans="79:79" ht="24" thickBot="1">
      <c r="CA36015" s="136"/>
    </row>
    <row r="36016" spans="79:79" ht="24" thickBot="1">
      <c r="CA36016" s="136"/>
    </row>
    <row r="36017" spans="79:79" ht="24" thickBot="1">
      <c r="CA36017" s="136"/>
    </row>
    <row r="36018" spans="79:79" ht="24" thickBot="1">
      <c r="CA36018" s="136"/>
    </row>
    <row r="36019" spans="79:79" ht="24" thickBot="1">
      <c r="CA36019" s="136"/>
    </row>
    <row r="36020" spans="79:79" ht="24" thickBot="1">
      <c r="CA36020" s="136"/>
    </row>
    <row r="36021" spans="79:79" ht="24" thickBot="1">
      <c r="CA36021" s="136"/>
    </row>
    <row r="36022" spans="79:79" ht="24" thickBot="1">
      <c r="CA36022" s="136"/>
    </row>
    <row r="36023" spans="79:79" ht="24" thickBot="1">
      <c r="CA36023" s="136"/>
    </row>
    <row r="36024" spans="79:79" ht="24" thickBot="1">
      <c r="CA36024" s="136"/>
    </row>
    <row r="36025" spans="79:79" ht="24" thickBot="1">
      <c r="CA36025" s="136"/>
    </row>
    <row r="36026" spans="79:79" ht="24" thickBot="1">
      <c r="CA36026" s="136"/>
    </row>
    <row r="36027" spans="79:79" ht="24" thickBot="1">
      <c r="CA36027" s="136"/>
    </row>
    <row r="36028" spans="79:79" ht="24" thickBot="1">
      <c r="CA36028" s="136"/>
    </row>
    <row r="36029" spans="79:79" ht="24" thickBot="1">
      <c r="CA36029" s="136"/>
    </row>
    <row r="36030" spans="79:79" ht="24" thickBot="1">
      <c r="CA36030" s="136"/>
    </row>
    <row r="36031" spans="79:79" ht="24" thickBot="1">
      <c r="CA36031" s="136"/>
    </row>
    <row r="36032" spans="79:79" ht="24" thickBot="1">
      <c r="CA36032" s="136"/>
    </row>
    <row r="36033" spans="79:79" ht="24" thickBot="1">
      <c r="CA36033" s="136"/>
    </row>
    <row r="36034" spans="79:79" ht="24" thickBot="1">
      <c r="CA36034" s="136"/>
    </row>
    <row r="36035" spans="79:79" ht="24" thickBot="1">
      <c r="CA36035" s="136"/>
    </row>
    <row r="36036" spans="79:79" ht="24" thickBot="1">
      <c r="CA36036" s="136"/>
    </row>
    <row r="36037" spans="79:79" ht="24" thickBot="1">
      <c r="CA36037" s="136"/>
    </row>
    <row r="36038" spans="79:79" ht="24" thickBot="1">
      <c r="CA36038" s="136"/>
    </row>
    <row r="36039" spans="79:79" ht="24" thickBot="1">
      <c r="CA36039" s="136"/>
    </row>
    <row r="36040" spans="79:79" ht="24" thickBot="1">
      <c r="CA36040" s="136"/>
    </row>
    <row r="36041" spans="79:79" ht="24" thickBot="1">
      <c r="CA36041" s="136"/>
    </row>
    <row r="36042" spans="79:79" ht="24" thickBot="1">
      <c r="CA36042" s="136"/>
    </row>
    <row r="36043" spans="79:79" ht="24" thickBot="1">
      <c r="CA36043" s="136"/>
    </row>
    <row r="36044" spans="79:79" ht="24" thickBot="1">
      <c r="CA36044" s="136"/>
    </row>
    <row r="36045" spans="79:79" ht="24" thickBot="1">
      <c r="CA36045" s="136"/>
    </row>
    <row r="36046" spans="79:79" ht="24" thickBot="1">
      <c r="CA36046" s="136"/>
    </row>
    <row r="36047" spans="79:79" ht="24" thickBot="1">
      <c r="CA36047" s="136"/>
    </row>
    <row r="36048" spans="79:79" ht="24" thickBot="1">
      <c r="CA36048" s="136"/>
    </row>
    <row r="36049" spans="79:79" ht="24" thickBot="1">
      <c r="CA36049" s="136"/>
    </row>
    <row r="36050" spans="79:79" ht="24" thickBot="1">
      <c r="CA36050" s="136"/>
    </row>
    <row r="36051" spans="79:79" ht="24" thickBot="1">
      <c r="CA36051" s="136"/>
    </row>
    <row r="36052" spans="79:79" ht="24" thickBot="1">
      <c r="CA36052" s="136"/>
    </row>
    <row r="36053" spans="79:79" ht="24" thickBot="1">
      <c r="CA36053" s="136"/>
    </row>
    <row r="36054" spans="79:79" ht="24" thickBot="1">
      <c r="CA36054" s="136"/>
    </row>
    <row r="36055" spans="79:79" ht="24" thickBot="1">
      <c r="CA36055" s="136"/>
    </row>
    <row r="36056" spans="79:79" ht="24" thickBot="1">
      <c r="CA36056" s="136"/>
    </row>
    <row r="36057" spans="79:79" ht="24" thickBot="1">
      <c r="CA36057" s="136"/>
    </row>
    <row r="36058" spans="79:79" ht="24" thickBot="1">
      <c r="CA36058" s="136"/>
    </row>
    <row r="36059" spans="79:79" ht="24" thickBot="1">
      <c r="CA36059" s="136"/>
    </row>
    <row r="36060" spans="79:79" ht="24" thickBot="1">
      <c r="CA36060" s="136"/>
    </row>
    <row r="36061" spans="79:79" ht="24" thickBot="1">
      <c r="CA36061" s="136"/>
    </row>
    <row r="36062" spans="79:79" ht="24" thickBot="1">
      <c r="CA36062" s="136"/>
    </row>
    <row r="36063" spans="79:79" ht="24" thickBot="1">
      <c r="CA36063" s="136"/>
    </row>
    <row r="36064" spans="79:79" ht="24" thickBot="1">
      <c r="CA36064" s="136"/>
    </row>
    <row r="36065" spans="79:79" ht="24" thickBot="1">
      <c r="CA36065" s="136"/>
    </row>
    <row r="36066" spans="79:79" ht="24" thickBot="1">
      <c r="CA36066" s="136"/>
    </row>
    <row r="36067" spans="79:79" ht="24" thickBot="1">
      <c r="CA36067" s="136"/>
    </row>
    <row r="36068" spans="79:79" ht="24" thickBot="1">
      <c r="CA36068" s="136"/>
    </row>
    <row r="36069" spans="79:79" ht="24" thickBot="1">
      <c r="CA36069" s="136"/>
    </row>
    <row r="36070" spans="79:79" ht="24" thickBot="1">
      <c r="CA36070" s="136"/>
    </row>
    <row r="36071" spans="79:79" ht="24" thickBot="1">
      <c r="CA36071" s="136"/>
    </row>
    <row r="36072" spans="79:79" ht="24" thickBot="1">
      <c r="CA36072" s="136"/>
    </row>
    <row r="36073" spans="79:79" ht="24" thickBot="1">
      <c r="CA36073" s="136"/>
    </row>
    <row r="36074" spans="79:79" ht="24" thickBot="1">
      <c r="CA36074" s="136"/>
    </row>
    <row r="36075" spans="79:79" ht="24" thickBot="1">
      <c r="CA36075" s="136"/>
    </row>
    <row r="36076" spans="79:79" ht="24" thickBot="1">
      <c r="CA36076" s="136"/>
    </row>
    <row r="36077" spans="79:79" ht="24" thickBot="1">
      <c r="CA36077" s="136"/>
    </row>
    <row r="36078" spans="79:79" ht="24" thickBot="1">
      <c r="CA36078" s="136"/>
    </row>
    <row r="36079" spans="79:79" ht="24" thickBot="1">
      <c r="CA36079" s="136"/>
    </row>
    <row r="36080" spans="79:79" ht="24" thickBot="1">
      <c r="CA36080" s="136"/>
    </row>
    <row r="36081" spans="79:79" ht="24" thickBot="1">
      <c r="CA36081" s="136"/>
    </row>
    <row r="36082" spans="79:79" ht="24" thickBot="1">
      <c r="CA36082" s="136"/>
    </row>
    <row r="36083" spans="79:79" ht="24" thickBot="1">
      <c r="CA36083" s="136"/>
    </row>
    <row r="36084" spans="79:79" ht="24" thickBot="1">
      <c r="CA36084" s="136"/>
    </row>
    <row r="36085" spans="79:79" ht="24" thickBot="1">
      <c r="CA36085" s="136"/>
    </row>
    <row r="36086" spans="79:79" ht="24" thickBot="1">
      <c r="CA36086" s="136"/>
    </row>
    <row r="36087" spans="79:79" ht="24" thickBot="1">
      <c r="CA36087" s="136"/>
    </row>
    <row r="36088" spans="79:79" ht="24" thickBot="1">
      <c r="CA36088" s="136"/>
    </row>
    <row r="36089" spans="79:79" ht="24" thickBot="1">
      <c r="CA36089" s="136"/>
    </row>
    <row r="36090" spans="79:79" ht="24" thickBot="1">
      <c r="CA36090" s="136"/>
    </row>
    <row r="36091" spans="79:79" ht="24" thickBot="1">
      <c r="CA36091" s="136"/>
    </row>
    <row r="36092" spans="79:79" ht="24" thickBot="1">
      <c r="CA36092" s="136"/>
    </row>
    <row r="36093" spans="79:79" ht="24" thickBot="1">
      <c r="CA36093" s="136"/>
    </row>
    <row r="36094" spans="79:79" ht="24" thickBot="1">
      <c r="CA36094" s="136"/>
    </row>
    <row r="36095" spans="79:79" ht="24" thickBot="1">
      <c r="CA36095" s="136"/>
    </row>
    <row r="36096" spans="79:79" ht="24" thickBot="1">
      <c r="CA36096" s="136"/>
    </row>
    <row r="36097" spans="79:79" ht="24" thickBot="1">
      <c r="CA36097" s="136"/>
    </row>
    <row r="36098" spans="79:79" ht="24" thickBot="1">
      <c r="CA36098" s="136"/>
    </row>
    <row r="36099" spans="79:79" ht="24" thickBot="1">
      <c r="CA36099" s="136"/>
    </row>
    <row r="36100" spans="79:79" ht="24" thickBot="1">
      <c r="CA36100" s="136"/>
    </row>
    <row r="36101" spans="79:79" ht="24" thickBot="1">
      <c r="CA36101" s="136"/>
    </row>
    <row r="36102" spans="79:79" ht="24" thickBot="1">
      <c r="CA36102" s="136"/>
    </row>
    <row r="36103" spans="79:79" ht="24" thickBot="1">
      <c r="CA36103" s="136"/>
    </row>
    <row r="36104" spans="79:79" ht="24" thickBot="1">
      <c r="CA36104" s="136"/>
    </row>
    <row r="36105" spans="79:79" ht="24" thickBot="1">
      <c r="CA36105" s="136"/>
    </row>
    <row r="36106" spans="79:79" ht="24" thickBot="1">
      <c r="CA36106" s="136"/>
    </row>
    <row r="36107" spans="79:79" ht="24" thickBot="1">
      <c r="CA36107" s="136"/>
    </row>
    <row r="36108" spans="79:79" ht="24" thickBot="1">
      <c r="CA36108" s="136"/>
    </row>
    <row r="36109" spans="79:79" ht="24" thickBot="1">
      <c r="CA36109" s="136"/>
    </row>
    <row r="36110" spans="79:79" ht="24" thickBot="1">
      <c r="CA36110" s="136"/>
    </row>
    <row r="36111" spans="79:79" ht="24" thickBot="1">
      <c r="CA36111" s="136"/>
    </row>
    <row r="36112" spans="79:79" ht="24" thickBot="1">
      <c r="CA36112" s="136"/>
    </row>
    <row r="36113" spans="79:79" ht="24" thickBot="1">
      <c r="CA36113" s="136"/>
    </row>
    <row r="36114" spans="79:79" ht="24" thickBot="1">
      <c r="CA36114" s="136"/>
    </row>
    <row r="36115" spans="79:79" ht="24" thickBot="1">
      <c r="CA36115" s="136"/>
    </row>
    <row r="36116" spans="79:79" ht="24" thickBot="1">
      <c r="CA36116" s="136"/>
    </row>
    <row r="36117" spans="79:79" ht="24" thickBot="1">
      <c r="CA36117" s="136"/>
    </row>
    <row r="36118" spans="79:79" ht="24" thickBot="1">
      <c r="CA36118" s="136"/>
    </row>
    <row r="36119" spans="79:79" ht="24" thickBot="1">
      <c r="CA36119" s="136"/>
    </row>
    <row r="36120" spans="79:79" ht="24" thickBot="1">
      <c r="CA36120" s="136"/>
    </row>
    <row r="36121" spans="79:79" ht="24" thickBot="1">
      <c r="CA36121" s="136"/>
    </row>
    <row r="36122" spans="79:79" ht="24" thickBot="1">
      <c r="CA36122" s="136"/>
    </row>
    <row r="36123" spans="79:79" ht="24" thickBot="1">
      <c r="CA36123" s="136"/>
    </row>
    <row r="36124" spans="79:79" ht="24" thickBot="1">
      <c r="CA36124" s="136"/>
    </row>
    <row r="36125" spans="79:79" ht="24" thickBot="1">
      <c r="CA36125" s="136"/>
    </row>
    <row r="36126" spans="79:79" ht="24" thickBot="1">
      <c r="CA36126" s="136"/>
    </row>
    <row r="36127" spans="79:79" ht="24" thickBot="1">
      <c r="CA36127" s="136"/>
    </row>
    <row r="36128" spans="79:79" ht="24" thickBot="1">
      <c r="CA36128" s="136"/>
    </row>
    <row r="36129" spans="79:79" ht="24" thickBot="1">
      <c r="CA36129" s="136"/>
    </row>
    <row r="36130" spans="79:79" ht="24" thickBot="1">
      <c r="CA36130" s="136"/>
    </row>
    <row r="36131" spans="79:79" ht="24" thickBot="1">
      <c r="CA36131" s="136"/>
    </row>
    <row r="36132" spans="79:79" ht="24" thickBot="1">
      <c r="CA36132" s="136"/>
    </row>
    <row r="36133" spans="79:79" ht="24" thickBot="1">
      <c r="CA36133" s="136"/>
    </row>
    <row r="36134" spans="79:79" ht="24" thickBot="1">
      <c r="CA36134" s="136"/>
    </row>
    <row r="36135" spans="79:79" ht="24" thickBot="1">
      <c r="CA36135" s="136"/>
    </row>
    <row r="36136" spans="79:79" ht="24" thickBot="1">
      <c r="CA36136" s="136"/>
    </row>
    <row r="36137" spans="79:79" ht="24" thickBot="1">
      <c r="CA36137" s="136"/>
    </row>
    <row r="36138" spans="79:79" ht="24" thickBot="1">
      <c r="CA36138" s="136"/>
    </row>
    <row r="36139" spans="79:79" ht="24" thickBot="1">
      <c r="CA36139" s="136"/>
    </row>
    <row r="36140" spans="79:79" ht="24" thickBot="1">
      <c r="CA36140" s="136"/>
    </row>
    <row r="36141" spans="79:79" ht="24" thickBot="1">
      <c r="CA36141" s="136"/>
    </row>
    <row r="36142" spans="79:79" ht="24" thickBot="1">
      <c r="CA36142" s="136"/>
    </row>
    <row r="36143" spans="79:79" ht="24" thickBot="1">
      <c r="CA36143" s="136"/>
    </row>
    <row r="36144" spans="79:79" ht="24" thickBot="1">
      <c r="CA36144" s="136"/>
    </row>
    <row r="36145" spans="79:79" ht="24" thickBot="1">
      <c r="CA36145" s="136"/>
    </row>
    <row r="36146" spans="79:79" ht="24" thickBot="1">
      <c r="CA36146" s="136"/>
    </row>
    <row r="36147" spans="79:79" ht="24" thickBot="1">
      <c r="CA36147" s="136"/>
    </row>
    <row r="36148" spans="79:79" ht="24" thickBot="1">
      <c r="CA36148" s="136"/>
    </row>
    <row r="36149" spans="79:79" ht="24" thickBot="1">
      <c r="CA36149" s="136"/>
    </row>
    <row r="36150" spans="79:79" ht="24" thickBot="1">
      <c r="CA36150" s="136"/>
    </row>
    <row r="36151" spans="79:79" ht="24" thickBot="1">
      <c r="CA36151" s="136"/>
    </row>
    <row r="36152" spans="79:79" ht="24" thickBot="1">
      <c r="CA36152" s="136"/>
    </row>
    <row r="36153" spans="79:79" ht="24" thickBot="1">
      <c r="CA36153" s="136"/>
    </row>
    <row r="36154" spans="79:79" ht="24" thickBot="1">
      <c r="CA36154" s="136"/>
    </row>
    <row r="36155" spans="79:79" ht="24" thickBot="1">
      <c r="CA36155" s="136"/>
    </row>
    <row r="36156" spans="79:79" ht="24" thickBot="1">
      <c r="CA36156" s="136"/>
    </row>
    <row r="36157" spans="79:79" ht="24" thickBot="1">
      <c r="CA36157" s="136"/>
    </row>
    <row r="36158" spans="79:79" ht="24" thickBot="1">
      <c r="CA36158" s="136"/>
    </row>
    <row r="36159" spans="79:79" ht="24" thickBot="1">
      <c r="CA36159" s="136"/>
    </row>
    <row r="36160" spans="79:79" ht="24" thickBot="1">
      <c r="CA36160" s="136"/>
    </row>
    <row r="36161" spans="79:79" ht="24" thickBot="1">
      <c r="CA36161" s="136"/>
    </row>
    <row r="36162" spans="79:79" ht="24" thickBot="1">
      <c r="CA36162" s="136"/>
    </row>
    <row r="36163" spans="79:79" ht="24" thickBot="1">
      <c r="CA36163" s="136"/>
    </row>
    <row r="36164" spans="79:79" ht="24" thickBot="1">
      <c r="CA36164" s="136"/>
    </row>
    <row r="36165" spans="79:79" ht="24" thickBot="1">
      <c r="CA36165" s="136"/>
    </row>
    <row r="36166" spans="79:79" ht="24" thickBot="1">
      <c r="CA36166" s="136"/>
    </row>
    <row r="36167" spans="79:79" ht="24" thickBot="1">
      <c r="CA36167" s="136"/>
    </row>
    <row r="36168" spans="79:79" ht="24" thickBot="1">
      <c r="CA36168" s="136"/>
    </row>
    <row r="36169" spans="79:79" ht="24" thickBot="1">
      <c r="CA36169" s="136"/>
    </row>
    <row r="36170" spans="79:79" ht="24" thickBot="1">
      <c r="CA36170" s="136"/>
    </row>
    <row r="36171" spans="79:79" ht="24" thickBot="1">
      <c r="CA36171" s="136"/>
    </row>
    <row r="36172" spans="79:79" ht="24" thickBot="1">
      <c r="CA36172" s="136"/>
    </row>
    <row r="36173" spans="79:79" ht="24" thickBot="1">
      <c r="CA36173" s="136"/>
    </row>
    <row r="36174" spans="79:79" ht="24" thickBot="1">
      <c r="CA36174" s="136"/>
    </row>
    <row r="36175" spans="79:79" ht="24" thickBot="1">
      <c r="CA36175" s="136"/>
    </row>
    <row r="36176" spans="79:79" ht="24" thickBot="1">
      <c r="CA36176" s="136"/>
    </row>
    <row r="36177" spans="79:79" ht="24" thickBot="1">
      <c r="CA36177" s="136"/>
    </row>
    <row r="36178" spans="79:79" ht="24" thickBot="1">
      <c r="CA36178" s="136"/>
    </row>
    <row r="36179" spans="79:79" ht="24" thickBot="1">
      <c r="CA36179" s="136"/>
    </row>
    <row r="36180" spans="79:79" ht="24" thickBot="1">
      <c r="CA36180" s="136"/>
    </row>
    <row r="36181" spans="79:79" ht="24" thickBot="1">
      <c r="CA36181" s="136"/>
    </row>
    <row r="36182" spans="79:79" ht="24" thickBot="1">
      <c r="CA36182" s="136"/>
    </row>
    <row r="36183" spans="79:79" ht="24" thickBot="1">
      <c r="CA36183" s="136"/>
    </row>
    <row r="36184" spans="79:79" ht="24" thickBot="1">
      <c r="CA36184" s="136"/>
    </row>
    <row r="36185" spans="79:79" ht="24" thickBot="1">
      <c r="CA36185" s="136"/>
    </row>
    <row r="36186" spans="79:79" ht="24" thickBot="1">
      <c r="CA36186" s="136"/>
    </row>
    <row r="36187" spans="79:79" ht="24" thickBot="1">
      <c r="CA36187" s="136"/>
    </row>
    <row r="36188" spans="79:79" ht="24" thickBot="1">
      <c r="CA36188" s="136"/>
    </row>
    <row r="36189" spans="79:79" ht="24" thickBot="1">
      <c r="CA36189" s="136"/>
    </row>
    <row r="36190" spans="79:79" ht="24" thickBot="1">
      <c r="CA36190" s="136"/>
    </row>
    <row r="36191" spans="79:79" ht="24" thickBot="1">
      <c r="CA36191" s="136"/>
    </row>
    <row r="36192" spans="79:79" ht="24" thickBot="1">
      <c r="CA36192" s="136"/>
    </row>
    <row r="36193" spans="79:79" ht="24" thickBot="1">
      <c r="CA36193" s="136"/>
    </row>
    <row r="36194" spans="79:79" ht="24" thickBot="1">
      <c r="CA36194" s="136"/>
    </row>
    <row r="36195" spans="79:79" ht="24" thickBot="1">
      <c r="CA36195" s="136"/>
    </row>
    <row r="36196" spans="79:79" ht="24" thickBot="1">
      <c r="CA36196" s="136"/>
    </row>
    <row r="36197" spans="79:79" ht="24" thickBot="1">
      <c r="CA36197" s="136"/>
    </row>
    <row r="36198" spans="79:79" ht="24" thickBot="1">
      <c r="CA36198" s="136"/>
    </row>
    <row r="36199" spans="79:79" ht="24" thickBot="1">
      <c r="CA36199" s="136"/>
    </row>
    <row r="36200" spans="79:79" ht="24" thickBot="1">
      <c r="CA36200" s="136"/>
    </row>
    <row r="36201" spans="79:79" ht="24" thickBot="1">
      <c r="CA36201" s="136"/>
    </row>
    <row r="36202" spans="79:79" ht="24" thickBot="1">
      <c r="CA36202" s="136"/>
    </row>
    <row r="36203" spans="79:79" ht="24" thickBot="1">
      <c r="CA36203" s="136"/>
    </row>
    <row r="36204" spans="79:79" ht="24" thickBot="1">
      <c r="CA36204" s="136"/>
    </row>
    <row r="36205" spans="79:79" ht="24" thickBot="1">
      <c r="CA36205" s="136"/>
    </row>
    <row r="36206" spans="79:79" ht="24" thickBot="1">
      <c r="CA36206" s="136"/>
    </row>
    <row r="36207" spans="79:79" ht="24" thickBot="1">
      <c r="CA36207" s="136"/>
    </row>
    <row r="36208" spans="79:79" ht="24" thickBot="1">
      <c r="CA36208" s="136"/>
    </row>
    <row r="36209" spans="79:79" ht="24" thickBot="1">
      <c r="CA36209" s="136"/>
    </row>
    <row r="36210" spans="79:79" ht="24" thickBot="1">
      <c r="CA36210" s="136"/>
    </row>
    <row r="36211" spans="79:79" ht="24" thickBot="1">
      <c r="CA36211" s="136"/>
    </row>
    <row r="36212" spans="79:79" ht="24" thickBot="1">
      <c r="CA36212" s="136"/>
    </row>
    <row r="36213" spans="79:79" ht="24" thickBot="1">
      <c r="CA36213" s="136"/>
    </row>
    <row r="36214" spans="79:79" ht="24" thickBot="1">
      <c r="CA36214" s="136"/>
    </row>
    <row r="36215" spans="79:79" ht="24" thickBot="1">
      <c r="CA36215" s="136"/>
    </row>
    <row r="36216" spans="79:79" ht="24" thickBot="1">
      <c r="CA36216" s="136"/>
    </row>
    <row r="36217" spans="79:79" ht="24" thickBot="1">
      <c r="CA36217" s="136"/>
    </row>
    <row r="36218" spans="79:79" ht="24" thickBot="1">
      <c r="CA36218" s="136"/>
    </row>
    <row r="36219" spans="79:79" ht="24" thickBot="1">
      <c r="CA36219" s="136"/>
    </row>
    <row r="36220" spans="79:79" ht="24" thickBot="1">
      <c r="CA36220" s="136"/>
    </row>
    <row r="36221" spans="79:79" ht="24" thickBot="1">
      <c r="CA36221" s="136"/>
    </row>
    <row r="36222" spans="79:79" ht="24" thickBot="1">
      <c r="CA36222" s="136"/>
    </row>
    <row r="36223" spans="79:79" ht="24" thickBot="1">
      <c r="CA36223" s="136"/>
    </row>
    <row r="36224" spans="79:79" ht="24" thickBot="1">
      <c r="CA36224" s="136"/>
    </row>
    <row r="36225" spans="79:79" ht="24" thickBot="1">
      <c r="CA36225" s="136"/>
    </row>
    <row r="36226" spans="79:79" ht="24" thickBot="1">
      <c r="CA36226" s="136"/>
    </row>
    <row r="36227" spans="79:79" ht="24" thickBot="1">
      <c r="CA36227" s="136"/>
    </row>
    <row r="36228" spans="79:79" ht="24" thickBot="1">
      <c r="CA36228" s="136"/>
    </row>
    <row r="36229" spans="79:79" ht="24" thickBot="1">
      <c r="CA36229" s="136"/>
    </row>
    <row r="36230" spans="79:79" ht="24" thickBot="1">
      <c r="CA36230" s="136"/>
    </row>
    <row r="36231" spans="79:79" ht="24" thickBot="1">
      <c r="CA36231" s="136"/>
    </row>
    <row r="36232" spans="79:79" ht="24" thickBot="1">
      <c r="CA36232" s="136"/>
    </row>
    <row r="36233" spans="79:79" ht="24" thickBot="1">
      <c r="CA36233" s="136"/>
    </row>
    <row r="36234" spans="79:79" ht="24" thickBot="1">
      <c r="CA36234" s="136"/>
    </row>
    <row r="36235" spans="79:79" ht="24" thickBot="1">
      <c r="CA36235" s="136"/>
    </row>
    <row r="36236" spans="79:79" ht="24" thickBot="1">
      <c r="CA36236" s="136"/>
    </row>
    <row r="36237" spans="79:79" ht="24" thickBot="1">
      <c r="CA36237" s="136"/>
    </row>
    <row r="36238" spans="79:79" ht="24" thickBot="1">
      <c r="CA36238" s="136"/>
    </row>
    <row r="36239" spans="79:79" ht="24" thickBot="1">
      <c r="CA36239" s="136"/>
    </row>
    <row r="36240" spans="79:79" ht="24" thickBot="1">
      <c r="CA36240" s="136"/>
    </row>
    <row r="36241" spans="79:79" ht="24" thickBot="1">
      <c r="CA36241" s="136"/>
    </row>
    <row r="36242" spans="79:79" ht="24" thickBot="1">
      <c r="CA36242" s="136"/>
    </row>
    <row r="36243" spans="79:79" ht="24" thickBot="1">
      <c r="CA36243" s="136"/>
    </row>
    <row r="36244" spans="79:79" ht="24" thickBot="1">
      <c r="CA36244" s="136"/>
    </row>
    <row r="36245" spans="79:79" ht="24" thickBot="1">
      <c r="CA36245" s="136"/>
    </row>
    <row r="36246" spans="79:79" ht="24" thickBot="1">
      <c r="CA36246" s="136"/>
    </row>
    <row r="36247" spans="79:79" ht="24" thickBot="1">
      <c r="CA36247" s="136"/>
    </row>
    <row r="36248" spans="79:79" ht="24" thickBot="1">
      <c r="CA36248" s="136"/>
    </row>
    <row r="36249" spans="79:79" ht="24" thickBot="1">
      <c r="CA36249" s="136"/>
    </row>
    <row r="36250" spans="79:79" ht="24" thickBot="1">
      <c r="CA36250" s="136"/>
    </row>
    <row r="36251" spans="79:79" ht="24" thickBot="1">
      <c r="CA36251" s="136"/>
    </row>
    <row r="36252" spans="79:79" ht="24" thickBot="1">
      <c r="CA36252" s="136"/>
    </row>
    <row r="36253" spans="79:79" ht="24" thickBot="1">
      <c r="CA36253" s="136"/>
    </row>
    <row r="36254" spans="79:79" ht="24" thickBot="1">
      <c r="CA36254" s="136"/>
    </row>
    <row r="36255" spans="79:79" ht="24" thickBot="1">
      <c r="CA36255" s="136"/>
    </row>
    <row r="36256" spans="79:79" ht="24" thickBot="1">
      <c r="CA36256" s="136"/>
    </row>
    <row r="36257" spans="79:79" ht="24" thickBot="1">
      <c r="CA36257" s="136"/>
    </row>
    <row r="36258" spans="79:79" ht="24" thickBot="1">
      <c r="CA36258" s="136"/>
    </row>
    <row r="36259" spans="79:79" ht="24" thickBot="1">
      <c r="CA36259" s="136"/>
    </row>
    <row r="36260" spans="79:79" ht="24" thickBot="1">
      <c r="CA36260" s="136"/>
    </row>
    <row r="36261" spans="79:79" ht="24" thickBot="1">
      <c r="CA36261" s="136"/>
    </row>
    <row r="36262" spans="79:79" ht="24" thickBot="1">
      <c r="CA36262" s="136"/>
    </row>
    <row r="36263" spans="79:79" ht="24" thickBot="1">
      <c r="CA36263" s="136"/>
    </row>
    <row r="36264" spans="79:79" ht="24" thickBot="1">
      <c r="CA36264" s="136"/>
    </row>
    <row r="36265" spans="79:79" ht="24" thickBot="1">
      <c r="CA36265" s="136"/>
    </row>
    <row r="36266" spans="79:79" ht="24" thickBot="1">
      <c r="CA36266" s="136"/>
    </row>
    <row r="36267" spans="79:79" ht="24" thickBot="1">
      <c r="CA36267" s="136"/>
    </row>
    <row r="36268" spans="79:79" ht="24" thickBot="1">
      <c r="CA36268" s="136"/>
    </row>
    <row r="36269" spans="79:79" ht="24" thickBot="1">
      <c r="CA36269" s="136"/>
    </row>
    <row r="36270" spans="79:79" ht="24" thickBot="1">
      <c r="CA36270" s="136"/>
    </row>
    <row r="36271" spans="79:79" ht="24" thickBot="1">
      <c r="CA36271" s="136"/>
    </row>
    <row r="36272" spans="79:79" ht="24" thickBot="1">
      <c r="CA36272" s="136"/>
    </row>
    <row r="36273" spans="79:79" ht="24" thickBot="1">
      <c r="CA36273" s="136"/>
    </row>
    <row r="36274" spans="79:79" ht="24" thickBot="1">
      <c r="CA36274" s="136"/>
    </row>
    <row r="36275" spans="79:79" ht="24" thickBot="1">
      <c r="CA36275" s="136"/>
    </row>
    <row r="36276" spans="79:79" ht="24" thickBot="1">
      <c r="CA36276" s="136"/>
    </row>
    <row r="36277" spans="79:79" ht="24" thickBot="1">
      <c r="CA36277" s="136"/>
    </row>
    <row r="36278" spans="79:79" ht="24" thickBot="1">
      <c r="CA36278" s="136"/>
    </row>
    <row r="36279" spans="79:79" ht="24" thickBot="1">
      <c r="CA36279" s="136"/>
    </row>
    <row r="36280" spans="79:79" ht="24" thickBot="1">
      <c r="CA36280" s="136"/>
    </row>
    <row r="36281" spans="79:79" ht="24" thickBot="1">
      <c r="CA36281" s="136"/>
    </row>
    <row r="36282" spans="79:79" ht="24" thickBot="1">
      <c r="CA36282" s="136"/>
    </row>
    <row r="36283" spans="79:79" ht="24" thickBot="1">
      <c r="CA36283" s="136"/>
    </row>
    <row r="36284" spans="79:79" ht="24" thickBot="1">
      <c r="CA36284" s="136"/>
    </row>
    <row r="36285" spans="79:79" ht="24" thickBot="1">
      <c r="CA36285" s="136"/>
    </row>
    <row r="36286" spans="79:79" ht="24" thickBot="1">
      <c r="CA36286" s="136"/>
    </row>
    <row r="36287" spans="79:79" ht="24" thickBot="1">
      <c r="CA36287" s="136"/>
    </row>
    <row r="36288" spans="79:79" ht="24" thickBot="1">
      <c r="CA36288" s="136"/>
    </row>
    <row r="36289" spans="79:79" ht="24" thickBot="1">
      <c r="CA36289" s="136"/>
    </row>
    <row r="36290" spans="79:79" ht="24" thickBot="1">
      <c r="CA36290" s="136"/>
    </row>
    <row r="36291" spans="79:79" ht="24" thickBot="1">
      <c r="CA36291" s="136"/>
    </row>
    <row r="36292" spans="79:79" ht="24" thickBot="1">
      <c r="CA36292" s="136"/>
    </row>
    <row r="36293" spans="79:79" ht="24" thickBot="1">
      <c r="CA36293" s="136"/>
    </row>
    <row r="36294" spans="79:79" ht="24" thickBot="1">
      <c r="CA36294" s="136"/>
    </row>
    <row r="36295" spans="79:79" ht="24" thickBot="1">
      <c r="CA36295" s="136"/>
    </row>
    <row r="36296" spans="79:79" ht="24" thickBot="1">
      <c r="CA36296" s="136"/>
    </row>
    <row r="36297" spans="79:79" ht="24" thickBot="1">
      <c r="CA36297" s="136"/>
    </row>
    <row r="36298" spans="79:79" ht="24" thickBot="1">
      <c r="CA36298" s="136"/>
    </row>
    <row r="36299" spans="79:79" ht="24" thickBot="1">
      <c r="CA36299" s="136"/>
    </row>
    <row r="36300" spans="79:79" ht="24" thickBot="1">
      <c r="CA36300" s="136"/>
    </row>
    <row r="36301" spans="79:79" ht="24" thickBot="1">
      <c r="CA36301" s="136"/>
    </row>
    <row r="36302" spans="79:79" ht="24" thickBot="1">
      <c r="CA36302" s="136"/>
    </row>
    <row r="36303" spans="79:79" ht="24" thickBot="1">
      <c r="CA36303" s="136"/>
    </row>
    <row r="36304" spans="79:79" ht="24" thickBot="1">
      <c r="CA36304" s="136"/>
    </row>
    <row r="36305" spans="79:79" ht="24" thickBot="1">
      <c r="CA36305" s="136"/>
    </row>
    <row r="36306" spans="79:79" ht="24" thickBot="1">
      <c r="CA36306" s="136"/>
    </row>
    <row r="36307" spans="79:79" ht="24" thickBot="1">
      <c r="CA36307" s="136"/>
    </row>
    <row r="36308" spans="79:79" ht="24" thickBot="1">
      <c r="CA36308" s="136"/>
    </row>
    <row r="36309" spans="79:79" ht="24" thickBot="1">
      <c r="CA36309" s="136"/>
    </row>
    <row r="36310" spans="79:79" ht="24" thickBot="1">
      <c r="CA36310" s="136"/>
    </row>
    <row r="36311" spans="79:79" ht="24" thickBot="1">
      <c r="CA36311" s="136"/>
    </row>
    <row r="36312" spans="79:79" ht="24" thickBot="1">
      <c r="CA36312" s="136"/>
    </row>
    <row r="36313" spans="79:79" ht="24" thickBot="1">
      <c r="CA36313" s="136"/>
    </row>
    <row r="36314" spans="79:79" ht="24" thickBot="1">
      <c r="CA36314" s="136"/>
    </row>
    <row r="36315" spans="79:79" ht="24" thickBot="1">
      <c r="CA36315" s="136"/>
    </row>
    <row r="36316" spans="79:79" ht="24" thickBot="1">
      <c r="CA36316" s="136"/>
    </row>
    <row r="36317" spans="79:79" ht="24" thickBot="1">
      <c r="CA36317" s="136"/>
    </row>
    <row r="36318" spans="79:79" ht="24" thickBot="1">
      <c r="CA36318" s="136"/>
    </row>
    <row r="36319" spans="79:79" ht="24" thickBot="1">
      <c r="CA36319" s="136"/>
    </row>
    <row r="36320" spans="79:79" ht="24" thickBot="1">
      <c r="CA36320" s="136"/>
    </row>
    <row r="36321" spans="79:79" ht="24" thickBot="1">
      <c r="CA36321" s="136"/>
    </row>
    <row r="36322" spans="79:79" ht="24" thickBot="1">
      <c r="CA36322" s="136"/>
    </row>
    <row r="36323" spans="79:79" ht="24" thickBot="1">
      <c r="CA36323" s="136"/>
    </row>
    <row r="36324" spans="79:79" ht="24" thickBot="1">
      <c r="CA36324" s="136"/>
    </row>
    <row r="36325" spans="79:79" ht="24" thickBot="1">
      <c r="CA36325" s="136"/>
    </row>
    <row r="36326" spans="79:79" ht="24" thickBot="1">
      <c r="CA36326" s="136"/>
    </row>
    <row r="36327" spans="79:79" ht="24" thickBot="1">
      <c r="CA36327" s="136"/>
    </row>
    <row r="36328" spans="79:79" ht="24" thickBot="1">
      <c r="CA36328" s="136"/>
    </row>
    <row r="36329" spans="79:79" ht="24" thickBot="1">
      <c r="CA36329" s="136"/>
    </row>
    <row r="36330" spans="79:79" ht="24" thickBot="1">
      <c r="CA36330" s="136"/>
    </row>
    <row r="36331" spans="79:79" ht="24" thickBot="1">
      <c r="CA36331" s="136"/>
    </row>
    <row r="36332" spans="79:79" ht="24" thickBot="1">
      <c r="CA36332" s="136"/>
    </row>
    <row r="36333" spans="79:79" ht="24" thickBot="1">
      <c r="CA36333" s="136"/>
    </row>
    <row r="36334" spans="79:79" ht="24" thickBot="1">
      <c r="CA36334" s="136"/>
    </row>
    <row r="36335" spans="79:79" ht="24" thickBot="1">
      <c r="CA36335" s="136"/>
    </row>
    <row r="36336" spans="79:79" ht="24" thickBot="1">
      <c r="CA36336" s="136"/>
    </row>
    <row r="36337" spans="79:79" ht="24" thickBot="1">
      <c r="CA36337" s="136"/>
    </row>
    <row r="36338" spans="79:79" ht="24" thickBot="1">
      <c r="CA36338" s="136"/>
    </row>
    <row r="36339" spans="79:79" ht="24" thickBot="1">
      <c r="CA36339" s="136"/>
    </row>
    <row r="36340" spans="79:79" ht="24" thickBot="1">
      <c r="CA36340" s="136"/>
    </row>
    <row r="36341" spans="79:79" ht="24" thickBot="1">
      <c r="CA36341" s="136"/>
    </row>
    <row r="36342" spans="79:79" ht="24" thickBot="1">
      <c r="CA36342" s="136"/>
    </row>
    <row r="36343" spans="79:79" ht="24" thickBot="1">
      <c r="CA36343" s="136"/>
    </row>
    <row r="36344" spans="79:79" ht="24" thickBot="1">
      <c r="CA36344" s="136"/>
    </row>
    <row r="36345" spans="79:79" ht="24" thickBot="1">
      <c r="CA36345" s="136"/>
    </row>
    <row r="36346" spans="79:79" ht="24" thickBot="1">
      <c r="CA36346" s="136"/>
    </row>
    <row r="36347" spans="79:79" ht="24" thickBot="1">
      <c r="CA36347" s="136"/>
    </row>
    <row r="36348" spans="79:79" ht="24" thickBot="1">
      <c r="CA36348" s="136"/>
    </row>
    <row r="36349" spans="79:79" ht="24" thickBot="1">
      <c r="CA36349" s="136"/>
    </row>
    <row r="36350" spans="79:79" ht="24" thickBot="1">
      <c r="CA36350" s="136"/>
    </row>
    <row r="36351" spans="79:79" ht="24" thickBot="1">
      <c r="CA36351" s="136"/>
    </row>
    <row r="36352" spans="79:79" ht="24" thickBot="1">
      <c r="CA36352" s="136"/>
    </row>
    <row r="36353" spans="79:79" ht="24" thickBot="1">
      <c r="CA36353" s="136"/>
    </row>
    <row r="36354" spans="79:79" ht="24" thickBot="1">
      <c r="CA36354" s="136"/>
    </row>
    <row r="36355" spans="79:79" ht="24" thickBot="1">
      <c r="CA36355" s="136"/>
    </row>
    <row r="36356" spans="79:79" ht="24" thickBot="1">
      <c r="CA36356" s="136"/>
    </row>
    <row r="36357" spans="79:79" ht="24" thickBot="1">
      <c r="CA36357" s="136"/>
    </row>
    <row r="36358" spans="79:79" ht="24" thickBot="1">
      <c r="CA36358" s="136"/>
    </row>
    <row r="36359" spans="79:79" ht="24" thickBot="1">
      <c r="CA36359" s="136"/>
    </row>
    <row r="36360" spans="79:79" ht="24" thickBot="1">
      <c r="CA36360" s="136"/>
    </row>
    <row r="36361" spans="79:79" ht="24" thickBot="1">
      <c r="CA36361" s="136"/>
    </row>
    <row r="36362" spans="79:79" ht="24" thickBot="1">
      <c r="CA36362" s="136"/>
    </row>
    <row r="36363" spans="79:79" ht="24" thickBot="1">
      <c r="CA36363" s="136"/>
    </row>
    <row r="36364" spans="79:79" ht="24" thickBot="1">
      <c r="CA36364" s="136"/>
    </row>
    <row r="36365" spans="79:79" ht="24" thickBot="1">
      <c r="CA36365" s="136"/>
    </row>
    <row r="36366" spans="79:79" ht="24" thickBot="1">
      <c r="CA36366" s="136"/>
    </row>
    <row r="36367" spans="79:79" ht="24" thickBot="1">
      <c r="CA36367" s="136"/>
    </row>
    <row r="36368" spans="79:79" ht="24" thickBot="1">
      <c r="CA36368" s="136"/>
    </row>
    <row r="36369" spans="79:79" ht="24" thickBot="1">
      <c r="CA36369" s="136"/>
    </row>
    <row r="36370" spans="79:79" ht="24" thickBot="1">
      <c r="CA36370" s="136"/>
    </row>
    <row r="36371" spans="79:79" ht="24" thickBot="1">
      <c r="CA36371" s="136"/>
    </row>
    <row r="36372" spans="79:79" ht="24" thickBot="1">
      <c r="CA36372" s="136"/>
    </row>
    <row r="36373" spans="79:79" ht="24" thickBot="1">
      <c r="CA36373" s="136"/>
    </row>
    <row r="36374" spans="79:79" ht="24" thickBot="1">
      <c r="CA36374" s="136"/>
    </row>
    <row r="36375" spans="79:79" ht="24" thickBot="1">
      <c r="CA36375" s="136"/>
    </row>
    <row r="36376" spans="79:79" ht="24" thickBot="1">
      <c r="CA36376" s="136"/>
    </row>
    <row r="36377" spans="79:79" ht="24" thickBot="1">
      <c r="CA36377" s="136"/>
    </row>
    <row r="36378" spans="79:79" ht="24" thickBot="1">
      <c r="CA36378" s="136"/>
    </row>
    <row r="36379" spans="79:79" ht="24" thickBot="1">
      <c r="CA36379" s="136"/>
    </row>
    <row r="36380" spans="79:79" ht="24" thickBot="1">
      <c r="CA36380" s="136"/>
    </row>
    <row r="36381" spans="79:79" ht="24" thickBot="1">
      <c r="CA36381" s="136"/>
    </row>
    <row r="36382" spans="79:79" ht="24" thickBot="1">
      <c r="CA36382" s="136"/>
    </row>
    <row r="36383" spans="79:79" ht="24" thickBot="1">
      <c r="CA36383" s="136"/>
    </row>
    <row r="36384" spans="79:79" ht="24" thickBot="1">
      <c r="CA36384" s="136"/>
    </row>
    <row r="36385" spans="79:79" ht="24" thickBot="1">
      <c r="CA36385" s="136"/>
    </row>
    <row r="36386" spans="79:79" ht="24" thickBot="1">
      <c r="CA36386" s="136"/>
    </row>
    <row r="36387" spans="79:79" ht="24" thickBot="1">
      <c r="CA36387" s="136"/>
    </row>
    <row r="36388" spans="79:79" ht="24" thickBot="1">
      <c r="CA36388" s="136"/>
    </row>
    <row r="36389" spans="79:79" ht="24" thickBot="1">
      <c r="CA36389" s="136"/>
    </row>
    <row r="36390" spans="79:79" ht="24" thickBot="1">
      <c r="CA36390" s="136"/>
    </row>
    <row r="36391" spans="79:79" ht="24" thickBot="1">
      <c r="CA36391" s="136"/>
    </row>
    <row r="36392" spans="79:79" ht="24" thickBot="1">
      <c r="CA36392" s="136"/>
    </row>
    <row r="36393" spans="79:79" ht="24" thickBot="1">
      <c r="CA36393" s="136"/>
    </row>
    <row r="36394" spans="79:79" ht="24" thickBot="1">
      <c r="CA36394" s="136"/>
    </row>
    <row r="36395" spans="79:79" ht="24" thickBot="1">
      <c r="CA36395" s="136"/>
    </row>
    <row r="36396" spans="79:79" ht="24" thickBot="1">
      <c r="CA36396" s="136"/>
    </row>
    <row r="36397" spans="79:79" ht="24" thickBot="1">
      <c r="CA36397" s="136"/>
    </row>
    <row r="36398" spans="79:79" ht="24" thickBot="1">
      <c r="CA36398" s="136"/>
    </row>
    <row r="36399" spans="79:79" ht="24" thickBot="1">
      <c r="CA36399" s="136"/>
    </row>
    <row r="36400" spans="79:79" ht="24" thickBot="1">
      <c r="CA36400" s="136"/>
    </row>
    <row r="36401" spans="79:79" ht="24" thickBot="1">
      <c r="CA36401" s="136"/>
    </row>
    <row r="36402" spans="79:79" ht="24" thickBot="1">
      <c r="CA36402" s="136"/>
    </row>
    <row r="36403" spans="79:79" ht="24" thickBot="1">
      <c r="CA36403" s="136"/>
    </row>
    <row r="36404" spans="79:79" ht="24" thickBot="1">
      <c r="CA36404" s="136"/>
    </row>
    <row r="36405" spans="79:79" ht="24" thickBot="1">
      <c r="CA36405" s="136"/>
    </row>
    <row r="36406" spans="79:79" ht="24" thickBot="1">
      <c r="CA36406" s="136"/>
    </row>
    <row r="36407" spans="79:79" ht="24" thickBot="1">
      <c r="CA36407" s="136"/>
    </row>
    <row r="36408" spans="79:79" ht="24" thickBot="1">
      <c r="CA36408" s="136"/>
    </row>
    <row r="36409" spans="79:79" ht="24" thickBot="1">
      <c r="CA36409" s="136"/>
    </row>
    <row r="36410" spans="79:79" ht="24" thickBot="1">
      <c r="CA36410" s="136"/>
    </row>
    <row r="36411" spans="79:79" ht="24" thickBot="1">
      <c r="CA36411" s="136"/>
    </row>
    <row r="36412" spans="79:79" ht="24" thickBot="1">
      <c r="CA36412" s="136"/>
    </row>
    <row r="36413" spans="79:79" ht="24" thickBot="1">
      <c r="CA36413" s="136"/>
    </row>
    <row r="36414" spans="79:79" ht="24" thickBot="1">
      <c r="CA36414" s="136"/>
    </row>
    <row r="36415" spans="79:79" ht="24" thickBot="1">
      <c r="CA36415" s="136"/>
    </row>
    <row r="36416" spans="79:79" ht="24" thickBot="1">
      <c r="CA36416" s="136"/>
    </row>
    <row r="36417" spans="79:79" ht="24" thickBot="1">
      <c r="CA36417" s="136"/>
    </row>
    <row r="36418" spans="79:79" ht="24" thickBot="1">
      <c r="CA36418" s="136"/>
    </row>
    <row r="36419" spans="79:79" ht="24" thickBot="1">
      <c r="CA36419" s="136"/>
    </row>
    <row r="36420" spans="79:79" ht="24" thickBot="1">
      <c r="CA36420" s="136"/>
    </row>
    <row r="36421" spans="79:79" ht="24" thickBot="1">
      <c r="CA36421" s="136"/>
    </row>
    <row r="36422" spans="79:79" ht="24" thickBot="1">
      <c r="CA36422" s="136"/>
    </row>
    <row r="36423" spans="79:79" ht="24" thickBot="1">
      <c r="CA36423" s="136"/>
    </row>
    <row r="36424" spans="79:79" ht="24" thickBot="1">
      <c r="CA36424" s="136"/>
    </row>
    <row r="36425" spans="79:79" ht="24" thickBot="1">
      <c r="CA36425" s="136"/>
    </row>
    <row r="36426" spans="79:79" ht="24" thickBot="1">
      <c r="CA36426" s="136"/>
    </row>
    <row r="36427" spans="79:79" ht="24" thickBot="1">
      <c r="CA36427" s="136"/>
    </row>
    <row r="36428" spans="79:79" ht="24" thickBot="1">
      <c r="CA36428" s="136"/>
    </row>
    <row r="36429" spans="79:79" ht="24" thickBot="1">
      <c r="CA36429" s="136"/>
    </row>
    <row r="36430" spans="79:79" ht="24" thickBot="1">
      <c r="CA36430" s="136"/>
    </row>
    <row r="36431" spans="79:79" ht="24" thickBot="1">
      <c r="CA36431" s="136"/>
    </row>
    <row r="36432" spans="79:79" ht="24" thickBot="1">
      <c r="CA36432" s="136"/>
    </row>
    <row r="36433" spans="79:79" ht="24" thickBot="1">
      <c r="CA36433" s="136"/>
    </row>
    <row r="36434" spans="79:79" ht="24" thickBot="1">
      <c r="CA36434" s="136"/>
    </row>
    <row r="36435" spans="79:79" ht="24" thickBot="1">
      <c r="CA36435" s="136"/>
    </row>
    <row r="36436" spans="79:79" ht="24" thickBot="1">
      <c r="CA36436" s="136"/>
    </row>
    <row r="36437" spans="79:79" ht="24" thickBot="1">
      <c r="CA36437" s="136"/>
    </row>
    <row r="36438" spans="79:79" ht="24" thickBot="1">
      <c r="CA36438" s="136"/>
    </row>
    <row r="36439" spans="79:79" ht="24" thickBot="1">
      <c r="CA36439" s="136"/>
    </row>
    <row r="36440" spans="79:79" ht="24" thickBot="1">
      <c r="CA36440" s="136"/>
    </row>
    <row r="36441" spans="79:79" ht="24" thickBot="1">
      <c r="CA36441" s="136"/>
    </row>
    <row r="36442" spans="79:79" ht="24" thickBot="1">
      <c r="CA36442" s="136"/>
    </row>
    <row r="36443" spans="79:79" ht="24" thickBot="1">
      <c r="CA36443" s="136"/>
    </row>
    <row r="36444" spans="79:79" ht="24" thickBot="1">
      <c r="CA36444" s="136"/>
    </row>
    <row r="36445" spans="79:79" ht="24" thickBot="1">
      <c r="CA36445" s="136"/>
    </row>
    <row r="36446" spans="79:79" ht="24" thickBot="1">
      <c r="CA36446" s="136"/>
    </row>
    <row r="36447" spans="79:79" ht="24" thickBot="1">
      <c r="CA36447" s="136"/>
    </row>
    <row r="36448" spans="79:79" ht="24" thickBot="1">
      <c r="CA36448" s="136"/>
    </row>
    <row r="36449" spans="79:79" ht="24" thickBot="1">
      <c r="CA36449" s="136"/>
    </row>
    <row r="36450" spans="79:79" ht="24" thickBot="1">
      <c r="CA36450" s="136"/>
    </row>
    <row r="36451" spans="79:79" ht="24" thickBot="1">
      <c r="CA36451" s="136"/>
    </row>
    <row r="36452" spans="79:79" ht="24" thickBot="1">
      <c r="CA36452" s="136"/>
    </row>
    <row r="36453" spans="79:79" ht="24" thickBot="1">
      <c r="CA36453" s="136"/>
    </row>
    <row r="36454" spans="79:79" ht="24" thickBot="1">
      <c r="CA36454" s="136"/>
    </row>
    <row r="36455" spans="79:79" ht="24" thickBot="1">
      <c r="CA36455" s="136"/>
    </row>
    <row r="36456" spans="79:79" ht="24" thickBot="1">
      <c r="CA36456" s="136"/>
    </row>
    <row r="36457" spans="79:79" ht="24" thickBot="1">
      <c r="CA36457" s="136"/>
    </row>
    <row r="36458" spans="79:79" ht="24" thickBot="1">
      <c r="CA36458" s="136"/>
    </row>
    <row r="36459" spans="79:79" ht="24" thickBot="1">
      <c r="CA36459" s="136"/>
    </row>
    <row r="36460" spans="79:79" ht="24" thickBot="1">
      <c r="CA36460" s="136"/>
    </row>
    <row r="36461" spans="79:79" ht="24" thickBot="1">
      <c r="CA36461" s="136"/>
    </row>
    <row r="36462" spans="79:79" ht="24" thickBot="1">
      <c r="CA36462" s="136"/>
    </row>
    <row r="36463" spans="79:79" ht="24" thickBot="1">
      <c r="CA36463" s="136"/>
    </row>
    <row r="36464" spans="79:79" ht="24" thickBot="1">
      <c r="CA36464" s="136"/>
    </row>
    <row r="36465" spans="79:79" ht="24" thickBot="1">
      <c r="CA36465" s="136"/>
    </row>
    <row r="36466" spans="79:79" ht="24" thickBot="1">
      <c r="CA36466" s="136"/>
    </row>
    <row r="36467" spans="79:79" ht="24" thickBot="1">
      <c r="CA36467" s="136"/>
    </row>
    <row r="36468" spans="79:79" ht="24" thickBot="1">
      <c r="CA36468" s="136"/>
    </row>
    <row r="36469" spans="79:79" ht="24" thickBot="1">
      <c r="CA36469" s="136"/>
    </row>
    <row r="36470" spans="79:79" ht="24" thickBot="1">
      <c r="CA36470" s="136"/>
    </row>
    <row r="36471" spans="79:79" ht="24" thickBot="1">
      <c r="CA36471" s="136"/>
    </row>
    <row r="36472" spans="79:79" ht="24" thickBot="1">
      <c r="CA36472" s="136"/>
    </row>
    <row r="36473" spans="79:79" ht="24" thickBot="1">
      <c r="CA36473" s="136"/>
    </row>
    <row r="36474" spans="79:79" ht="24" thickBot="1">
      <c r="CA36474" s="136"/>
    </row>
    <row r="36475" spans="79:79" ht="24" thickBot="1">
      <c r="CA36475" s="136"/>
    </row>
    <row r="36476" spans="79:79" ht="24" thickBot="1">
      <c r="CA36476" s="136"/>
    </row>
    <row r="36477" spans="79:79" ht="24" thickBot="1">
      <c r="CA36477" s="136"/>
    </row>
    <row r="36478" spans="79:79" ht="24" thickBot="1">
      <c r="CA36478" s="136"/>
    </row>
    <row r="36479" spans="79:79" ht="24" thickBot="1">
      <c r="CA36479" s="136"/>
    </row>
    <row r="36480" spans="79:79" ht="24" thickBot="1">
      <c r="CA36480" s="136"/>
    </row>
    <row r="36481" spans="79:79" ht="24" thickBot="1">
      <c r="CA36481" s="136"/>
    </row>
    <row r="36482" spans="79:79" ht="24" thickBot="1">
      <c r="CA36482" s="136"/>
    </row>
    <row r="36483" spans="79:79" ht="24" thickBot="1">
      <c r="CA36483" s="136"/>
    </row>
    <row r="36484" spans="79:79" ht="24" thickBot="1">
      <c r="CA36484" s="136"/>
    </row>
    <row r="36485" spans="79:79" ht="24" thickBot="1">
      <c r="CA36485" s="136"/>
    </row>
    <row r="36486" spans="79:79" ht="24" thickBot="1">
      <c r="CA36486" s="136"/>
    </row>
    <row r="36487" spans="79:79" ht="24" thickBot="1">
      <c r="CA36487" s="136"/>
    </row>
    <row r="36488" spans="79:79" ht="24" thickBot="1">
      <c r="CA36488" s="136"/>
    </row>
    <row r="36489" spans="79:79" ht="24" thickBot="1">
      <c r="CA36489" s="136"/>
    </row>
    <row r="36490" spans="79:79" ht="24" thickBot="1">
      <c r="CA36490" s="136"/>
    </row>
    <row r="36491" spans="79:79" ht="24" thickBot="1">
      <c r="CA36491" s="136"/>
    </row>
    <row r="36492" spans="79:79" ht="24" thickBot="1">
      <c r="CA36492" s="136"/>
    </row>
    <row r="36493" spans="79:79" ht="24" thickBot="1">
      <c r="CA36493" s="136"/>
    </row>
    <row r="36494" spans="79:79" ht="24" thickBot="1">
      <c r="CA36494" s="136"/>
    </row>
    <row r="36495" spans="79:79" ht="24" thickBot="1">
      <c r="CA36495" s="136"/>
    </row>
    <row r="36496" spans="79:79" ht="24" thickBot="1">
      <c r="CA36496" s="136"/>
    </row>
    <row r="36497" spans="79:79" ht="24" thickBot="1">
      <c r="CA36497" s="136"/>
    </row>
    <row r="36498" spans="79:79" ht="24" thickBot="1">
      <c r="CA36498" s="136"/>
    </row>
    <row r="36499" spans="79:79" ht="24" thickBot="1">
      <c r="CA36499" s="136"/>
    </row>
    <row r="36500" spans="79:79" ht="24" thickBot="1">
      <c r="CA36500" s="136"/>
    </row>
    <row r="36501" spans="79:79" ht="24" thickBot="1">
      <c r="CA36501" s="136"/>
    </row>
    <row r="36502" spans="79:79" ht="24" thickBot="1">
      <c r="CA36502" s="136"/>
    </row>
    <row r="36503" spans="79:79" ht="24" thickBot="1">
      <c r="CA36503" s="136"/>
    </row>
    <row r="36504" spans="79:79" ht="24" thickBot="1">
      <c r="CA36504" s="136"/>
    </row>
    <row r="36505" spans="79:79" ht="24" thickBot="1">
      <c r="CA36505" s="136"/>
    </row>
    <row r="36506" spans="79:79" ht="24" thickBot="1">
      <c r="CA36506" s="136"/>
    </row>
    <row r="36507" spans="79:79" ht="24" thickBot="1">
      <c r="CA36507" s="136"/>
    </row>
    <row r="36508" spans="79:79" ht="24" thickBot="1">
      <c r="CA36508" s="136"/>
    </row>
    <row r="36509" spans="79:79" ht="24" thickBot="1">
      <c r="CA36509" s="136"/>
    </row>
    <row r="36510" spans="79:79" ht="24" thickBot="1">
      <c r="CA36510" s="136"/>
    </row>
    <row r="36511" spans="79:79" ht="24" thickBot="1">
      <c r="CA36511" s="136"/>
    </row>
    <row r="36512" spans="79:79" ht="24" thickBot="1">
      <c r="CA36512" s="136"/>
    </row>
    <row r="36513" spans="79:79" ht="24" thickBot="1">
      <c r="CA36513" s="136"/>
    </row>
    <row r="36514" spans="79:79" ht="24" thickBot="1">
      <c r="CA36514" s="136"/>
    </row>
    <row r="36515" spans="79:79" ht="24" thickBot="1">
      <c r="CA36515" s="136"/>
    </row>
    <row r="36516" spans="79:79" ht="24" thickBot="1">
      <c r="CA36516" s="136"/>
    </row>
    <row r="36517" spans="79:79" ht="24" thickBot="1">
      <c r="CA36517" s="136"/>
    </row>
    <row r="36518" spans="79:79" ht="24" thickBot="1">
      <c r="CA36518" s="136"/>
    </row>
    <row r="36519" spans="79:79" ht="24" thickBot="1">
      <c r="CA36519" s="136"/>
    </row>
    <row r="36520" spans="79:79" ht="24" thickBot="1">
      <c r="CA36520" s="136"/>
    </row>
    <row r="36521" spans="79:79" ht="24" thickBot="1">
      <c r="CA36521" s="136"/>
    </row>
    <row r="36522" spans="79:79" ht="24" thickBot="1">
      <c r="CA36522" s="136"/>
    </row>
    <row r="36523" spans="79:79" ht="24" thickBot="1">
      <c r="CA36523" s="136"/>
    </row>
    <row r="36524" spans="79:79" ht="24" thickBot="1">
      <c r="CA36524" s="136"/>
    </row>
    <row r="36525" spans="79:79" ht="24" thickBot="1">
      <c r="CA36525" s="136"/>
    </row>
    <row r="36526" spans="79:79" ht="24" thickBot="1">
      <c r="CA36526" s="136"/>
    </row>
    <row r="36527" spans="79:79" ht="24" thickBot="1">
      <c r="CA36527" s="136"/>
    </row>
    <row r="36528" spans="79:79" ht="24" thickBot="1">
      <c r="CA36528" s="136"/>
    </row>
    <row r="36529" spans="79:79" ht="24" thickBot="1">
      <c r="CA36529" s="136"/>
    </row>
    <row r="36530" spans="79:79" ht="24" thickBot="1">
      <c r="CA36530" s="136"/>
    </row>
    <row r="36531" spans="79:79" ht="24" thickBot="1">
      <c r="CA36531" s="136"/>
    </row>
    <row r="36532" spans="79:79" ht="24" thickBot="1">
      <c r="CA36532" s="136"/>
    </row>
    <row r="36533" spans="79:79" ht="24" thickBot="1">
      <c r="CA36533" s="136"/>
    </row>
    <row r="36534" spans="79:79" ht="24" thickBot="1">
      <c r="CA36534" s="136"/>
    </row>
    <row r="36535" spans="79:79" ht="24" thickBot="1">
      <c r="CA36535" s="136"/>
    </row>
    <row r="36536" spans="79:79" ht="24" thickBot="1">
      <c r="CA36536" s="136"/>
    </row>
    <row r="36537" spans="79:79" ht="24" thickBot="1">
      <c r="CA36537" s="136"/>
    </row>
    <row r="36538" spans="79:79" ht="24" thickBot="1">
      <c r="CA36538" s="136"/>
    </row>
    <row r="36539" spans="79:79" ht="24" thickBot="1">
      <c r="CA36539" s="136"/>
    </row>
    <row r="36540" spans="79:79" ht="24" thickBot="1">
      <c r="CA36540" s="136"/>
    </row>
    <row r="36541" spans="79:79" ht="24" thickBot="1">
      <c r="CA36541" s="136"/>
    </row>
    <row r="36542" spans="79:79" ht="24" thickBot="1">
      <c r="CA36542" s="136"/>
    </row>
    <row r="36543" spans="79:79" ht="24" thickBot="1">
      <c r="CA36543" s="136"/>
    </row>
    <row r="36544" spans="79:79" ht="24" thickBot="1">
      <c r="CA36544" s="136"/>
    </row>
    <row r="36545" spans="79:79" ht="24" thickBot="1">
      <c r="CA36545" s="136"/>
    </row>
    <row r="36546" spans="79:79" ht="24" thickBot="1">
      <c r="CA36546" s="136"/>
    </row>
    <row r="36547" spans="79:79" ht="24" thickBot="1">
      <c r="CA36547" s="136"/>
    </row>
    <row r="36548" spans="79:79" ht="24" thickBot="1">
      <c r="CA36548" s="136"/>
    </row>
    <row r="36549" spans="79:79" ht="24" thickBot="1">
      <c r="CA36549" s="136"/>
    </row>
    <row r="36550" spans="79:79" ht="24" thickBot="1">
      <c r="CA36550" s="136"/>
    </row>
    <row r="36551" spans="79:79" ht="24" thickBot="1">
      <c r="CA36551" s="136"/>
    </row>
    <row r="36552" spans="79:79" ht="24" thickBot="1">
      <c r="CA36552" s="136"/>
    </row>
    <row r="36553" spans="79:79" ht="24" thickBot="1">
      <c r="CA36553" s="136"/>
    </row>
    <row r="36554" spans="79:79" ht="24" thickBot="1">
      <c r="CA36554" s="136"/>
    </row>
    <row r="36555" spans="79:79" ht="24" thickBot="1">
      <c r="CA36555" s="136"/>
    </row>
    <row r="36556" spans="79:79" ht="24" thickBot="1">
      <c r="CA36556" s="136"/>
    </row>
    <row r="36557" spans="79:79" ht="24" thickBot="1">
      <c r="CA36557" s="136"/>
    </row>
    <row r="36558" spans="79:79" ht="24" thickBot="1">
      <c r="CA36558" s="136"/>
    </row>
    <row r="36559" spans="79:79" ht="24" thickBot="1">
      <c r="CA36559" s="136"/>
    </row>
    <row r="36560" spans="79:79" ht="24" thickBot="1">
      <c r="CA36560" s="136"/>
    </row>
    <row r="36561" spans="79:79" ht="24" thickBot="1">
      <c r="CA36561" s="136"/>
    </row>
    <row r="36562" spans="79:79" ht="24" thickBot="1">
      <c r="CA36562" s="136"/>
    </row>
    <row r="36563" spans="79:79" ht="24" thickBot="1">
      <c r="CA36563" s="136"/>
    </row>
    <row r="36564" spans="79:79" ht="24" thickBot="1">
      <c r="CA36564" s="136"/>
    </row>
    <row r="36565" spans="79:79" ht="24" thickBot="1">
      <c r="CA36565" s="136"/>
    </row>
    <row r="36566" spans="79:79" ht="24" thickBot="1">
      <c r="CA36566" s="136"/>
    </row>
    <row r="36567" spans="79:79" ht="24" thickBot="1">
      <c r="CA36567" s="136"/>
    </row>
    <row r="36568" spans="79:79" ht="24" thickBot="1">
      <c r="CA36568" s="136"/>
    </row>
    <row r="36569" spans="79:79" ht="24" thickBot="1">
      <c r="CA36569" s="136"/>
    </row>
    <row r="36570" spans="79:79" ht="24" thickBot="1">
      <c r="CA36570" s="136"/>
    </row>
    <row r="36571" spans="79:79" ht="24" thickBot="1">
      <c r="CA36571" s="136"/>
    </row>
    <row r="36572" spans="79:79" ht="24" thickBot="1">
      <c r="CA36572" s="136"/>
    </row>
    <row r="36573" spans="79:79" ht="24" thickBot="1">
      <c r="CA36573" s="136"/>
    </row>
    <row r="36574" spans="79:79" ht="24" thickBot="1">
      <c r="CA36574" s="136"/>
    </row>
    <row r="36575" spans="79:79" ht="24" thickBot="1">
      <c r="CA36575" s="136"/>
    </row>
    <row r="36576" spans="79:79" ht="24" thickBot="1">
      <c r="CA36576" s="136"/>
    </row>
    <row r="36577" spans="79:79" ht="24" thickBot="1">
      <c r="CA36577" s="136"/>
    </row>
    <row r="36578" spans="79:79" ht="24" thickBot="1">
      <c r="CA36578" s="136"/>
    </row>
    <row r="36579" spans="79:79" ht="24" thickBot="1">
      <c r="CA36579" s="136"/>
    </row>
    <row r="36580" spans="79:79" ht="24" thickBot="1">
      <c r="CA36580" s="136"/>
    </row>
    <row r="36581" spans="79:79" ht="24" thickBot="1">
      <c r="CA36581" s="136"/>
    </row>
    <row r="36582" spans="79:79" ht="24" thickBot="1">
      <c r="CA36582" s="136"/>
    </row>
    <row r="36583" spans="79:79" ht="24" thickBot="1">
      <c r="CA36583" s="136"/>
    </row>
    <row r="36584" spans="79:79" ht="24" thickBot="1">
      <c r="CA36584" s="136"/>
    </row>
    <row r="36585" spans="79:79" ht="24" thickBot="1">
      <c r="CA36585" s="136"/>
    </row>
    <row r="36586" spans="79:79" ht="24" thickBot="1">
      <c r="CA36586" s="136"/>
    </row>
    <row r="36587" spans="79:79" ht="24" thickBot="1">
      <c r="CA36587" s="136"/>
    </row>
    <row r="36588" spans="79:79" ht="24" thickBot="1">
      <c r="CA36588" s="136"/>
    </row>
    <row r="36589" spans="79:79" ht="24" thickBot="1">
      <c r="CA36589" s="136"/>
    </row>
    <row r="36590" spans="79:79" ht="24" thickBot="1">
      <c r="CA36590" s="136"/>
    </row>
    <row r="36591" spans="79:79" ht="24" thickBot="1">
      <c r="CA36591" s="136"/>
    </row>
    <row r="36592" spans="79:79" ht="24" thickBot="1">
      <c r="CA36592" s="136"/>
    </row>
    <row r="36593" spans="79:79" ht="24" thickBot="1">
      <c r="CA36593" s="136"/>
    </row>
    <row r="36594" spans="79:79" ht="24" thickBot="1">
      <c r="CA36594" s="136"/>
    </row>
    <row r="36595" spans="79:79" ht="24" thickBot="1">
      <c r="CA36595" s="136"/>
    </row>
    <row r="36596" spans="79:79" ht="24" thickBot="1">
      <c r="CA36596" s="136"/>
    </row>
    <row r="36597" spans="79:79" ht="24" thickBot="1">
      <c r="CA36597" s="136"/>
    </row>
    <row r="36598" spans="79:79" ht="24" thickBot="1">
      <c r="CA36598" s="136"/>
    </row>
    <row r="36599" spans="79:79" ht="24" thickBot="1">
      <c r="CA36599" s="136"/>
    </row>
    <row r="36600" spans="79:79" ht="24" thickBot="1">
      <c r="CA36600" s="136"/>
    </row>
    <row r="36601" spans="79:79" ht="24" thickBot="1">
      <c r="CA36601" s="136"/>
    </row>
    <row r="36602" spans="79:79" ht="24" thickBot="1">
      <c r="CA36602" s="136"/>
    </row>
    <row r="36603" spans="79:79" ht="24" thickBot="1">
      <c r="CA36603" s="136"/>
    </row>
    <row r="36604" spans="79:79" ht="24" thickBot="1">
      <c r="CA36604" s="136"/>
    </row>
    <row r="36605" spans="79:79" ht="24" thickBot="1">
      <c r="CA36605" s="136"/>
    </row>
    <row r="36606" spans="79:79" ht="24" thickBot="1">
      <c r="CA36606" s="136"/>
    </row>
    <row r="36607" spans="79:79" ht="24" thickBot="1">
      <c r="CA36607" s="136"/>
    </row>
    <row r="36608" spans="79:79" ht="24" thickBot="1">
      <c r="CA36608" s="136"/>
    </row>
    <row r="36609" spans="79:79" ht="24" thickBot="1">
      <c r="CA36609" s="136"/>
    </row>
    <row r="36610" spans="79:79" ht="24" thickBot="1">
      <c r="CA36610" s="136"/>
    </row>
    <row r="36611" spans="79:79" ht="24" thickBot="1">
      <c r="CA36611" s="136"/>
    </row>
    <row r="36612" spans="79:79" ht="24" thickBot="1">
      <c r="CA36612" s="136"/>
    </row>
    <row r="36613" spans="79:79" ht="24" thickBot="1">
      <c r="CA36613" s="136"/>
    </row>
    <row r="36614" spans="79:79" ht="24" thickBot="1">
      <c r="CA36614" s="136"/>
    </row>
    <row r="36615" spans="79:79" ht="24" thickBot="1">
      <c r="CA36615" s="136"/>
    </row>
    <row r="36616" spans="79:79" ht="24" thickBot="1">
      <c r="CA36616" s="136"/>
    </row>
    <row r="36617" spans="79:79" ht="24" thickBot="1">
      <c r="CA36617" s="136"/>
    </row>
    <row r="36618" spans="79:79" ht="24" thickBot="1">
      <c r="CA36618" s="136"/>
    </row>
    <row r="36619" spans="79:79" ht="24" thickBot="1">
      <c r="CA36619" s="136"/>
    </row>
    <row r="36620" spans="79:79" ht="24" thickBot="1">
      <c r="CA36620" s="136"/>
    </row>
    <row r="36621" spans="79:79" ht="24" thickBot="1">
      <c r="CA36621" s="136"/>
    </row>
    <row r="36622" spans="79:79" ht="24" thickBot="1">
      <c r="CA36622" s="136"/>
    </row>
    <row r="36623" spans="79:79" ht="24" thickBot="1">
      <c r="CA36623" s="136"/>
    </row>
    <row r="36624" spans="79:79" ht="24" thickBot="1">
      <c r="CA36624" s="136"/>
    </row>
    <row r="36625" spans="79:79" ht="24" thickBot="1">
      <c r="CA36625" s="136"/>
    </row>
    <row r="36626" spans="79:79" ht="24" thickBot="1">
      <c r="CA36626" s="136"/>
    </row>
    <row r="36627" spans="79:79" ht="24" thickBot="1">
      <c r="CA36627" s="136"/>
    </row>
    <row r="36628" spans="79:79" ht="24" thickBot="1">
      <c r="CA36628" s="136"/>
    </row>
    <row r="36629" spans="79:79" ht="24" thickBot="1">
      <c r="CA36629" s="136"/>
    </row>
    <row r="36630" spans="79:79" ht="24" thickBot="1">
      <c r="CA36630" s="136"/>
    </row>
    <row r="36631" spans="79:79" ht="24" thickBot="1">
      <c r="CA36631" s="136"/>
    </row>
    <row r="36632" spans="79:79" ht="24" thickBot="1">
      <c r="CA36632" s="136"/>
    </row>
    <row r="36633" spans="79:79" ht="24" thickBot="1">
      <c r="CA36633" s="136"/>
    </row>
    <row r="36634" spans="79:79" ht="24" thickBot="1">
      <c r="CA36634" s="136"/>
    </row>
    <row r="36635" spans="79:79" ht="24" thickBot="1">
      <c r="CA36635" s="136"/>
    </row>
    <row r="36636" spans="79:79" ht="24" thickBot="1">
      <c r="CA36636" s="136"/>
    </row>
    <row r="36637" spans="79:79" ht="24" thickBot="1">
      <c r="CA36637" s="136"/>
    </row>
    <row r="36638" spans="79:79" ht="24" thickBot="1">
      <c r="CA36638" s="136"/>
    </row>
    <row r="36639" spans="79:79" ht="24" thickBot="1">
      <c r="CA36639" s="136"/>
    </row>
    <row r="36640" spans="79:79" ht="24" thickBot="1">
      <c r="CA36640" s="136"/>
    </row>
    <row r="36641" spans="79:79" ht="24" thickBot="1">
      <c r="CA36641" s="136"/>
    </row>
    <row r="36642" spans="79:79" ht="24" thickBot="1">
      <c r="CA36642" s="136"/>
    </row>
    <row r="36643" spans="79:79" ht="24" thickBot="1">
      <c r="CA36643" s="136"/>
    </row>
    <row r="36644" spans="79:79" ht="24" thickBot="1">
      <c r="CA36644" s="136"/>
    </row>
    <row r="36645" spans="79:79" ht="24" thickBot="1">
      <c r="CA36645" s="136"/>
    </row>
    <row r="36646" spans="79:79" ht="24" thickBot="1">
      <c r="CA36646" s="136"/>
    </row>
    <row r="36647" spans="79:79" ht="24" thickBot="1">
      <c r="CA36647" s="136"/>
    </row>
    <row r="36648" spans="79:79" ht="24" thickBot="1">
      <c r="CA36648" s="136"/>
    </row>
    <row r="36649" spans="79:79" ht="24" thickBot="1">
      <c r="CA36649" s="136"/>
    </row>
    <row r="36650" spans="79:79" ht="24" thickBot="1">
      <c r="CA36650" s="136"/>
    </row>
    <row r="36651" spans="79:79" ht="24" thickBot="1">
      <c r="CA36651" s="136"/>
    </row>
    <row r="36652" spans="79:79" ht="24" thickBot="1">
      <c r="CA36652" s="136"/>
    </row>
    <row r="36653" spans="79:79" ht="24" thickBot="1">
      <c r="CA36653" s="136"/>
    </row>
    <row r="36654" spans="79:79" ht="24" thickBot="1">
      <c r="CA36654" s="136"/>
    </row>
    <row r="36655" spans="79:79" ht="24" thickBot="1">
      <c r="CA36655" s="136"/>
    </row>
    <row r="36656" spans="79:79" ht="24" thickBot="1">
      <c r="CA36656" s="136"/>
    </row>
    <row r="36657" spans="79:79" ht="24" thickBot="1">
      <c r="CA36657" s="136"/>
    </row>
    <row r="36658" spans="79:79" ht="24" thickBot="1">
      <c r="CA36658" s="136"/>
    </row>
    <row r="36659" spans="79:79" ht="24" thickBot="1">
      <c r="CA36659" s="136"/>
    </row>
    <row r="36660" spans="79:79" ht="24" thickBot="1">
      <c r="CA36660" s="136"/>
    </row>
    <row r="36661" spans="79:79" ht="24" thickBot="1">
      <c r="CA36661" s="136"/>
    </row>
    <row r="36662" spans="79:79" ht="24" thickBot="1">
      <c r="CA36662" s="136"/>
    </row>
    <row r="36663" spans="79:79" ht="24" thickBot="1">
      <c r="CA36663" s="136"/>
    </row>
    <row r="36664" spans="79:79" ht="24" thickBot="1">
      <c r="CA36664" s="136"/>
    </row>
    <row r="36665" spans="79:79" ht="24" thickBot="1">
      <c r="CA36665" s="136"/>
    </row>
    <row r="36666" spans="79:79" ht="24" thickBot="1">
      <c r="CA36666" s="136"/>
    </row>
    <row r="36667" spans="79:79" ht="24" thickBot="1">
      <c r="CA36667" s="136"/>
    </row>
    <row r="36668" spans="79:79" ht="24" thickBot="1">
      <c r="CA36668" s="136"/>
    </row>
    <row r="36669" spans="79:79" ht="24" thickBot="1">
      <c r="CA36669" s="136"/>
    </row>
    <row r="36670" spans="79:79" ht="24" thickBot="1">
      <c r="CA36670" s="136"/>
    </row>
    <row r="36671" spans="79:79" ht="24" thickBot="1">
      <c r="CA36671" s="136"/>
    </row>
    <row r="36672" spans="79:79" ht="24" thickBot="1">
      <c r="CA36672" s="136"/>
    </row>
    <row r="36673" spans="79:79" ht="24" thickBot="1">
      <c r="CA36673" s="136"/>
    </row>
    <row r="36674" spans="79:79" ht="24" thickBot="1">
      <c r="CA36674" s="136"/>
    </row>
    <row r="36675" spans="79:79" ht="24" thickBot="1">
      <c r="CA36675" s="136"/>
    </row>
    <row r="36676" spans="79:79" ht="24" thickBot="1">
      <c r="CA36676" s="136"/>
    </row>
    <row r="36677" spans="79:79" ht="24" thickBot="1">
      <c r="CA36677" s="136"/>
    </row>
    <row r="36678" spans="79:79" ht="24" thickBot="1">
      <c r="CA36678" s="136"/>
    </row>
    <row r="36679" spans="79:79" ht="24" thickBot="1">
      <c r="CA36679" s="136"/>
    </row>
    <row r="36680" spans="79:79" ht="24" thickBot="1">
      <c r="CA36680" s="136"/>
    </row>
    <row r="36681" spans="79:79" ht="24" thickBot="1">
      <c r="CA36681" s="136"/>
    </row>
    <row r="36682" spans="79:79" ht="24" thickBot="1">
      <c r="CA36682" s="136"/>
    </row>
    <row r="36683" spans="79:79" ht="24" thickBot="1">
      <c r="CA36683" s="136"/>
    </row>
    <row r="36684" spans="79:79" ht="24" thickBot="1">
      <c r="CA36684" s="136"/>
    </row>
    <row r="36685" spans="79:79" ht="24" thickBot="1">
      <c r="CA36685" s="136"/>
    </row>
    <row r="36686" spans="79:79" ht="24" thickBot="1">
      <c r="CA36686" s="136"/>
    </row>
    <row r="36687" spans="79:79" ht="24" thickBot="1">
      <c r="CA36687" s="136"/>
    </row>
    <row r="36688" spans="79:79" ht="24" thickBot="1">
      <c r="CA36688" s="136"/>
    </row>
    <row r="36689" spans="79:79" ht="24" thickBot="1">
      <c r="CA36689" s="136"/>
    </row>
    <row r="36690" spans="79:79" ht="24" thickBot="1">
      <c r="CA36690" s="136"/>
    </row>
    <row r="36691" spans="79:79" ht="24" thickBot="1">
      <c r="CA36691" s="136"/>
    </row>
    <row r="36692" spans="79:79" ht="24" thickBot="1">
      <c r="CA36692" s="136"/>
    </row>
    <row r="36693" spans="79:79" ht="24" thickBot="1">
      <c r="CA36693" s="136"/>
    </row>
    <row r="36694" spans="79:79" ht="24" thickBot="1">
      <c r="CA36694" s="136"/>
    </row>
    <row r="36695" spans="79:79" ht="24" thickBot="1">
      <c r="CA36695" s="136"/>
    </row>
    <row r="36696" spans="79:79" ht="24" thickBot="1">
      <c r="CA36696" s="136"/>
    </row>
    <row r="36697" spans="79:79" ht="24" thickBot="1">
      <c r="CA36697" s="136"/>
    </row>
    <row r="36698" spans="79:79" ht="24" thickBot="1">
      <c r="CA36698" s="136"/>
    </row>
    <row r="36699" spans="79:79" ht="24" thickBot="1">
      <c r="CA36699" s="136"/>
    </row>
    <row r="36700" spans="79:79" ht="24" thickBot="1">
      <c r="CA36700" s="136"/>
    </row>
    <row r="36701" spans="79:79" ht="24" thickBot="1">
      <c r="CA36701" s="136"/>
    </row>
    <row r="36702" spans="79:79" ht="24" thickBot="1">
      <c r="CA36702" s="136"/>
    </row>
    <row r="36703" spans="79:79" ht="24" thickBot="1">
      <c r="CA36703" s="136"/>
    </row>
    <row r="36704" spans="79:79" ht="24" thickBot="1">
      <c r="CA36704" s="136"/>
    </row>
    <row r="36705" spans="79:79" ht="24" thickBot="1">
      <c r="CA36705" s="136"/>
    </row>
    <row r="36706" spans="79:79" ht="24" thickBot="1">
      <c r="CA36706" s="136"/>
    </row>
    <row r="36707" spans="79:79" ht="24" thickBot="1">
      <c r="CA36707" s="136"/>
    </row>
    <row r="36708" spans="79:79" ht="24" thickBot="1">
      <c r="CA36708" s="136"/>
    </row>
    <row r="36709" spans="79:79" ht="24" thickBot="1">
      <c r="CA36709" s="136"/>
    </row>
    <row r="36710" spans="79:79" ht="24" thickBot="1">
      <c r="CA36710" s="136"/>
    </row>
    <row r="36711" spans="79:79" ht="24" thickBot="1">
      <c r="CA36711" s="136"/>
    </row>
    <row r="36712" spans="79:79" ht="24" thickBot="1">
      <c r="CA36712" s="136"/>
    </row>
    <row r="36713" spans="79:79" ht="24" thickBot="1">
      <c r="CA36713" s="136"/>
    </row>
    <row r="36714" spans="79:79" ht="24" thickBot="1">
      <c r="CA36714" s="136"/>
    </row>
    <row r="36715" spans="79:79" ht="24" thickBot="1">
      <c r="CA36715" s="136"/>
    </row>
    <row r="36716" spans="79:79" ht="24" thickBot="1">
      <c r="CA36716" s="136"/>
    </row>
    <row r="36717" spans="79:79" ht="24" thickBot="1">
      <c r="CA36717" s="136"/>
    </row>
    <row r="36718" spans="79:79" ht="24" thickBot="1">
      <c r="CA36718" s="136"/>
    </row>
    <row r="36719" spans="79:79" ht="24" thickBot="1">
      <c r="CA36719" s="136"/>
    </row>
    <row r="36720" spans="79:79" ht="24" thickBot="1">
      <c r="CA36720" s="136"/>
    </row>
    <row r="36721" spans="79:79" ht="24" thickBot="1">
      <c r="CA36721" s="136"/>
    </row>
    <row r="36722" spans="79:79" ht="24" thickBot="1">
      <c r="CA36722" s="136"/>
    </row>
    <row r="36723" spans="79:79" ht="24" thickBot="1">
      <c r="CA36723" s="136"/>
    </row>
    <row r="36724" spans="79:79" ht="24" thickBot="1">
      <c r="CA36724" s="136"/>
    </row>
    <row r="36725" spans="79:79" ht="24" thickBot="1">
      <c r="CA36725" s="136"/>
    </row>
    <row r="36726" spans="79:79" ht="24" thickBot="1">
      <c r="CA36726" s="136"/>
    </row>
    <row r="36727" spans="79:79" ht="24" thickBot="1">
      <c r="CA36727" s="136"/>
    </row>
    <row r="36728" spans="79:79" ht="24" thickBot="1">
      <c r="CA36728" s="136"/>
    </row>
    <row r="36729" spans="79:79" ht="24" thickBot="1">
      <c r="CA36729" s="136"/>
    </row>
    <row r="36730" spans="79:79" ht="24" thickBot="1">
      <c r="CA36730" s="136"/>
    </row>
    <row r="36731" spans="79:79" ht="24" thickBot="1">
      <c r="CA36731" s="136"/>
    </row>
    <row r="36732" spans="79:79" ht="24" thickBot="1">
      <c r="CA36732" s="136"/>
    </row>
    <row r="36733" spans="79:79" ht="24" thickBot="1">
      <c r="CA36733" s="136"/>
    </row>
    <row r="36734" spans="79:79" ht="24" thickBot="1">
      <c r="CA36734" s="136"/>
    </row>
    <row r="36735" spans="79:79" ht="24" thickBot="1">
      <c r="CA36735" s="136"/>
    </row>
    <row r="36736" spans="79:79" ht="24" thickBot="1">
      <c r="CA36736" s="136"/>
    </row>
    <row r="36737" spans="79:79" ht="24" thickBot="1">
      <c r="CA36737" s="136"/>
    </row>
    <row r="36738" spans="79:79" ht="24" thickBot="1">
      <c r="CA36738" s="136"/>
    </row>
    <row r="36739" spans="79:79" ht="24" thickBot="1">
      <c r="CA36739" s="136"/>
    </row>
    <row r="36740" spans="79:79" ht="24" thickBot="1">
      <c r="CA36740" s="136"/>
    </row>
    <row r="36741" spans="79:79" ht="24" thickBot="1">
      <c r="CA36741" s="136"/>
    </row>
    <row r="36742" spans="79:79" ht="24" thickBot="1">
      <c r="CA36742" s="136"/>
    </row>
    <row r="36743" spans="79:79" ht="24" thickBot="1">
      <c r="CA36743" s="136"/>
    </row>
    <row r="36744" spans="79:79" ht="24" thickBot="1">
      <c r="CA36744" s="136"/>
    </row>
    <row r="36745" spans="79:79" ht="24" thickBot="1">
      <c r="CA36745" s="136"/>
    </row>
    <row r="36746" spans="79:79" ht="24" thickBot="1">
      <c r="CA36746" s="136"/>
    </row>
    <row r="36747" spans="79:79" ht="24" thickBot="1">
      <c r="CA36747" s="136"/>
    </row>
    <row r="36748" spans="79:79" ht="24" thickBot="1">
      <c r="CA36748" s="136"/>
    </row>
    <row r="36749" spans="79:79" ht="24" thickBot="1">
      <c r="CA36749" s="136"/>
    </row>
    <row r="36750" spans="79:79" ht="24" thickBot="1">
      <c r="CA36750" s="136"/>
    </row>
    <row r="36751" spans="79:79" ht="24" thickBot="1">
      <c r="CA36751" s="136"/>
    </row>
    <row r="36752" spans="79:79" ht="24" thickBot="1">
      <c r="CA36752" s="136"/>
    </row>
    <row r="36753" spans="79:79" ht="24" thickBot="1">
      <c r="CA36753" s="136"/>
    </row>
    <row r="36754" spans="79:79" ht="24" thickBot="1">
      <c r="CA36754" s="136"/>
    </row>
    <row r="36755" spans="79:79" ht="24" thickBot="1">
      <c r="CA36755" s="136"/>
    </row>
    <row r="36756" spans="79:79" ht="24" thickBot="1">
      <c r="CA36756" s="136"/>
    </row>
    <row r="36757" spans="79:79" ht="24" thickBot="1">
      <c r="CA36757" s="136"/>
    </row>
    <row r="36758" spans="79:79" ht="24" thickBot="1">
      <c r="CA36758" s="136"/>
    </row>
    <row r="36759" spans="79:79" ht="24" thickBot="1">
      <c r="CA36759" s="136"/>
    </row>
    <row r="36760" spans="79:79" ht="24" thickBot="1">
      <c r="CA36760" s="136"/>
    </row>
    <row r="36761" spans="79:79" ht="24" thickBot="1">
      <c r="CA36761" s="136"/>
    </row>
    <row r="36762" spans="79:79" ht="24" thickBot="1">
      <c r="CA36762" s="136"/>
    </row>
    <row r="36763" spans="79:79" ht="24" thickBot="1">
      <c r="CA36763" s="136"/>
    </row>
    <row r="36764" spans="79:79" ht="24" thickBot="1">
      <c r="CA36764" s="136"/>
    </row>
    <row r="36765" spans="79:79" ht="24" thickBot="1">
      <c r="CA36765" s="136"/>
    </row>
    <row r="36766" spans="79:79" ht="24" thickBot="1">
      <c r="CA36766" s="136"/>
    </row>
    <row r="36767" spans="79:79" ht="24" thickBot="1">
      <c r="CA36767" s="136"/>
    </row>
    <row r="36768" spans="79:79" ht="24" thickBot="1">
      <c r="CA36768" s="136"/>
    </row>
    <row r="36769" spans="79:79" ht="24" thickBot="1">
      <c r="CA36769" s="136"/>
    </row>
    <row r="36770" spans="79:79" ht="24" thickBot="1">
      <c r="CA36770" s="136"/>
    </row>
    <row r="36771" spans="79:79" ht="24" thickBot="1">
      <c r="CA36771" s="136"/>
    </row>
    <row r="36772" spans="79:79" ht="24" thickBot="1">
      <c r="CA36772" s="136"/>
    </row>
    <row r="36773" spans="79:79" ht="24" thickBot="1">
      <c r="CA36773" s="136"/>
    </row>
    <row r="36774" spans="79:79" ht="24" thickBot="1">
      <c r="CA36774" s="136"/>
    </row>
    <row r="36775" spans="79:79" ht="24" thickBot="1">
      <c r="CA36775" s="136"/>
    </row>
    <row r="36776" spans="79:79" ht="24" thickBot="1">
      <c r="CA36776" s="136"/>
    </row>
    <row r="36777" spans="79:79" ht="24" thickBot="1">
      <c r="CA36777" s="136"/>
    </row>
    <row r="36778" spans="79:79" ht="24" thickBot="1">
      <c r="CA36778" s="136"/>
    </row>
    <row r="36779" spans="79:79" ht="24" thickBot="1">
      <c r="CA36779" s="136"/>
    </row>
    <row r="36780" spans="79:79" ht="24" thickBot="1">
      <c r="CA36780" s="136"/>
    </row>
    <row r="36781" spans="79:79" ht="24" thickBot="1">
      <c r="CA36781" s="136"/>
    </row>
    <row r="36782" spans="79:79" ht="24" thickBot="1">
      <c r="CA36782" s="136"/>
    </row>
    <row r="36783" spans="79:79" ht="24" thickBot="1">
      <c r="CA36783" s="136"/>
    </row>
    <row r="36784" spans="79:79" ht="24" thickBot="1">
      <c r="CA36784" s="136"/>
    </row>
    <row r="36785" spans="79:79" ht="24" thickBot="1">
      <c r="CA36785" s="136"/>
    </row>
    <row r="36786" spans="79:79" ht="24" thickBot="1">
      <c r="CA36786" s="136"/>
    </row>
    <row r="36787" spans="79:79" ht="24" thickBot="1">
      <c r="CA36787" s="136"/>
    </row>
    <row r="36788" spans="79:79" ht="24" thickBot="1">
      <c r="CA36788" s="136"/>
    </row>
    <row r="36789" spans="79:79" ht="24" thickBot="1">
      <c r="CA36789" s="136"/>
    </row>
    <row r="36790" spans="79:79" ht="24" thickBot="1">
      <c r="CA36790" s="136"/>
    </row>
    <row r="36791" spans="79:79" ht="24" thickBot="1">
      <c r="CA36791" s="136"/>
    </row>
    <row r="36792" spans="79:79" ht="24" thickBot="1">
      <c r="CA36792" s="136"/>
    </row>
    <row r="36793" spans="79:79" ht="24" thickBot="1">
      <c r="CA36793" s="136"/>
    </row>
    <row r="36794" spans="79:79" ht="24" thickBot="1">
      <c r="CA36794" s="136"/>
    </row>
    <row r="36795" spans="79:79" ht="24" thickBot="1">
      <c r="CA36795" s="136"/>
    </row>
    <row r="36796" spans="79:79" ht="24" thickBot="1">
      <c r="CA36796" s="136"/>
    </row>
    <row r="36797" spans="79:79" ht="24" thickBot="1">
      <c r="CA36797" s="136"/>
    </row>
    <row r="36798" spans="79:79" ht="24" thickBot="1">
      <c r="CA36798" s="136"/>
    </row>
    <row r="36799" spans="79:79" ht="24" thickBot="1">
      <c r="CA36799" s="136"/>
    </row>
    <row r="36800" spans="79:79" ht="24" thickBot="1">
      <c r="CA36800" s="136"/>
    </row>
    <row r="36801" spans="79:79" ht="24" thickBot="1">
      <c r="CA36801" s="136"/>
    </row>
    <row r="36802" spans="79:79" ht="24" thickBot="1">
      <c r="CA36802" s="136"/>
    </row>
    <row r="36803" spans="79:79" ht="24" thickBot="1">
      <c r="CA36803" s="136"/>
    </row>
    <row r="36804" spans="79:79" ht="24" thickBot="1">
      <c r="CA36804" s="136"/>
    </row>
    <row r="36805" spans="79:79" ht="24" thickBot="1">
      <c r="CA36805" s="136"/>
    </row>
    <row r="36806" spans="79:79" ht="24" thickBot="1">
      <c r="CA36806" s="136"/>
    </row>
    <row r="36807" spans="79:79" ht="24" thickBot="1">
      <c r="CA36807" s="136"/>
    </row>
    <row r="36808" spans="79:79" ht="24" thickBot="1">
      <c r="CA36808" s="136"/>
    </row>
    <row r="36809" spans="79:79" ht="24" thickBot="1">
      <c r="CA36809" s="136"/>
    </row>
    <row r="36810" spans="79:79" ht="24" thickBot="1">
      <c r="CA36810" s="136"/>
    </row>
    <row r="36811" spans="79:79" ht="24" thickBot="1">
      <c r="CA36811" s="136"/>
    </row>
    <row r="36812" spans="79:79" ht="24" thickBot="1">
      <c r="CA36812" s="136"/>
    </row>
    <row r="36813" spans="79:79" ht="24" thickBot="1">
      <c r="CA36813" s="136"/>
    </row>
    <row r="36814" spans="79:79" ht="24" thickBot="1">
      <c r="CA36814" s="136"/>
    </row>
    <row r="36815" spans="79:79" ht="24" thickBot="1">
      <c r="CA36815" s="136"/>
    </row>
    <row r="36816" spans="79:79" ht="24" thickBot="1">
      <c r="CA36816" s="136"/>
    </row>
    <row r="36817" spans="79:79" ht="24" thickBot="1">
      <c r="CA36817" s="136"/>
    </row>
    <row r="36818" spans="79:79" ht="24" thickBot="1">
      <c r="CA36818" s="136"/>
    </row>
    <row r="36819" spans="79:79" ht="24" thickBot="1">
      <c r="CA36819" s="136"/>
    </row>
    <row r="36820" spans="79:79" ht="24" thickBot="1">
      <c r="CA36820" s="136"/>
    </row>
    <row r="36821" spans="79:79" ht="24" thickBot="1">
      <c r="CA36821" s="136"/>
    </row>
    <row r="36822" spans="79:79" ht="24" thickBot="1">
      <c r="CA36822" s="136"/>
    </row>
    <row r="36823" spans="79:79" ht="24" thickBot="1">
      <c r="CA36823" s="136"/>
    </row>
    <row r="36824" spans="79:79" ht="24" thickBot="1">
      <c r="CA36824" s="136"/>
    </row>
    <row r="36825" spans="79:79" ht="24" thickBot="1">
      <c r="CA36825" s="136"/>
    </row>
    <row r="36826" spans="79:79" ht="24" thickBot="1">
      <c r="CA36826" s="136"/>
    </row>
    <row r="36827" spans="79:79" ht="24" thickBot="1">
      <c r="CA36827" s="136"/>
    </row>
    <row r="36828" spans="79:79" ht="24" thickBot="1">
      <c r="CA36828" s="136"/>
    </row>
    <row r="36829" spans="79:79" ht="24" thickBot="1">
      <c r="CA36829" s="136"/>
    </row>
    <row r="36830" spans="79:79" ht="24" thickBot="1">
      <c r="CA36830" s="136"/>
    </row>
    <row r="36831" spans="79:79" ht="24" thickBot="1">
      <c r="CA36831" s="136"/>
    </row>
    <row r="36832" spans="79:79" ht="24" thickBot="1">
      <c r="CA36832" s="136"/>
    </row>
    <row r="36833" spans="79:79" ht="24" thickBot="1">
      <c r="CA36833" s="136"/>
    </row>
    <row r="36834" spans="79:79" ht="24" thickBot="1">
      <c r="CA36834" s="136"/>
    </row>
    <row r="36835" spans="79:79" ht="24" thickBot="1">
      <c r="CA36835" s="136"/>
    </row>
    <row r="36836" spans="79:79" ht="24" thickBot="1">
      <c r="CA36836" s="136"/>
    </row>
    <row r="36837" spans="79:79" ht="24" thickBot="1">
      <c r="CA36837" s="136"/>
    </row>
    <row r="36838" spans="79:79" ht="24" thickBot="1">
      <c r="CA36838" s="136"/>
    </row>
    <row r="36839" spans="79:79" ht="24" thickBot="1">
      <c r="CA36839" s="136"/>
    </row>
    <row r="36840" spans="79:79" ht="24" thickBot="1">
      <c r="CA36840" s="136"/>
    </row>
    <row r="36841" spans="79:79" ht="24" thickBot="1">
      <c r="CA36841" s="136"/>
    </row>
    <row r="36842" spans="79:79" ht="24" thickBot="1">
      <c r="CA36842" s="136"/>
    </row>
    <row r="36843" spans="79:79" ht="24" thickBot="1">
      <c r="CA36843" s="136"/>
    </row>
    <row r="36844" spans="79:79" ht="24" thickBot="1">
      <c r="CA36844" s="136"/>
    </row>
    <row r="36845" spans="79:79" ht="24" thickBot="1">
      <c r="CA36845" s="136"/>
    </row>
    <row r="36846" spans="79:79" ht="24" thickBot="1">
      <c r="CA36846" s="136"/>
    </row>
    <row r="36847" spans="79:79" ht="24" thickBot="1">
      <c r="CA36847" s="136"/>
    </row>
    <row r="36848" spans="79:79" ht="24" thickBot="1">
      <c r="CA36848" s="136"/>
    </row>
    <row r="36849" spans="79:79" ht="24" thickBot="1">
      <c r="CA36849" s="136"/>
    </row>
    <row r="36850" spans="79:79" ht="24" thickBot="1">
      <c r="CA36850" s="136"/>
    </row>
    <row r="36851" spans="79:79" ht="24" thickBot="1">
      <c r="CA36851" s="136"/>
    </row>
    <row r="36852" spans="79:79" ht="24" thickBot="1">
      <c r="CA36852" s="136"/>
    </row>
    <row r="36853" spans="79:79" ht="24" thickBot="1">
      <c r="CA36853" s="136"/>
    </row>
    <row r="36854" spans="79:79" ht="24" thickBot="1">
      <c r="CA36854" s="136"/>
    </row>
    <row r="36855" spans="79:79" ht="24" thickBot="1">
      <c r="CA36855" s="136"/>
    </row>
    <row r="36856" spans="79:79" ht="24" thickBot="1">
      <c r="CA36856" s="136"/>
    </row>
    <row r="36857" spans="79:79" ht="24" thickBot="1">
      <c r="CA36857" s="136"/>
    </row>
    <row r="36858" spans="79:79" ht="24" thickBot="1">
      <c r="CA36858" s="136"/>
    </row>
    <row r="36859" spans="79:79" ht="24" thickBot="1">
      <c r="CA36859" s="136"/>
    </row>
    <row r="36860" spans="79:79" ht="24" thickBot="1">
      <c r="CA36860" s="136"/>
    </row>
    <row r="36861" spans="79:79" ht="24" thickBot="1">
      <c r="CA36861" s="136"/>
    </row>
    <row r="36862" spans="79:79" ht="24" thickBot="1">
      <c r="CA36862" s="136"/>
    </row>
    <row r="36863" spans="79:79" ht="24" thickBot="1">
      <c r="CA36863" s="136"/>
    </row>
    <row r="36864" spans="79:79" ht="24" thickBot="1">
      <c r="CA36864" s="136"/>
    </row>
    <row r="36865" spans="79:79" ht="24" thickBot="1">
      <c r="CA36865" s="136"/>
    </row>
    <row r="36866" spans="79:79" ht="24" thickBot="1">
      <c r="CA36866" s="136"/>
    </row>
    <row r="36867" spans="79:79" ht="24" thickBot="1">
      <c r="CA36867" s="136"/>
    </row>
    <row r="36868" spans="79:79" ht="24" thickBot="1">
      <c r="CA36868" s="136"/>
    </row>
    <row r="36869" spans="79:79" ht="24" thickBot="1">
      <c r="CA36869" s="136"/>
    </row>
    <row r="36870" spans="79:79" ht="24" thickBot="1">
      <c r="CA36870" s="136"/>
    </row>
    <row r="36871" spans="79:79" ht="24" thickBot="1">
      <c r="CA36871" s="136"/>
    </row>
    <row r="36872" spans="79:79" ht="24" thickBot="1">
      <c r="CA36872" s="136"/>
    </row>
    <row r="36873" spans="79:79" ht="24" thickBot="1">
      <c r="CA36873" s="136"/>
    </row>
    <row r="36874" spans="79:79" ht="24" thickBot="1">
      <c r="CA36874" s="136"/>
    </row>
    <row r="36875" spans="79:79" ht="24" thickBot="1">
      <c r="CA36875" s="136"/>
    </row>
    <row r="36876" spans="79:79" ht="24" thickBot="1">
      <c r="CA36876" s="136"/>
    </row>
    <row r="36877" spans="79:79" ht="24" thickBot="1">
      <c r="CA36877" s="136"/>
    </row>
    <row r="36878" spans="79:79" ht="24" thickBot="1">
      <c r="CA36878" s="136"/>
    </row>
    <row r="36879" spans="79:79" ht="24" thickBot="1">
      <c r="CA36879" s="136"/>
    </row>
    <row r="36880" spans="79:79" ht="24" thickBot="1">
      <c r="CA36880" s="136"/>
    </row>
    <row r="36881" spans="79:79" ht="24" thickBot="1">
      <c r="CA36881" s="136"/>
    </row>
    <row r="36882" spans="79:79" ht="24" thickBot="1">
      <c r="CA36882" s="136"/>
    </row>
    <row r="36883" spans="79:79" ht="24" thickBot="1">
      <c r="CA36883" s="136"/>
    </row>
    <row r="36884" spans="79:79" ht="24" thickBot="1">
      <c r="CA36884" s="136"/>
    </row>
    <row r="36885" spans="79:79" ht="24" thickBot="1">
      <c r="CA36885" s="136"/>
    </row>
    <row r="36886" spans="79:79" ht="24" thickBot="1">
      <c r="CA36886" s="136"/>
    </row>
    <row r="36887" spans="79:79" ht="24" thickBot="1">
      <c r="CA36887" s="136"/>
    </row>
    <row r="36888" spans="79:79" ht="24" thickBot="1">
      <c r="CA36888" s="136"/>
    </row>
    <row r="36889" spans="79:79" ht="24" thickBot="1">
      <c r="CA36889" s="136"/>
    </row>
    <row r="36890" spans="79:79" ht="24" thickBot="1">
      <c r="CA36890" s="136"/>
    </row>
    <row r="36891" spans="79:79" ht="24" thickBot="1">
      <c r="CA36891" s="136"/>
    </row>
    <row r="36892" spans="79:79" ht="24" thickBot="1">
      <c r="CA36892" s="136"/>
    </row>
    <row r="36893" spans="79:79" ht="24" thickBot="1">
      <c r="CA36893" s="136"/>
    </row>
    <row r="36894" spans="79:79" ht="24" thickBot="1">
      <c r="CA36894" s="136"/>
    </row>
    <row r="36895" spans="79:79" ht="24" thickBot="1">
      <c r="CA36895" s="136"/>
    </row>
    <row r="36896" spans="79:79" ht="24" thickBot="1">
      <c r="CA36896" s="136"/>
    </row>
    <row r="36897" spans="79:79" ht="24" thickBot="1">
      <c r="CA36897" s="136"/>
    </row>
    <row r="36898" spans="79:79" ht="24" thickBot="1">
      <c r="CA36898" s="136"/>
    </row>
    <row r="36899" spans="79:79" ht="24" thickBot="1">
      <c r="CA36899" s="136"/>
    </row>
    <row r="36900" spans="79:79" ht="24" thickBot="1">
      <c r="CA36900" s="136"/>
    </row>
    <row r="36901" spans="79:79" ht="24" thickBot="1">
      <c r="CA36901" s="136"/>
    </row>
    <row r="36902" spans="79:79" ht="24" thickBot="1">
      <c r="CA36902" s="136"/>
    </row>
    <row r="36903" spans="79:79" ht="24" thickBot="1">
      <c r="CA36903" s="136"/>
    </row>
    <row r="36904" spans="79:79" ht="24" thickBot="1">
      <c r="CA36904" s="136"/>
    </row>
    <row r="36905" spans="79:79" ht="24" thickBot="1">
      <c r="CA36905" s="136"/>
    </row>
    <row r="36906" spans="79:79" ht="24" thickBot="1">
      <c r="CA36906" s="136"/>
    </row>
    <row r="36907" spans="79:79" ht="24" thickBot="1">
      <c r="CA36907" s="136"/>
    </row>
    <row r="36908" spans="79:79" ht="24" thickBot="1">
      <c r="CA36908" s="136"/>
    </row>
    <row r="36909" spans="79:79" ht="24" thickBot="1">
      <c r="CA36909" s="136"/>
    </row>
    <row r="36910" spans="79:79" ht="24" thickBot="1">
      <c r="CA36910" s="136"/>
    </row>
    <row r="36911" spans="79:79" ht="24" thickBot="1">
      <c r="CA36911" s="136"/>
    </row>
    <row r="36912" spans="79:79" ht="24" thickBot="1">
      <c r="CA36912" s="136"/>
    </row>
    <row r="36913" spans="79:79" ht="24" thickBot="1">
      <c r="CA36913" s="136"/>
    </row>
    <row r="36914" spans="79:79" ht="24" thickBot="1">
      <c r="CA36914" s="136"/>
    </row>
    <row r="36915" spans="79:79" ht="24" thickBot="1">
      <c r="CA36915" s="136"/>
    </row>
    <row r="36916" spans="79:79" ht="24" thickBot="1">
      <c r="CA36916" s="136"/>
    </row>
    <row r="36917" spans="79:79" ht="24" thickBot="1">
      <c r="CA36917" s="136"/>
    </row>
    <row r="36918" spans="79:79" ht="24" thickBot="1">
      <c r="CA36918" s="136"/>
    </row>
    <row r="36919" spans="79:79" ht="24" thickBot="1">
      <c r="CA36919" s="136"/>
    </row>
    <row r="36920" spans="79:79" ht="24" thickBot="1">
      <c r="CA36920" s="136"/>
    </row>
    <row r="36921" spans="79:79" ht="24" thickBot="1">
      <c r="CA36921" s="136"/>
    </row>
    <row r="36922" spans="79:79" ht="24" thickBot="1">
      <c r="CA36922" s="136"/>
    </row>
    <row r="36923" spans="79:79" ht="24" thickBot="1">
      <c r="CA36923" s="136"/>
    </row>
    <row r="36924" spans="79:79" ht="24" thickBot="1">
      <c r="CA36924" s="136"/>
    </row>
    <row r="36925" spans="79:79" ht="24" thickBot="1">
      <c r="CA36925" s="136"/>
    </row>
    <row r="36926" spans="79:79" ht="24" thickBot="1">
      <c r="CA36926" s="136"/>
    </row>
    <row r="36927" spans="79:79" ht="24" thickBot="1">
      <c r="CA36927" s="136"/>
    </row>
    <row r="36928" spans="79:79" ht="24" thickBot="1">
      <c r="CA36928" s="136"/>
    </row>
    <row r="36929" spans="79:79" ht="24" thickBot="1">
      <c r="CA36929" s="136"/>
    </row>
    <row r="36930" spans="79:79" ht="24" thickBot="1">
      <c r="CA36930" s="136"/>
    </row>
    <row r="36931" spans="79:79" ht="24" thickBot="1">
      <c r="CA36931" s="136"/>
    </row>
    <row r="36932" spans="79:79" ht="24" thickBot="1">
      <c r="CA36932" s="136"/>
    </row>
    <row r="36933" spans="79:79" ht="24" thickBot="1">
      <c r="CA36933" s="136"/>
    </row>
    <row r="36934" spans="79:79" ht="24" thickBot="1">
      <c r="CA36934" s="136"/>
    </row>
    <row r="36935" spans="79:79" ht="24" thickBot="1">
      <c r="CA36935" s="136"/>
    </row>
    <row r="36936" spans="79:79" ht="24" thickBot="1">
      <c r="CA36936" s="136"/>
    </row>
    <row r="36937" spans="79:79" ht="24" thickBot="1">
      <c r="CA36937" s="136"/>
    </row>
    <row r="36938" spans="79:79" ht="24" thickBot="1">
      <c r="CA36938" s="136"/>
    </row>
    <row r="36939" spans="79:79" ht="24" thickBot="1">
      <c r="CA36939" s="136"/>
    </row>
    <row r="36940" spans="79:79" ht="24" thickBot="1">
      <c r="CA36940" s="136"/>
    </row>
    <row r="36941" spans="79:79" ht="24" thickBot="1">
      <c r="CA36941" s="136"/>
    </row>
    <row r="36942" spans="79:79" ht="24" thickBot="1">
      <c r="CA36942" s="136"/>
    </row>
    <row r="36943" spans="79:79" ht="24" thickBot="1">
      <c r="CA36943" s="136"/>
    </row>
    <row r="36944" spans="79:79" ht="24" thickBot="1">
      <c r="CA36944" s="136"/>
    </row>
    <row r="36945" spans="79:79" ht="24" thickBot="1">
      <c r="CA36945" s="136"/>
    </row>
    <row r="36946" spans="79:79" ht="24" thickBot="1">
      <c r="CA36946" s="136"/>
    </row>
    <row r="36947" spans="79:79" ht="24" thickBot="1">
      <c r="CA36947" s="136"/>
    </row>
    <row r="36948" spans="79:79" ht="24" thickBot="1">
      <c r="CA36948" s="136"/>
    </row>
    <row r="36949" spans="79:79" ht="24" thickBot="1">
      <c r="CA36949" s="136"/>
    </row>
    <row r="36950" spans="79:79" ht="24" thickBot="1">
      <c r="CA36950" s="136"/>
    </row>
    <row r="36951" spans="79:79" ht="24" thickBot="1">
      <c r="CA36951" s="136"/>
    </row>
    <row r="36952" spans="79:79" ht="24" thickBot="1">
      <c r="CA36952" s="136"/>
    </row>
    <row r="36953" spans="79:79" ht="24" thickBot="1">
      <c r="CA36953" s="136"/>
    </row>
    <row r="36954" spans="79:79" ht="24" thickBot="1">
      <c r="CA36954" s="136"/>
    </row>
    <row r="36955" spans="79:79" ht="24" thickBot="1">
      <c r="CA36955" s="136"/>
    </row>
    <row r="36956" spans="79:79" ht="24" thickBot="1">
      <c r="CA36956" s="136"/>
    </row>
    <row r="36957" spans="79:79" ht="24" thickBot="1">
      <c r="CA36957" s="136"/>
    </row>
    <row r="36958" spans="79:79" ht="24" thickBot="1">
      <c r="CA36958" s="136"/>
    </row>
    <row r="36959" spans="79:79" ht="24" thickBot="1">
      <c r="CA36959" s="136"/>
    </row>
    <row r="36960" spans="79:79" ht="24" thickBot="1">
      <c r="CA36960" s="136"/>
    </row>
    <row r="36961" spans="79:79" ht="24" thickBot="1">
      <c r="CA36961" s="136"/>
    </row>
    <row r="36962" spans="79:79" ht="24" thickBot="1">
      <c r="CA36962" s="136"/>
    </row>
    <row r="36963" spans="79:79" ht="24" thickBot="1">
      <c r="CA36963" s="136"/>
    </row>
    <row r="36964" spans="79:79" ht="24" thickBot="1">
      <c r="CA36964" s="136"/>
    </row>
    <row r="36965" spans="79:79" ht="24" thickBot="1">
      <c r="CA36965" s="136"/>
    </row>
    <row r="36966" spans="79:79" ht="24" thickBot="1">
      <c r="CA36966" s="136"/>
    </row>
    <row r="36967" spans="79:79" ht="24" thickBot="1">
      <c r="CA36967" s="136"/>
    </row>
    <row r="36968" spans="79:79" ht="24" thickBot="1">
      <c r="CA36968" s="136"/>
    </row>
    <row r="36969" spans="79:79" ht="24" thickBot="1">
      <c r="CA36969" s="136"/>
    </row>
    <row r="36970" spans="79:79" ht="24" thickBot="1">
      <c r="CA36970" s="136"/>
    </row>
    <row r="36971" spans="79:79" ht="24" thickBot="1">
      <c r="CA36971" s="136"/>
    </row>
    <row r="36972" spans="79:79" ht="24" thickBot="1">
      <c r="CA36972" s="136"/>
    </row>
    <row r="36973" spans="79:79" ht="24" thickBot="1">
      <c r="CA36973" s="136"/>
    </row>
    <row r="36974" spans="79:79" ht="24" thickBot="1">
      <c r="CA36974" s="136"/>
    </row>
    <row r="36975" spans="79:79" ht="24" thickBot="1">
      <c r="CA36975" s="136"/>
    </row>
    <row r="36976" spans="79:79" ht="24" thickBot="1">
      <c r="CA36976" s="136"/>
    </row>
    <row r="36977" spans="79:79" ht="24" thickBot="1">
      <c r="CA36977" s="136"/>
    </row>
    <row r="36978" spans="79:79" ht="24" thickBot="1">
      <c r="CA36978" s="136"/>
    </row>
    <row r="36979" spans="79:79" ht="24" thickBot="1">
      <c r="CA36979" s="136"/>
    </row>
    <row r="36980" spans="79:79" ht="24" thickBot="1">
      <c r="CA36980" s="136"/>
    </row>
    <row r="36981" spans="79:79" ht="24" thickBot="1">
      <c r="CA36981" s="136"/>
    </row>
    <row r="36982" spans="79:79" ht="24" thickBot="1">
      <c r="CA36982" s="136"/>
    </row>
    <row r="36983" spans="79:79" ht="24" thickBot="1">
      <c r="CA36983" s="136"/>
    </row>
    <row r="36984" spans="79:79" ht="24" thickBot="1">
      <c r="CA36984" s="136"/>
    </row>
    <row r="36985" spans="79:79" ht="24" thickBot="1">
      <c r="CA36985" s="136"/>
    </row>
    <row r="36986" spans="79:79" ht="24" thickBot="1">
      <c r="CA36986" s="136"/>
    </row>
    <row r="36987" spans="79:79" ht="24" thickBot="1">
      <c r="CA36987" s="136"/>
    </row>
    <row r="36988" spans="79:79" ht="24" thickBot="1">
      <c r="CA36988" s="136"/>
    </row>
    <row r="36989" spans="79:79" ht="24" thickBot="1">
      <c r="CA36989" s="136"/>
    </row>
    <row r="36990" spans="79:79" ht="24" thickBot="1">
      <c r="CA36990" s="136"/>
    </row>
    <row r="36991" spans="79:79" ht="24" thickBot="1">
      <c r="CA36991" s="136"/>
    </row>
    <row r="36992" spans="79:79" ht="24" thickBot="1">
      <c r="CA36992" s="136"/>
    </row>
    <row r="36993" spans="79:79" ht="24" thickBot="1">
      <c r="CA36993" s="136"/>
    </row>
    <row r="36994" spans="79:79" ht="24" thickBot="1">
      <c r="CA36994" s="136"/>
    </row>
    <row r="36995" spans="79:79" ht="24" thickBot="1">
      <c r="CA36995" s="136"/>
    </row>
    <row r="36996" spans="79:79" ht="24" thickBot="1">
      <c r="CA36996" s="136"/>
    </row>
    <row r="36997" spans="79:79" ht="24" thickBot="1">
      <c r="CA36997" s="136"/>
    </row>
    <row r="36998" spans="79:79" ht="24" thickBot="1">
      <c r="CA36998" s="136"/>
    </row>
    <row r="36999" spans="79:79" ht="24" thickBot="1">
      <c r="CA36999" s="136"/>
    </row>
    <row r="37000" spans="79:79" ht="24" thickBot="1">
      <c r="CA37000" s="136"/>
    </row>
    <row r="37001" spans="79:79" ht="24" thickBot="1">
      <c r="CA37001" s="136"/>
    </row>
    <row r="37002" spans="79:79" ht="24" thickBot="1">
      <c r="CA37002" s="136"/>
    </row>
    <row r="37003" spans="79:79" ht="24" thickBot="1">
      <c r="CA37003" s="136"/>
    </row>
    <row r="37004" spans="79:79" ht="24" thickBot="1">
      <c r="CA37004" s="136"/>
    </row>
    <row r="37005" spans="79:79" ht="24" thickBot="1">
      <c r="CA37005" s="136"/>
    </row>
    <row r="37006" spans="79:79" ht="24" thickBot="1">
      <c r="CA37006" s="136"/>
    </row>
    <row r="37007" spans="79:79" ht="24" thickBot="1">
      <c r="CA37007" s="136"/>
    </row>
    <row r="37008" spans="79:79" ht="24" thickBot="1">
      <c r="CA37008" s="136"/>
    </row>
    <row r="37009" spans="79:79" ht="24" thickBot="1">
      <c r="CA37009" s="136"/>
    </row>
    <row r="37010" spans="79:79" ht="24" thickBot="1">
      <c r="CA37010" s="136"/>
    </row>
    <row r="37011" spans="79:79" ht="24" thickBot="1">
      <c r="CA37011" s="136"/>
    </row>
    <row r="37012" spans="79:79" ht="24" thickBot="1">
      <c r="CA37012" s="136"/>
    </row>
    <row r="37013" spans="79:79" ht="24" thickBot="1">
      <c r="CA37013" s="136"/>
    </row>
    <row r="37014" spans="79:79" ht="24" thickBot="1">
      <c r="CA37014" s="136"/>
    </row>
    <row r="37015" spans="79:79" ht="24" thickBot="1">
      <c r="CA37015" s="136"/>
    </row>
    <row r="37016" spans="79:79" ht="24" thickBot="1">
      <c r="CA37016" s="136"/>
    </row>
    <row r="37017" spans="79:79" ht="24" thickBot="1">
      <c r="CA37017" s="136"/>
    </row>
    <row r="37018" spans="79:79" ht="24" thickBot="1">
      <c r="CA37018" s="136"/>
    </row>
    <row r="37019" spans="79:79" ht="24" thickBot="1">
      <c r="CA37019" s="136"/>
    </row>
    <row r="37020" spans="79:79" ht="24" thickBot="1">
      <c r="CA37020" s="136"/>
    </row>
    <row r="37021" spans="79:79" ht="24" thickBot="1">
      <c r="CA37021" s="136"/>
    </row>
    <row r="37022" spans="79:79" ht="24" thickBot="1">
      <c r="CA37022" s="136"/>
    </row>
    <row r="37023" spans="79:79" ht="24" thickBot="1">
      <c r="CA37023" s="136"/>
    </row>
    <row r="37024" spans="79:79" ht="24" thickBot="1">
      <c r="CA37024" s="136"/>
    </row>
    <row r="37025" spans="79:79" ht="24" thickBot="1">
      <c r="CA37025" s="136"/>
    </row>
    <row r="37026" spans="79:79" ht="24" thickBot="1">
      <c r="CA37026" s="136"/>
    </row>
    <row r="37027" spans="79:79" ht="24" thickBot="1">
      <c r="CA37027" s="136"/>
    </row>
    <row r="37028" spans="79:79" ht="24" thickBot="1">
      <c r="CA37028" s="136"/>
    </row>
    <row r="37029" spans="79:79" ht="24" thickBot="1">
      <c r="CA37029" s="136"/>
    </row>
    <row r="37030" spans="79:79" ht="24" thickBot="1">
      <c r="CA37030" s="136"/>
    </row>
    <row r="37031" spans="79:79" ht="24" thickBot="1">
      <c r="CA37031" s="136"/>
    </row>
    <row r="37032" spans="79:79" ht="24" thickBot="1">
      <c r="CA37032" s="136"/>
    </row>
    <row r="37033" spans="79:79" ht="24" thickBot="1">
      <c r="CA37033" s="136"/>
    </row>
    <row r="37034" spans="79:79" ht="24" thickBot="1">
      <c r="CA37034" s="136"/>
    </row>
    <row r="37035" spans="79:79" ht="24" thickBot="1">
      <c r="CA37035" s="136"/>
    </row>
    <row r="37036" spans="79:79" ht="24" thickBot="1">
      <c r="CA37036" s="136"/>
    </row>
    <row r="37037" spans="79:79" ht="24" thickBot="1">
      <c r="CA37037" s="136"/>
    </row>
    <row r="37038" spans="79:79" ht="24" thickBot="1">
      <c r="CA37038" s="136"/>
    </row>
    <row r="37039" spans="79:79" ht="24" thickBot="1">
      <c r="CA37039" s="136"/>
    </row>
    <row r="37040" spans="79:79" ht="24" thickBot="1">
      <c r="CA37040" s="136"/>
    </row>
    <row r="37041" spans="79:79" ht="24" thickBot="1">
      <c r="CA37041" s="136"/>
    </row>
    <row r="37042" spans="79:79" ht="24" thickBot="1">
      <c r="CA37042" s="136"/>
    </row>
    <row r="37043" spans="79:79" ht="24" thickBot="1">
      <c r="CA37043" s="136"/>
    </row>
    <row r="37044" spans="79:79" ht="24" thickBot="1">
      <c r="CA37044" s="136"/>
    </row>
    <row r="37045" spans="79:79" ht="24" thickBot="1">
      <c r="CA37045" s="136"/>
    </row>
    <row r="37046" spans="79:79" ht="24" thickBot="1">
      <c r="CA37046" s="136"/>
    </row>
    <row r="37047" spans="79:79" ht="24" thickBot="1">
      <c r="CA37047" s="136"/>
    </row>
    <row r="37048" spans="79:79" ht="24" thickBot="1">
      <c r="CA37048" s="136"/>
    </row>
    <row r="37049" spans="79:79" ht="24" thickBot="1">
      <c r="CA37049" s="136"/>
    </row>
    <row r="37050" spans="79:79" ht="24" thickBot="1">
      <c r="CA37050" s="136"/>
    </row>
    <row r="37051" spans="79:79" ht="24" thickBot="1">
      <c r="CA37051" s="136"/>
    </row>
    <row r="37052" spans="79:79" ht="24" thickBot="1">
      <c r="CA37052" s="136"/>
    </row>
    <row r="37053" spans="79:79" ht="24" thickBot="1">
      <c r="CA37053" s="136"/>
    </row>
    <row r="37054" spans="79:79" ht="24" thickBot="1">
      <c r="CA37054" s="136"/>
    </row>
    <row r="37055" spans="79:79" ht="24" thickBot="1">
      <c r="CA37055" s="136"/>
    </row>
    <row r="37056" spans="79:79" ht="24" thickBot="1">
      <c r="CA37056" s="136"/>
    </row>
    <row r="37057" spans="79:79" ht="24" thickBot="1">
      <c r="CA37057" s="136"/>
    </row>
    <row r="37058" spans="79:79" ht="24" thickBot="1">
      <c r="CA37058" s="136"/>
    </row>
    <row r="37059" spans="79:79" ht="24" thickBot="1">
      <c r="CA37059" s="136"/>
    </row>
    <row r="37060" spans="79:79" ht="24" thickBot="1">
      <c r="CA37060" s="136"/>
    </row>
    <row r="37061" spans="79:79" ht="24" thickBot="1">
      <c r="CA37061" s="136"/>
    </row>
    <row r="37062" spans="79:79" ht="24" thickBot="1">
      <c r="CA37062" s="136"/>
    </row>
    <row r="37063" spans="79:79" ht="24" thickBot="1">
      <c r="CA37063" s="136"/>
    </row>
    <row r="37064" spans="79:79" ht="24" thickBot="1">
      <c r="CA37064" s="136"/>
    </row>
    <row r="37065" spans="79:79" ht="24" thickBot="1">
      <c r="CA37065" s="136"/>
    </row>
    <row r="37066" spans="79:79" ht="24" thickBot="1">
      <c r="CA37066" s="136"/>
    </row>
    <row r="37067" spans="79:79" ht="24" thickBot="1">
      <c r="CA37067" s="136"/>
    </row>
    <row r="37068" spans="79:79" ht="24" thickBot="1">
      <c r="CA37068" s="136"/>
    </row>
    <row r="37069" spans="79:79" ht="24" thickBot="1">
      <c r="CA37069" s="136"/>
    </row>
    <row r="37070" spans="79:79" ht="24" thickBot="1">
      <c r="CA37070" s="136"/>
    </row>
    <row r="37071" spans="79:79" ht="24" thickBot="1">
      <c r="CA37071" s="136"/>
    </row>
    <row r="37072" spans="79:79" ht="24" thickBot="1">
      <c r="CA37072" s="136"/>
    </row>
    <row r="37073" spans="79:79" ht="24" thickBot="1">
      <c r="CA37073" s="136"/>
    </row>
    <row r="37074" spans="79:79" ht="24" thickBot="1">
      <c r="CA37074" s="136"/>
    </row>
    <row r="37075" spans="79:79" ht="24" thickBot="1">
      <c r="CA37075" s="136"/>
    </row>
    <row r="37076" spans="79:79" ht="24" thickBot="1">
      <c r="CA37076" s="136"/>
    </row>
    <row r="37077" spans="79:79" ht="24" thickBot="1">
      <c r="CA37077" s="136"/>
    </row>
    <row r="37078" spans="79:79" ht="24" thickBot="1">
      <c r="CA37078" s="136"/>
    </row>
    <row r="37079" spans="79:79" ht="24" thickBot="1">
      <c r="CA37079" s="136"/>
    </row>
    <row r="37080" spans="79:79" ht="24" thickBot="1">
      <c r="CA37080" s="136"/>
    </row>
    <row r="37081" spans="79:79" ht="24" thickBot="1">
      <c r="CA37081" s="136"/>
    </row>
    <row r="37082" spans="79:79" ht="24" thickBot="1">
      <c r="CA37082" s="136"/>
    </row>
    <row r="37083" spans="79:79" ht="24" thickBot="1">
      <c r="CA37083" s="136"/>
    </row>
    <row r="37084" spans="79:79" ht="24" thickBot="1">
      <c r="CA37084" s="136"/>
    </row>
    <row r="37085" spans="79:79" ht="24" thickBot="1">
      <c r="CA37085" s="136"/>
    </row>
    <row r="37086" spans="79:79" ht="24" thickBot="1">
      <c r="CA37086" s="136"/>
    </row>
    <row r="37087" spans="79:79" ht="24" thickBot="1">
      <c r="CA37087" s="136"/>
    </row>
    <row r="37088" spans="79:79" ht="24" thickBot="1">
      <c r="CA37088" s="136"/>
    </row>
    <row r="37089" spans="79:79" ht="24" thickBot="1">
      <c r="CA37089" s="136"/>
    </row>
    <row r="37090" spans="79:79" ht="24" thickBot="1">
      <c r="CA37090" s="136"/>
    </row>
    <row r="37091" spans="79:79" ht="24" thickBot="1">
      <c r="CA37091" s="136"/>
    </row>
    <row r="37092" spans="79:79" ht="24" thickBot="1">
      <c r="CA37092" s="136"/>
    </row>
    <row r="37093" spans="79:79" ht="24" thickBot="1">
      <c r="CA37093" s="136"/>
    </row>
    <row r="37094" spans="79:79" ht="24" thickBot="1">
      <c r="CA37094" s="136"/>
    </row>
    <row r="37095" spans="79:79" ht="24" thickBot="1">
      <c r="CA37095" s="136"/>
    </row>
    <row r="37096" spans="79:79" ht="24" thickBot="1">
      <c r="CA37096" s="136"/>
    </row>
    <row r="37097" spans="79:79" ht="24" thickBot="1">
      <c r="CA37097" s="136"/>
    </row>
    <row r="37098" spans="79:79" ht="24" thickBot="1">
      <c r="CA37098" s="136"/>
    </row>
    <row r="37099" spans="79:79" ht="24" thickBot="1">
      <c r="CA37099" s="136"/>
    </row>
    <row r="37100" spans="79:79" ht="24" thickBot="1">
      <c r="CA37100" s="136"/>
    </row>
    <row r="37101" spans="79:79" ht="24" thickBot="1">
      <c r="CA37101" s="136"/>
    </row>
    <row r="37102" spans="79:79" ht="24" thickBot="1">
      <c r="CA37102" s="136"/>
    </row>
    <row r="37103" spans="79:79" ht="24" thickBot="1">
      <c r="CA37103" s="136"/>
    </row>
    <row r="37104" spans="79:79" ht="24" thickBot="1">
      <c r="CA37104" s="136"/>
    </row>
    <row r="37105" spans="79:79" ht="24" thickBot="1">
      <c r="CA37105" s="136"/>
    </row>
    <row r="37106" spans="79:79" ht="24" thickBot="1">
      <c r="CA37106" s="136"/>
    </row>
    <row r="37107" spans="79:79" ht="24" thickBot="1">
      <c r="CA37107" s="136"/>
    </row>
    <row r="37108" spans="79:79" ht="24" thickBot="1">
      <c r="CA37108" s="136"/>
    </row>
    <row r="37109" spans="79:79" ht="24" thickBot="1">
      <c r="CA37109" s="136"/>
    </row>
    <row r="37110" spans="79:79" ht="24" thickBot="1">
      <c r="CA37110" s="136"/>
    </row>
    <row r="37111" spans="79:79" ht="24" thickBot="1">
      <c r="CA37111" s="136"/>
    </row>
    <row r="37112" spans="79:79" ht="24" thickBot="1">
      <c r="CA37112" s="136"/>
    </row>
    <row r="37113" spans="79:79" ht="24" thickBot="1">
      <c r="CA37113" s="136"/>
    </row>
    <row r="37114" spans="79:79" ht="24" thickBot="1">
      <c r="CA37114" s="136"/>
    </row>
    <row r="37115" spans="79:79" ht="24" thickBot="1">
      <c r="CA37115" s="136"/>
    </row>
    <row r="37116" spans="79:79" ht="24" thickBot="1">
      <c r="CA37116" s="136"/>
    </row>
    <row r="37117" spans="79:79" ht="24" thickBot="1">
      <c r="CA37117" s="136"/>
    </row>
    <row r="37118" spans="79:79" ht="24" thickBot="1">
      <c r="CA37118" s="136"/>
    </row>
    <row r="37119" spans="79:79" ht="24" thickBot="1">
      <c r="CA37119" s="136"/>
    </row>
    <row r="37120" spans="79:79" ht="24" thickBot="1">
      <c r="CA37120" s="136"/>
    </row>
    <row r="37121" spans="79:79" ht="24" thickBot="1">
      <c r="CA37121" s="136"/>
    </row>
    <row r="37122" spans="79:79" ht="24" thickBot="1">
      <c r="CA37122" s="136"/>
    </row>
    <row r="37123" spans="79:79" ht="24" thickBot="1">
      <c r="CA37123" s="136"/>
    </row>
    <row r="37124" spans="79:79" ht="24" thickBot="1">
      <c r="CA37124" s="136"/>
    </row>
    <row r="37125" spans="79:79" ht="24" thickBot="1">
      <c r="CA37125" s="136"/>
    </row>
    <row r="37126" spans="79:79" ht="24" thickBot="1">
      <c r="CA37126" s="136"/>
    </row>
    <row r="37127" spans="79:79" ht="24" thickBot="1">
      <c r="CA37127" s="136"/>
    </row>
    <row r="37128" spans="79:79" ht="24" thickBot="1">
      <c r="CA37128" s="136"/>
    </row>
    <row r="37129" spans="79:79" ht="24" thickBot="1">
      <c r="CA37129" s="136"/>
    </row>
    <row r="37130" spans="79:79" ht="24" thickBot="1">
      <c r="CA37130" s="136"/>
    </row>
    <row r="37131" spans="79:79" ht="24" thickBot="1">
      <c r="CA37131" s="136"/>
    </row>
    <row r="37132" spans="79:79" ht="24" thickBot="1">
      <c r="CA37132" s="136"/>
    </row>
    <row r="37133" spans="79:79" ht="24" thickBot="1">
      <c r="CA37133" s="136"/>
    </row>
    <row r="37134" spans="79:79" ht="24" thickBot="1">
      <c r="CA37134" s="136"/>
    </row>
    <row r="37135" spans="79:79" ht="24" thickBot="1">
      <c r="CA37135" s="136"/>
    </row>
    <row r="37136" spans="79:79" ht="24" thickBot="1">
      <c r="CA37136" s="136"/>
    </row>
    <row r="37137" spans="79:79" ht="24" thickBot="1">
      <c r="CA37137" s="136"/>
    </row>
    <row r="37138" spans="79:79" ht="24" thickBot="1">
      <c r="CA37138" s="136"/>
    </row>
    <row r="37139" spans="79:79" ht="24" thickBot="1">
      <c r="CA37139" s="136"/>
    </row>
    <row r="37140" spans="79:79" ht="24" thickBot="1">
      <c r="CA37140" s="136"/>
    </row>
    <row r="37141" spans="79:79" ht="24" thickBot="1">
      <c r="CA37141" s="136"/>
    </row>
    <row r="37142" spans="79:79" ht="24" thickBot="1">
      <c r="CA37142" s="136"/>
    </row>
    <row r="37143" spans="79:79" ht="24" thickBot="1">
      <c r="CA37143" s="136"/>
    </row>
    <row r="37144" spans="79:79" ht="24" thickBot="1">
      <c r="CA37144" s="136"/>
    </row>
    <row r="37145" spans="79:79" ht="24" thickBot="1">
      <c r="CA37145" s="136"/>
    </row>
    <row r="37146" spans="79:79" ht="24" thickBot="1">
      <c r="CA37146" s="136"/>
    </row>
    <row r="37147" spans="79:79" ht="24" thickBot="1">
      <c r="CA37147" s="136"/>
    </row>
    <row r="37148" spans="79:79" ht="24" thickBot="1">
      <c r="CA37148" s="136"/>
    </row>
    <row r="37149" spans="79:79" ht="24" thickBot="1">
      <c r="CA37149" s="136"/>
    </row>
    <row r="37150" spans="79:79" ht="24" thickBot="1">
      <c r="CA37150" s="136"/>
    </row>
    <row r="37151" spans="79:79" ht="24" thickBot="1">
      <c r="CA37151" s="136"/>
    </row>
    <row r="37152" spans="79:79" ht="24" thickBot="1">
      <c r="CA37152" s="136"/>
    </row>
    <row r="37153" spans="79:79" ht="24" thickBot="1">
      <c r="CA37153" s="136"/>
    </row>
    <row r="37154" spans="79:79" ht="24" thickBot="1">
      <c r="CA37154" s="136"/>
    </row>
    <row r="37155" spans="79:79" ht="24" thickBot="1">
      <c r="CA37155" s="136"/>
    </row>
    <row r="37156" spans="79:79" ht="24" thickBot="1">
      <c r="CA37156" s="136"/>
    </row>
    <row r="37157" spans="79:79" ht="24" thickBot="1">
      <c r="CA37157" s="136"/>
    </row>
    <row r="37158" spans="79:79" ht="24" thickBot="1">
      <c r="CA37158" s="136"/>
    </row>
    <row r="37159" spans="79:79" ht="24" thickBot="1">
      <c r="CA37159" s="136"/>
    </row>
    <row r="37160" spans="79:79" ht="24" thickBot="1">
      <c r="CA37160" s="136"/>
    </row>
    <row r="37161" spans="79:79" ht="24" thickBot="1">
      <c r="CA37161" s="136"/>
    </row>
    <row r="37162" spans="79:79" ht="24" thickBot="1">
      <c r="CA37162" s="136"/>
    </row>
    <row r="37163" spans="79:79" ht="24" thickBot="1">
      <c r="CA37163" s="136"/>
    </row>
    <row r="37164" spans="79:79" ht="24" thickBot="1">
      <c r="CA37164" s="136"/>
    </row>
    <row r="37165" spans="79:79" ht="24" thickBot="1">
      <c r="CA37165" s="136"/>
    </row>
    <row r="37166" spans="79:79" ht="24" thickBot="1">
      <c r="CA37166" s="136"/>
    </row>
    <row r="37167" spans="79:79" ht="24" thickBot="1">
      <c r="CA37167" s="136"/>
    </row>
    <row r="37168" spans="79:79" ht="24" thickBot="1">
      <c r="CA37168" s="136"/>
    </row>
    <row r="37169" spans="79:79" ht="24" thickBot="1">
      <c r="CA37169" s="136"/>
    </row>
    <row r="37170" spans="79:79" ht="24" thickBot="1">
      <c r="CA37170" s="136"/>
    </row>
    <row r="37171" spans="79:79" ht="24" thickBot="1">
      <c r="CA37171" s="136"/>
    </row>
    <row r="37172" spans="79:79" ht="24" thickBot="1">
      <c r="CA37172" s="136"/>
    </row>
    <row r="37173" spans="79:79" ht="24" thickBot="1">
      <c r="CA37173" s="136"/>
    </row>
    <row r="37174" spans="79:79" ht="24" thickBot="1">
      <c r="CA37174" s="136"/>
    </row>
    <row r="37175" spans="79:79" ht="24" thickBot="1">
      <c r="CA37175" s="136"/>
    </row>
    <row r="37176" spans="79:79" ht="24" thickBot="1">
      <c r="CA37176" s="136"/>
    </row>
    <row r="37177" spans="79:79" ht="24" thickBot="1">
      <c r="CA37177" s="136"/>
    </row>
    <row r="37178" spans="79:79" ht="24" thickBot="1">
      <c r="CA37178" s="136"/>
    </row>
    <row r="37179" spans="79:79" ht="24" thickBot="1">
      <c r="CA37179" s="136"/>
    </row>
    <row r="37180" spans="79:79" ht="24" thickBot="1">
      <c r="CA37180" s="136"/>
    </row>
    <row r="37181" spans="79:79" ht="24" thickBot="1">
      <c r="CA37181" s="136"/>
    </row>
    <row r="37182" spans="79:79" ht="24" thickBot="1">
      <c r="CA37182" s="136"/>
    </row>
    <row r="37183" spans="79:79" ht="24" thickBot="1">
      <c r="CA37183" s="136"/>
    </row>
    <row r="37184" spans="79:79" ht="24" thickBot="1">
      <c r="CA37184" s="136"/>
    </row>
    <row r="37185" spans="79:79" ht="24" thickBot="1">
      <c r="CA37185" s="136"/>
    </row>
    <row r="37186" spans="79:79" ht="24" thickBot="1">
      <c r="CA37186" s="136"/>
    </row>
    <row r="37187" spans="79:79" ht="24" thickBot="1">
      <c r="CA37187" s="136"/>
    </row>
    <row r="37188" spans="79:79" ht="24" thickBot="1">
      <c r="CA37188" s="136"/>
    </row>
    <row r="37189" spans="79:79" ht="24" thickBot="1">
      <c r="CA37189" s="136"/>
    </row>
    <row r="37190" spans="79:79" ht="24" thickBot="1">
      <c r="CA37190" s="136"/>
    </row>
    <row r="37191" spans="79:79" ht="24" thickBot="1">
      <c r="CA37191" s="136"/>
    </row>
    <row r="37192" spans="79:79" ht="24" thickBot="1">
      <c r="CA37192" s="136"/>
    </row>
    <row r="37193" spans="79:79" ht="24" thickBot="1">
      <c r="CA37193" s="136"/>
    </row>
    <row r="37194" spans="79:79" ht="24" thickBot="1">
      <c r="CA37194" s="136"/>
    </row>
    <row r="37195" spans="79:79" ht="24" thickBot="1">
      <c r="CA37195" s="136"/>
    </row>
    <row r="37196" spans="79:79" ht="24" thickBot="1">
      <c r="CA37196" s="136"/>
    </row>
    <row r="37197" spans="79:79" ht="24" thickBot="1">
      <c r="CA37197" s="136"/>
    </row>
    <row r="37198" spans="79:79" ht="24" thickBot="1">
      <c r="CA37198" s="136"/>
    </row>
    <row r="37199" spans="79:79" ht="24" thickBot="1">
      <c r="CA37199" s="136"/>
    </row>
    <row r="37200" spans="79:79" ht="24" thickBot="1">
      <c r="CA37200" s="136"/>
    </row>
    <row r="37201" spans="79:79" ht="24" thickBot="1">
      <c r="CA37201" s="136"/>
    </row>
    <row r="37202" spans="79:79" ht="24" thickBot="1">
      <c r="CA37202" s="136"/>
    </row>
    <row r="37203" spans="79:79" ht="24" thickBot="1">
      <c r="CA37203" s="136"/>
    </row>
    <row r="37204" spans="79:79" ht="24" thickBot="1">
      <c r="CA37204" s="136"/>
    </row>
    <row r="37205" spans="79:79" ht="24" thickBot="1">
      <c r="CA37205" s="136"/>
    </row>
    <row r="37206" spans="79:79" ht="24" thickBot="1">
      <c r="CA37206" s="136"/>
    </row>
    <row r="37207" spans="79:79" ht="24" thickBot="1">
      <c r="CA37207" s="136"/>
    </row>
    <row r="37208" spans="79:79" ht="24" thickBot="1">
      <c r="CA37208" s="136"/>
    </row>
    <row r="37209" spans="79:79" ht="24" thickBot="1">
      <c r="CA37209" s="136"/>
    </row>
    <row r="37210" spans="79:79" ht="24" thickBot="1">
      <c r="CA37210" s="136"/>
    </row>
    <row r="37211" spans="79:79" ht="24" thickBot="1">
      <c r="CA37211" s="136"/>
    </row>
    <row r="37212" spans="79:79" ht="24" thickBot="1">
      <c r="CA37212" s="136"/>
    </row>
    <row r="37213" spans="79:79" ht="24" thickBot="1">
      <c r="CA37213" s="136"/>
    </row>
    <row r="37214" spans="79:79" ht="24" thickBot="1">
      <c r="CA37214" s="136"/>
    </row>
    <row r="37215" spans="79:79" ht="24" thickBot="1">
      <c r="CA37215" s="136"/>
    </row>
    <row r="37216" spans="79:79" ht="24" thickBot="1">
      <c r="CA37216" s="136"/>
    </row>
    <row r="37217" spans="79:79" ht="24" thickBot="1">
      <c r="CA37217" s="136"/>
    </row>
    <row r="37218" spans="79:79" ht="24" thickBot="1">
      <c r="CA37218" s="136"/>
    </row>
    <row r="37219" spans="79:79" ht="24" thickBot="1">
      <c r="CA37219" s="136"/>
    </row>
    <row r="37220" spans="79:79" ht="24" thickBot="1">
      <c r="CA37220" s="136"/>
    </row>
    <row r="37221" spans="79:79" ht="24" thickBot="1">
      <c r="CA37221" s="136"/>
    </row>
    <row r="37222" spans="79:79" ht="24" thickBot="1">
      <c r="CA37222" s="136"/>
    </row>
    <row r="37223" spans="79:79" ht="24" thickBot="1">
      <c r="CA37223" s="136"/>
    </row>
    <row r="37224" spans="79:79" ht="24" thickBot="1">
      <c r="CA37224" s="136"/>
    </row>
    <row r="37225" spans="79:79" ht="24" thickBot="1">
      <c r="CA37225" s="136"/>
    </row>
    <row r="37226" spans="79:79" ht="24" thickBot="1">
      <c r="CA37226" s="136"/>
    </row>
    <row r="37227" spans="79:79" ht="24" thickBot="1">
      <c r="CA37227" s="136"/>
    </row>
    <row r="37228" spans="79:79" ht="24" thickBot="1">
      <c r="CA37228" s="136"/>
    </row>
    <row r="37229" spans="79:79" ht="24" thickBot="1">
      <c r="CA37229" s="136"/>
    </row>
    <row r="37230" spans="79:79" ht="24" thickBot="1">
      <c r="CA37230" s="136"/>
    </row>
    <row r="37231" spans="79:79" ht="24" thickBot="1">
      <c r="CA37231" s="136"/>
    </row>
    <row r="37232" spans="79:79" ht="24" thickBot="1">
      <c r="CA37232" s="136"/>
    </row>
    <row r="37233" spans="79:79" ht="24" thickBot="1">
      <c r="CA37233" s="136"/>
    </row>
    <row r="37234" spans="79:79" ht="24" thickBot="1">
      <c r="CA37234" s="136"/>
    </row>
    <row r="37235" spans="79:79" ht="24" thickBot="1">
      <c r="CA37235" s="136"/>
    </row>
    <row r="37236" spans="79:79" ht="24" thickBot="1">
      <c r="CA37236" s="136"/>
    </row>
    <row r="37237" spans="79:79" ht="24" thickBot="1">
      <c r="CA37237" s="136"/>
    </row>
    <row r="37238" spans="79:79" ht="24" thickBot="1">
      <c r="CA37238" s="136"/>
    </row>
    <row r="37239" spans="79:79" ht="24" thickBot="1">
      <c r="CA37239" s="136"/>
    </row>
    <row r="37240" spans="79:79" ht="24" thickBot="1">
      <c r="CA37240" s="136"/>
    </row>
    <row r="37241" spans="79:79" ht="24" thickBot="1">
      <c r="CA37241" s="136"/>
    </row>
    <row r="37242" spans="79:79" ht="24" thickBot="1">
      <c r="CA37242" s="136"/>
    </row>
    <row r="37243" spans="79:79" ht="24" thickBot="1">
      <c r="CA37243" s="136"/>
    </row>
    <row r="37244" spans="79:79" ht="24" thickBot="1">
      <c r="CA37244" s="136"/>
    </row>
    <row r="37245" spans="79:79" ht="24" thickBot="1">
      <c r="CA37245" s="136"/>
    </row>
    <row r="37246" spans="79:79" ht="24" thickBot="1">
      <c r="CA37246" s="136"/>
    </row>
    <row r="37247" spans="79:79" ht="24" thickBot="1">
      <c r="CA37247" s="136"/>
    </row>
    <row r="37248" spans="79:79" ht="24" thickBot="1">
      <c r="CA37248" s="136"/>
    </row>
    <row r="37249" spans="79:79" ht="24" thickBot="1">
      <c r="CA37249" s="136"/>
    </row>
    <row r="37250" spans="79:79" ht="24" thickBot="1">
      <c r="CA37250" s="136"/>
    </row>
    <row r="37251" spans="79:79" ht="24" thickBot="1">
      <c r="CA37251" s="136"/>
    </row>
    <row r="37252" spans="79:79" ht="24" thickBot="1">
      <c r="CA37252" s="136"/>
    </row>
    <row r="37253" spans="79:79" ht="24" thickBot="1">
      <c r="CA37253" s="136"/>
    </row>
    <row r="37254" spans="79:79" ht="24" thickBot="1">
      <c r="CA37254" s="136"/>
    </row>
    <row r="37255" spans="79:79" ht="24" thickBot="1">
      <c r="CA37255" s="136"/>
    </row>
    <row r="37256" spans="79:79" ht="24" thickBot="1">
      <c r="CA37256" s="136"/>
    </row>
    <row r="37257" spans="79:79" ht="24" thickBot="1">
      <c r="CA37257" s="136"/>
    </row>
    <row r="37258" spans="79:79" ht="24" thickBot="1">
      <c r="CA37258" s="136"/>
    </row>
    <row r="37259" spans="79:79" ht="24" thickBot="1">
      <c r="CA37259" s="136"/>
    </row>
    <row r="37260" spans="79:79" ht="24" thickBot="1">
      <c r="CA37260" s="136"/>
    </row>
    <row r="37261" spans="79:79" ht="24" thickBot="1">
      <c r="CA37261" s="136"/>
    </row>
    <row r="37262" spans="79:79" ht="24" thickBot="1">
      <c r="CA37262" s="136"/>
    </row>
    <row r="37263" spans="79:79" ht="24" thickBot="1">
      <c r="CA37263" s="136"/>
    </row>
    <row r="37264" spans="79:79" ht="24" thickBot="1">
      <c r="CA37264" s="136"/>
    </row>
    <row r="37265" spans="79:79" ht="24" thickBot="1">
      <c r="CA37265" s="136"/>
    </row>
    <row r="37266" spans="79:79" ht="24" thickBot="1">
      <c r="CA37266" s="136"/>
    </row>
    <row r="37267" spans="79:79" ht="24" thickBot="1">
      <c r="CA37267" s="136"/>
    </row>
    <row r="37268" spans="79:79" ht="24" thickBot="1">
      <c r="CA37268" s="136"/>
    </row>
    <row r="37269" spans="79:79" ht="24" thickBot="1">
      <c r="CA37269" s="136"/>
    </row>
    <row r="37270" spans="79:79" ht="24" thickBot="1">
      <c r="CA37270" s="136"/>
    </row>
    <row r="37271" spans="79:79" ht="24" thickBot="1">
      <c r="CA37271" s="136"/>
    </row>
    <row r="37272" spans="79:79" ht="24" thickBot="1">
      <c r="CA37272" s="136"/>
    </row>
    <row r="37273" spans="79:79" ht="24" thickBot="1">
      <c r="CA37273" s="136"/>
    </row>
    <row r="37274" spans="79:79" ht="24" thickBot="1">
      <c r="CA37274" s="136"/>
    </row>
    <row r="37275" spans="79:79" ht="24" thickBot="1">
      <c r="CA37275" s="136"/>
    </row>
    <row r="37276" spans="79:79" ht="24" thickBot="1">
      <c r="CA37276" s="136"/>
    </row>
    <row r="37277" spans="79:79" ht="24" thickBot="1">
      <c r="CA37277" s="136"/>
    </row>
    <row r="37278" spans="79:79" ht="24" thickBot="1">
      <c r="CA37278" s="136"/>
    </row>
    <row r="37279" spans="79:79" ht="24" thickBot="1">
      <c r="CA37279" s="136"/>
    </row>
    <row r="37280" spans="79:79" ht="24" thickBot="1">
      <c r="CA37280" s="136"/>
    </row>
    <row r="37281" spans="79:79" ht="24" thickBot="1">
      <c r="CA37281" s="136"/>
    </row>
    <row r="37282" spans="79:79" ht="24" thickBot="1">
      <c r="CA37282" s="136"/>
    </row>
    <row r="37283" spans="79:79" ht="24" thickBot="1">
      <c r="CA37283" s="136"/>
    </row>
    <row r="37284" spans="79:79" ht="24" thickBot="1">
      <c r="CA37284" s="136"/>
    </row>
    <row r="37285" spans="79:79" ht="24" thickBot="1">
      <c r="CA37285" s="136"/>
    </row>
    <row r="37286" spans="79:79" ht="24" thickBot="1">
      <c r="CA37286" s="136"/>
    </row>
    <row r="37287" spans="79:79" ht="24" thickBot="1">
      <c r="CA37287" s="136"/>
    </row>
    <row r="37288" spans="79:79" ht="24" thickBot="1">
      <c r="CA37288" s="136"/>
    </row>
    <row r="37289" spans="79:79" ht="24" thickBot="1">
      <c r="CA37289" s="136"/>
    </row>
    <row r="37290" spans="79:79" ht="24" thickBot="1">
      <c r="CA37290" s="136"/>
    </row>
    <row r="37291" spans="79:79" ht="24" thickBot="1">
      <c r="CA37291" s="136"/>
    </row>
    <row r="37292" spans="79:79" ht="24" thickBot="1">
      <c r="CA37292" s="136"/>
    </row>
    <row r="37293" spans="79:79" ht="24" thickBot="1">
      <c r="CA37293" s="136"/>
    </row>
    <row r="37294" spans="79:79" ht="24" thickBot="1">
      <c r="CA37294" s="136"/>
    </row>
    <row r="37295" spans="79:79" ht="24" thickBot="1">
      <c r="CA37295" s="136"/>
    </row>
    <row r="37296" spans="79:79" ht="24" thickBot="1">
      <c r="CA37296" s="136"/>
    </row>
    <row r="37297" spans="79:79" ht="24" thickBot="1">
      <c r="CA37297" s="136"/>
    </row>
    <row r="37298" spans="79:79" ht="24" thickBot="1">
      <c r="CA37298" s="136"/>
    </row>
    <row r="37299" spans="79:79" ht="24" thickBot="1">
      <c r="CA37299" s="136"/>
    </row>
    <row r="37300" spans="79:79" ht="24" thickBot="1">
      <c r="CA37300" s="136"/>
    </row>
    <row r="37301" spans="79:79" ht="24" thickBot="1">
      <c r="CA37301" s="136"/>
    </row>
    <row r="37302" spans="79:79" ht="24" thickBot="1">
      <c r="CA37302" s="136"/>
    </row>
    <row r="37303" spans="79:79" ht="24" thickBot="1">
      <c r="CA37303" s="136"/>
    </row>
    <row r="37304" spans="79:79" ht="24" thickBot="1">
      <c r="CA37304" s="136"/>
    </row>
    <row r="37305" spans="79:79" ht="24" thickBot="1">
      <c r="CA37305" s="136"/>
    </row>
    <row r="37306" spans="79:79" ht="24" thickBot="1">
      <c r="CA37306" s="136"/>
    </row>
    <row r="37307" spans="79:79" ht="24" thickBot="1">
      <c r="CA37307" s="136"/>
    </row>
    <row r="37308" spans="79:79" ht="24" thickBot="1">
      <c r="CA37308" s="136"/>
    </row>
    <row r="37309" spans="79:79" ht="24" thickBot="1">
      <c r="CA37309" s="136"/>
    </row>
    <row r="37310" spans="79:79" ht="24" thickBot="1">
      <c r="CA37310" s="136"/>
    </row>
    <row r="37311" spans="79:79" ht="24" thickBot="1">
      <c r="CA37311" s="136"/>
    </row>
    <row r="37312" spans="79:79" ht="24" thickBot="1">
      <c r="CA37312" s="136"/>
    </row>
    <row r="37313" spans="79:79" ht="24" thickBot="1">
      <c r="CA37313" s="136"/>
    </row>
    <row r="37314" spans="79:79" ht="24" thickBot="1">
      <c r="CA37314" s="136"/>
    </row>
    <row r="37315" spans="79:79" ht="24" thickBot="1">
      <c r="CA37315" s="136"/>
    </row>
    <row r="37316" spans="79:79" ht="24" thickBot="1">
      <c r="CA37316" s="136"/>
    </row>
    <row r="37317" spans="79:79" ht="24" thickBot="1">
      <c r="CA37317" s="136"/>
    </row>
    <row r="37318" spans="79:79" ht="24" thickBot="1">
      <c r="CA37318" s="136"/>
    </row>
    <row r="37319" spans="79:79" ht="24" thickBot="1">
      <c r="CA37319" s="136"/>
    </row>
    <row r="37320" spans="79:79" ht="24" thickBot="1">
      <c r="CA37320" s="136"/>
    </row>
    <row r="37321" spans="79:79" ht="24" thickBot="1">
      <c r="CA37321" s="136"/>
    </row>
    <row r="37322" spans="79:79" ht="24" thickBot="1">
      <c r="CA37322" s="136"/>
    </row>
    <row r="37323" spans="79:79" ht="24" thickBot="1">
      <c r="CA37323" s="136"/>
    </row>
    <row r="37324" spans="79:79" ht="24" thickBot="1">
      <c r="CA37324" s="136"/>
    </row>
    <row r="37325" spans="79:79" ht="24" thickBot="1">
      <c r="CA37325" s="136"/>
    </row>
    <row r="37326" spans="79:79" ht="24" thickBot="1">
      <c r="CA37326" s="136"/>
    </row>
    <row r="37327" spans="79:79" ht="24" thickBot="1">
      <c r="CA37327" s="136"/>
    </row>
    <row r="37328" spans="79:79" ht="24" thickBot="1">
      <c r="CA37328" s="136"/>
    </row>
    <row r="37329" spans="79:79" ht="24" thickBot="1">
      <c r="CA37329" s="136"/>
    </row>
    <row r="37330" spans="79:79" ht="24" thickBot="1">
      <c r="CA37330" s="136"/>
    </row>
    <row r="37331" spans="79:79" ht="24" thickBot="1">
      <c r="CA37331" s="136"/>
    </row>
    <row r="37332" spans="79:79" ht="24" thickBot="1">
      <c r="CA37332" s="136"/>
    </row>
    <row r="37333" spans="79:79" ht="24" thickBot="1">
      <c r="CA37333" s="136"/>
    </row>
    <row r="37334" spans="79:79" ht="24" thickBot="1">
      <c r="CA37334" s="136"/>
    </row>
    <row r="37335" spans="79:79" ht="24" thickBot="1">
      <c r="CA37335" s="136"/>
    </row>
    <row r="37336" spans="79:79" ht="24" thickBot="1">
      <c r="CA37336" s="136"/>
    </row>
    <row r="37337" spans="79:79" ht="24" thickBot="1">
      <c r="CA37337" s="136"/>
    </row>
    <row r="37338" spans="79:79" ht="24" thickBot="1">
      <c r="CA37338" s="136"/>
    </row>
    <row r="37339" spans="79:79" ht="24" thickBot="1">
      <c r="CA37339" s="136"/>
    </row>
    <row r="37340" spans="79:79" ht="24" thickBot="1">
      <c r="CA37340" s="136"/>
    </row>
    <row r="37341" spans="79:79" ht="24" thickBot="1">
      <c r="CA37341" s="136"/>
    </row>
    <row r="37342" spans="79:79" ht="24" thickBot="1">
      <c r="CA37342" s="136"/>
    </row>
    <row r="37343" spans="79:79" ht="24" thickBot="1">
      <c r="CA37343" s="136"/>
    </row>
    <row r="37344" spans="79:79" ht="24" thickBot="1">
      <c r="CA37344" s="136"/>
    </row>
    <row r="37345" spans="79:79" ht="24" thickBot="1">
      <c r="CA37345" s="136"/>
    </row>
    <row r="37346" spans="79:79" ht="24" thickBot="1">
      <c r="CA37346" s="136"/>
    </row>
    <row r="37347" spans="79:79" ht="24" thickBot="1">
      <c r="CA37347" s="136"/>
    </row>
    <row r="37348" spans="79:79" ht="24" thickBot="1">
      <c r="CA37348" s="136"/>
    </row>
    <row r="37349" spans="79:79" ht="24" thickBot="1">
      <c r="CA37349" s="136"/>
    </row>
    <row r="37350" spans="79:79" ht="24" thickBot="1">
      <c r="CA37350" s="136"/>
    </row>
    <row r="37351" spans="79:79" ht="24" thickBot="1">
      <c r="CA37351" s="136"/>
    </row>
    <row r="37352" spans="79:79" ht="24" thickBot="1">
      <c r="CA37352" s="136"/>
    </row>
    <row r="37353" spans="79:79" ht="24" thickBot="1">
      <c r="CA37353" s="136"/>
    </row>
    <row r="37354" spans="79:79" ht="24" thickBot="1">
      <c r="CA37354" s="136"/>
    </row>
    <row r="37355" spans="79:79" ht="24" thickBot="1">
      <c r="CA37355" s="136"/>
    </row>
    <row r="37356" spans="79:79" ht="24" thickBot="1">
      <c r="CA37356" s="136"/>
    </row>
    <row r="37357" spans="79:79" ht="24" thickBot="1">
      <c r="CA37357" s="136"/>
    </row>
    <row r="37358" spans="79:79" ht="24" thickBot="1">
      <c r="CA37358" s="136"/>
    </row>
    <row r="37359" spans="79:79" ht="24" thickBot="1">
      <c r="CA37359" s="136"/>
    </row>
    <row r="37360" spans="79:79" ht="24" thickBot="1">
      <c r="CA37360" s="136"/>
    </row>
    <row r="37361" spans="79:79" ht="24" thickBot="1">
      <c r="CA37361" s="136"/>
    </row>
    <row r="37362" spans="79:79" ht="24" thickBot="1">
      <c r="CA37362" s="136"/>
    </row>
    <row r="37363" spans="79:79" ht="24" thickBot="1">
      <c r="CA37363" s="136"/>
    </row>
    <row r="37364" spans="79:79" ht="24" thickBot="1">
      <c r="CA37364" s="136"/>
    </row>
    <row r="37365" spans="79:79" ht="24" thickBot="1">
      <c r="CA37365" s="136"/>
    </row>
    <row r="37366" spans="79:79" ht="24" thickBot="1">
      <c r="CA37366" s="136"/>
    </row>
    <row r="37367" spans="79:79" ht="24" thickBot="1">
      <c r="CA37367" s="136"/>
    </row>
    <row r="37368" spans="79:79" ht="24" thickBot="1">
      <c r="CA37368" s="136"/>
    </row>
    <row r="37369" spans="79:79" ht="24" thickBot="1">
      <c r="CA37369" s="136"/>
    </row>
    <row r="37370" spans="79:79" ht="24" thickBot="1">
      <c r="CA37370" s="136"/>
    </row>
    <row r="37371" spans="79:79" ht="24" thickBot="1">
      <c r="CA37371" s="136"/>
    </row>
    <row r="37372" spans="79:79" ht="24" thickBot="1">
      <c r="CA37372" s="136"/>
    </row>
    <row r="37373" spans="79:79" ht="24" thickBot="1">
      <c r="CA37373" s="136"/>
    </row>
    <row r="37374" spans="79:79" ht="24" thickBot="1">
      <c r="CA37374" s="136"/>
    </row>
    <row r="37375" spans="79:79" ht="24" thickBot="1">
      <c r="CA37375" s="136"/>
    </row>
    <row r="37376" spans="79:79" ht="24" thickBot="1">
      <c r="CA37376" s="136"/>
    </row>
    <row r="37377" spans="79:79" ht="24" thickBot="1">
      <c r="CA37377" s="136"/>
    </row>
    <row r="37378" spans="79:79" ht="24" thickBot="1">
      <c r="CA37378" s="136"/>
    </row>
    <row r="37379" spans="79:79" ht="24" thickBot="1">
      <c r="CA37379" s="136"/>
    </row>
    <row r="37380" spans="79:79" ht="24" thickBot="1">
      <c r="CA37380" s="136"/>
    </row>
    <row r="37381" spans="79:79" ht="24" thickBot="1">
      <c r="CA37381" s="136"/>
    </row>
    <row r="37382" spans="79:79" ht="24" thickBot="1">
      <c r="CA37382" s="136"/>
    </row>
    <row r="37383" spans="79:79" ht="24" thickBot="1">
      <c r="CA37383" s="136"/>
    </row>
    <row r="37384" spans="79:79" ht="24" thickBot="1">
      <c r="CA37384" s="136"/>
    </row>
    <row r="37385" spans="79:79" ht="24" thickBot="1">
      <c r="CA37385" s="136"/>
    </row>
    <row r="37386" spans="79:79" ht="24" thickBot="1">
      <c r="CA37386" s="136"/>
    </row>
    <row r="37387" spans="79:79" ht="24" thickBot="1">
      <c r="CA37387" s="136"/>
    </row>
    <row r="37388" spans="79:79" ht="24" thickBot="1">
      <c r="CA37388" s="136"/>
    </row>
    <row r="37389" spans="79:79" ht="24" thickBot="1">
      <c r="CA37389" s="136"/>
    </row>
    <row r="37390" spans="79:79" ht="24" thickBot="1">
      <c r="CA37390" s="136"/>
    </row>
    <row r="37391" spans="79:79" ht="24" thickBot="1">
      <c r="CA37391" s="136"/>
    </row>
    <row r="37392" spans="79:79" ht="24" thickBot="1">
      <c r="CA37392" s="136"/>
    </row>
    <row r="37393" spans="79:79" ht="24" thickBot="1">
      <c r="CA37393" s="136"/>
    </row>
    <row r="37394" spans="79:79" ht="24" thickBot="1">
      <c r="CA37394" s="136"/>
    </row>
    <row r="37395" spans="79:79" ht="24" thickBot="1">
      <c r="CA37395" s="136"/>
    </row>
    <row r="37396" spans="79:79" ht="24" thickBot="1">
      <c r="CA37396" s="136"/>
    </row>
    <row r="37397" spans="79:79" ht="24" thickBot="1">
      <c r="CA37397" s="136"/>
    </row>
    <row r="37398" spans="79:79" ht="24" thickBot="1">
      <c r="CA37398" s="136"/>
    </row>
    <row r="37399" spans="79:79" ht="24" thickBot="1">
      <c r="CA37399" s="136"/>
    </row>
    <row r="37400" spans="79:79" ht="24" thickBot="1">
      <c r="CA37400" s="136"/>
    </row>
    <row r="37401" spans="79:79" ht="24" thickBot="1">
      <c r="CA37401" s="136"/>
    </row>
    <row r="37402" spans="79:79" ht="24" thickBot="1">
      <c r="CA37402" s="136"/>
    </row>
    <row r="37403" spans="79:79" ht="24" thickBot="1">
      <c r="CA37403" s="136"/>
    </row>
    <row r="37404" spans="79:79" ht="24" thickBot="1">
      <c r="CA37404" s="136"/>
    </row>
    <row r="37405" spans="79:79" ht="24" thickBot="1">
      <c r="CA37405" s="136"/>
    </row>
    <row r="37406" spans="79:79" ht="24" thickBot="1">
      <c r="CA37406" s="136"/>
    </row>
    <row r="37407" spans="79:79" ht="24" thickBot="1">
      <c r="CA37407" s="136"/>
    </row>
    <row r="37408" spans="79:79" ht="24" thickBot="1">
      <c r="CA37408" s="136"/>
    </row>
    <row r="37409" spans="79:79" ht="24" thickBot="1">
      <c r="CA37409" s="136"/>
    </row>
    <row r="37410" spans="79:79" ht="24" thickBot="1">
      <c r="CA37410" s="136"/>
    </row>
    <row r="37411" spans="79:79" ht="24" thickBot="1">
      <c r="CA37411" s="136"/>
    </row>
    <row r="37412" spans="79:79" ht="24" thickBot="1">
      <c r="CA37412" s="136"/>
    </row>
    <row r="37413" spans="79:79" ht="24" thickBot="1">
      <c r="CA37413" s="136"/>
    </row>
    <row r="37414" spans="79:79" ht="24" thickBot="1">
      <c r="CA37414" s="136"/>
    </row>
    <row r="37415" spans="79:79" ht="24" thickBot="1">
      <c r="CA37415" s="136"/>
    </row>
    <row r="37416" spans="79:79" ht="24" thickBot="1">
      <c r="CA37416" s="136"/>
    </row>
    <row r="37417" spans="79:79" ht="24" thickBot="1">
      <c r="CA37417" s="136"/>
    </row>
    <row r="37418" spans="79:79" ht="24" thickBot="1">
      <c r="CA37418" s="136"/>
    </row>
    <row r="37419" spans="79:79" ht="24" thickBot="1">
      <c r="CA37419" s="136"/>
    </row>
    <row r="37420" spans="79:79" ht="24" thickBot="1">
      <c r="CA37420" s="136"/>
    </row>
    <row r="37421" spans="79:79" ht="24" thickBot="1">
      <c r="CA37421" s="136"/>
    </row>
    <row r="37422" spans="79:79" ht="24" thickBot="1">
      <c r="CA37422" s="136"/>
    </row>
    <row r="37423" spans="79:79" ht="24" thickBot="1">
      <c r="CA37423" s="136"/>
    </row>
    <row r="37424" spans="79:79" ht="24" thickBot="1">
      <c r="CA37424" s="136"/>
    </row>
    <row r="37425" spans="79:79" ht="24" thickBot="1">
      <c r="CA37425" s="136"/>
    </row>
    <row r="37426" spans="79:79" ht="24" thickBot="1">
      <c r="CA37426" s="136"/>
    </row>
    <row r="37427" spans="79:79" ht="24" thickBot="1">
      <c r="CA37427" s="136"/>
    </row>
    <row r="37428" spans="79:79" ht="24" thickBot="1">
      <c r="CA37428" s="136"/>
    </row>
    <row r="37429" spans="79:79" ht="24" thickBot="1">
      <c r="CA37429" s="136"/>
    </row>
    <row r="37430" spans="79:79" ht="24" thickBot="1">
      <c r="CA37430" s="136"/>
    </row>
    <row r="37431" spans="79:79" ht="24" thickBot="1">
      <c r="CA37431" s="136"/>
    </row>
    <row r="37432" spans="79:79" ht="24" thickBot="1">
      <c r="CA37432" s="136"/>
    </row>
    <row r="37433" spans="79:79" ht="24" thickBot="1">
      <c r="CA37433" s="136"/>
    </row>
    <row r="37434" spans="79:79" ht="24" thickBot="1">
      <c r="CA37434" s="136"/>
    </row>
    <row r="37435" spans="79:79" ht="24" thickBot="1">
      <c r="CA37435" s="136"/>
    </row>
    <row r="37436" spans="79:79" ht="24" thickBot="1">
      <c r="CA37436" s="136"/>
    </row>
    <row r="37437" spans="79:79" ht="24" thickBot="1">
      <c r="CA37437" s="136"/>
    </row>
    <row r="37438" spans="79:79" ht="24" thickBot="1">
      <c r="CA37438" s="136"/>
    </row>
    <row r="37439" spans="79:79" ht="24" thickBot="1">
      <c r="CA37439" s="136"/>
    </row>
    <row r="37440" spans="79:79" ht="24" thickBot="1">
      <c r="CA37440" s="136"/>
    </row>
    <row r="37441" spans="79:79" ht="24" thickBot="1">
      <c r="CA37441" s="136"/>
    </row>
    <row r="37442" spans="79:79" ht="24" thickBot="1">
      <c r="CA37442" s="136"/>
    </row>
    <row r="37443" spans="79:79" ht="24" thickBot="1">
      <c r="CA37443" s="136"/>
    </row>
    <row r="37444" spans="79:79" ht="24" thickBot="1">
      <c r="CA37444" s="136"/>
    </row>
    <row r="37445" spans="79:79" ht="24" thickBot="1">
      <c r="CA37445" s="136"/>
    </row>
    <row r="37446" spans="79:79" ht="24" thickBot="1">
      <c r="CA37446" s="136"/>
    </row>
    <row r="37447" spans="79:79" ht="24" thickBot="1">
      <c r="CA37447" s="136"/>
    </row>
    <row r="37448" spans="79:79" ht="24" thickBot="1">
      <c r="CA37448" s="136"/>
    </row>
    <row r="37449" spans="79:79" ht="24" thickBot="1">
      <c r="CA37449" s="136"/>
    </row>
    <row r="37450" spans="79:79" ht="24" thickBot="1">
      <c r="CA37450" s="136"/>
    </row>
    <row r="37451" spans="79:79" ht="24" thickBot="1">
      <c r="CA37451" s="136"/>
    </row>
    <row r="37452" spans="79:79" ht="24" thickBot="1">
      <c r="CA37452" s="136"/>
    </row>
    <row r="37453" spans="79:79" ht="24" thickBot="1">
      <c r="CA37453" s="136"/>
    </row>
    <row r="37454" spans="79:79" ht="24" thickBot="1">
      <c r="CA37454" s="136"/>
    </row>
    <row r="37455" spans="79:79" ht="24" thickBot="1">
      <c r="CA37455" s="136"/>
    </row>
    <row r="37456" spans="79:79" ht="24" thickBot="1">
      <c r="CA37456" s="136"/>
    </row>
    <row r="37457" spans="79:79" ht="24" thickBot="1">
      <c r="CA37457" s="136"/>
    </row>
    <row r="37458" spans="79:79" ht="24" thickBot="1">
      <c r="CA37458" s="136"/>
    </row>
    <row r="37459" spans="79:79" ht="24" thickBot="1">
      <c r="CA37459" s="136"/>
    </row>
    <row r="37460" spans="79:79" ht="24" thickBot="1">
      <c r="CA37460" s="136"/>
    </row>
    <row r="37461" spans="79:79" ht="24" thickBot="1">
      <c r="CA37461" s="136"/>
    </row>
    <row r="37462" spans="79:79" ht="24" thickBot="1">
      <c r="CA37462" s="136"/>
    </row>
    <row r="37463" spans="79:79" ht="24" thickBot="1">
      <c r="CA37463" s="136"/>
    </row>
    <row r="37464" spans="79:79" ht="24" thickBot="1">
      <c r="CA37464" s="136"/>
    </row>
    <row r="37465" spans="79:79" ht="24" thickBot="1">
      <c r="CA37465" s="136"/>
    </row>
    <row r="37466" spans="79:79" ht="24" thickBot="1">
      <c r="CA37466" s="136"/>
    </row>
    <row r="37467" spans="79:79" ht="24" thickBot="1">
      <c r="CA37467" s="136"/>
    </row>
    <row r="37468" spans="79:79" ht="24" thickBot="1">
      <c r="CA37468" s="136"/>
    </row>
    <row r="37469" spans="79:79" ht="24" thickBot="1">
      <c r="CA37469" s="136"/>
    </row>
    <row r="37470" spans="79:79" ht="24" thickBot="1">
      <c r="CA37470" s="136"/>
    </row>
    <row r="37471" spans="79:79" ht="24" thickBot="1">
      <c r="CA37471" s="136"/>
    </row>
    <row r="37472" spans="79:79" ht="24" thickBot="1">
      <c r="CA37472" s="136"/>
    </row>
    <row r="37473" spans="79:79" ht="24" thickBot="1">
      <c r="CA37473" s="136"/>
    </row>
    <row r="37474" spans="79:79" ht="24" thickBot="1">
      <c r="CA37474" s="136"/>
    </row>
    <row r="37475" spans="79:79" ht="24" thickBot="1">
      <c r="CA37475" s="136"/>
    </row>
    <row r="37476" spans="79:79" ht="24" thickBot="1">
      <c r="CA37476" s="136"/>
    </row>
    <row r="37477" spans="79:79" ht="24" thickBot="1">
      <c r="CA37477" s="136"/>
    </row>
    <row r="37478" spans="79:79" ht="24" thickBot="1">
      <c r="CA37478" s="136"/>
    </row>
    <row r="37479" spans="79:79" ht="24" thickBot="1">
      <c r="CA37479" s="136"/>
    </row>
    <row r="37480" spans="79:79" ht="24" thickBot="1">
      <c r="CA37480" s="136"/>
    </row>
    <row r="37481" spans="79:79" ht="24" thickBot="1">
      <c r="CA37481" s="136"/>
    </row>
    <row r="37482" spans="79:79" ht="24" thickBot="1">
      <c r="CA37482" s="136"/>
    </row>
    <row r="37483" spans="79:79" ht="24" thickBot="1">
      <c r="CA37483" s="136"/>
    </row>
    <row r="37484" spans="79:79" ht="24" thickBot="1">
      <c r="CA37484" s="136"/>
    </row>
    <row r="37485" spans="79:79" ht="24" thickBot="1">
      <c r="CA37485" s="136"/>
    </row>
    <row r="37486" spans="79:79" ht="24" thickBot="1">
      <c r="CA37486" s="136"/>
    </row>
    <row r="37487" spans="79:79" ht="24" thickBot="1">
      <c r="CA37487" s="136"/>
    </row>
    <row r="37488" spans="79:79" ht="24" thickBot="1">
      <c r="CA37488" s="136"/>
    </row>
    <row r="37489" spans="79:79" ht="24" thickBot="1">
      <c r="CA37489" s="136"/>
    </row>
    <row r="37490" spans="79:79" ht="24" thickBot="1">
      <c r="CA37490" s="136"/>
    </row>
    <row r="37491" spans="79:79" ht="24" thickBot="1">
      <c r="CA37491" s="136"/>
    </row>
    <row r="37492" spans="79:79" ht="24" thickBot="1">
      <c r="CA37492" s="136"/>
    </row>
    <row r="37493" spans="79:79" ht="24" thickBot="1">
      <c r="CA37493" s="136"/>
    </row>
    <row r="37494" spans="79:79" ht="24" thickBot="1">
      <c r="CA37494" s="136"/>
    </row>
    <row r="37495" spans="79:79" ht="24" thickBot="1">
      <c r="CA37495" s="136"/>
    </row>
    <row r="37496" spans="79:79" ht="24" thickBot="1">
      <c r="CA37496" s="136"/>
    </row>
    <row r="37497" spans="79:79" ht="24" thickBot="1">
      <c r="CA37497" s="136"/>
    </row>
    <row r="37498" spans="79:79" ht="24" thickBot="1">
      <c r="CA37498" s="136"/>
    </row>
    <row r="37499" spans="79:79" ht="24" thickBot="1">
      <c r="CA37499" s="136"/>
    </row>
    <row r="37500" spans="79:79" ht="24" thickBot="1">
      <c r="CA37500" s="136"/>
    </row>
    <row r="37501" spans="79:79" ht="24" thickBot="1">
      <c r="CA37501" s="136"/>
    </row>
    <row r="37502" spans="79:79" ht="24" thickBot="1">
      <c r="CA37502" s="136"/>
    </row>
    <row r="37503" spans="79:79" ht="24" thickBot="1">
      <c r="CA37503" s="136"/>
    </row>
    <row r="37504" spans="79:79" ht="24" thickBot="1">
      <c r="CA37504" s="136"/>
    </row>
    <row r="37505" spans="79:79" ht="24" thickBot="1">
      <c r="CA37505" s="136"/>
    </row>
    <row r="37506" spans="79:79" ht="24" thickBot="1">
      <c r="CA37506" s="136"/>
    </row>
    <row r="37507" spans="79:79" ht="24" thickBot="1">
      <c r="CA37507" s="136"/>
    </row>
    <row r="37508" spans="79:79" ht="24" thickBot="1">
      <c r="CA37508" s="136"/>
    </row>
    <row r="37509" spans="79:79" ht="24" thickBot="1">
      <c r="CA37509" s="136"/>
    </row>
    <row r="37510" spans="79:79" ht="24" thickBot="1">
      <c r="CA37510" s="136"/>
    </row>
    <row r="37511" spans="79:79" ht="24" thickBot="1">
      <c r="CA37511" s="136"/>
    </row>
    <row r="37512" spans="79:79" ht="24" thickBot="1">
      <c r="CA37512" s="136"/>
    </row>
    <row r="37513" spans="79:79" ht="24" thickBot="1">
      <c r="CA37513" s="136"/>
    </row>
    <row r="37514" spans="79:79" ht="24" thickBot="1">
      <c r="CA37514" s="136"/>
    </row>
    <row r="37515" spans="79:79" ht="24" thickBot="1">
      <c r="CA37515" s="136"/>
    </row>
    <row r="37516" spans="79:79" ht="24" thickBot="1">
      <c r="CA37516" s="136"/>
    </row>
    <row r="37517" spans="79:79" ht="24" thickBot="1">
      <c r="CA37517" s="136"/>
    </row>
    <row r="37518" spans="79:79" ht="24" thickBot="1">
      <c r="CA37518" s="136"/>
    </row>
    <row r="37519" spans="79:79" ht="24" thickBot="1">
      <c r="CA37519" s="136"/>
    </row>
    <row r="37520" spans="79:79" ht="24" thickBot="1">
      <c r="CA37520" s="136"/>
    </row>
    <row r="37521" spans="79:79" ht="24" thickBot="1">
      <c r="CA37521" s="136"/>
    </row>
    <row r="37522" spans="79:79" ht="24" thickBot="1">
      <c r="CA37522" s="136"/>
    </row>
    <row r="37523" spans="79:79" ht="24" thickBot="1">
      <c r="CA37523" s="136"/>
    </row>
    <row r="37524" spans="79:79" ht="24" thickBot="1">
      <c r="CA37524" s="136"/>
    </row>
    <row r="37525" spans="79:79" ht="24" thickBot="1">
      <c r="CA37525" s="136"/>
    </row>
    <row r="37526" spans="79:79" ht="24" thickBot="1">
      <c r="CA37526" s="136"/>
    </row>
    <row r="37527" spans="79:79" ht="24" thickBot="1">
      <c r="CA37527" s="136"/>
    </row>
    <row r="37528" spans="79:79" ht="24" thickBot="1">
      <c r="CA37528" s="136"/>
    </row>
    <row r="37529" spans="79:79" ht="24" thickBot="1">
      <c r="CA37529" s="136"/>
    </row>
    <row r="37530" spans="79:79" ht="24" thickBot="1">
      <c r="CA37530" s="136"/>
    </row>
    <row r="37531" spans="79:79" ht="24" thickBot="1">
      <c r="CA37531" s="136"/>
    </row>
    <row r="37532" spans="79:79" ht="24" thickBot="1">
      <c r="CA37532" s="136"/>
    </row>
    <row r="37533" spans="79:79" ht="24" thickBot="1">
      <c r="CA37533" s="136"/>
    </row>
    <row r="37534" spans="79:79" ht="24" thickBot="1">
      <c r="CA37534" s="136"/>
    </row>
    <row r="37535" spans="79:79" ht="24" thickBot="1">
      <c r="CA37535" s="136"/>
    </row>
    <row r="37536" spans="79:79" ht="24" thickBot="1">
      <c r="CA37536" s="136"/>
    </row>
    <row r="37537" spans="79:79" ht="24" thickBot="1">
      <c r="CA37537" s="136"/>
    </row>
    <row r="37538" spans="79:79" ht="24" thickBot="1">
      <c r="CA37538" s="136"/>
    </row>
    <row r="37539" spans="79:79" ht="24" thickBot="1">
      <c r="CA37539" s="136"/>
    </row>
    <row r="37540" spans="79:79" ht="24" thickBot="1">
      <c r="CA37540" s="136"/>
    </row>
    <row r="37541" spans="79:79" ht="24" thickBot="1">
      <c r="CA37541" s="136"/>
    </row>
    <row r="37542" spans="79:79" ht="24" thickBot="1">
      <c r="CA37542" s="136"/>
    </row>
    <row r="37543" spans="79:79" ht="24" thickBot="1">
      <c r="CA37543" s="136"/>
    </row>
    <row r="37544" spans="79:79" ht="24" thickBot="1">
      <c r="CA37544" s="136"/>
    </row>
    <row r="37545" spans="79:79" ht="24" thickBot="1">
      <c r="CA37545" s="136"/>
    </row>
    <row r="37546" spans="79:79" ht="24" thickBot="1">
      <c r="CA37546" s="136"/>
    </row>
    <row r="37547" spans="79:79" ht="24" thickBot="1">
      <c r="CA37547" s="136"/>
    </row>
    <row r="37548" spans="79:79" ht="24" thickBot="1">
      <c r="CA37548" s="136"/>
    </row>
    <row r="37549" spans="79:79" ht="24" thickBot="1">
      <c r="CA37549" s="136"/>
    </row>
    <row r="37550" spans="79:79" ht="24" thickBot="1">
      <c r="CA37550" s="136"/>
    </row>
    <row r="37551" spans="79:79" ht="24" thickBot="1">
      <c r="CA37551" s="136"/>
    </row>
    <row r="37552" spans="79:79" ht="24" thickBot="1">
      <c r="CA37552" s="136"/>
    </row>
    <row r="37553" spans="79:79" ht="24" thickBot="1">
      <c r="CA37553" s="136"/>
    </row>
    <row r="37554" spans="79:79" ht="24" thickBot="1">
      <c r="CA37554" s="136"/>
    </row>
    <row r="37555" spans="79:79" ht="24" thickBot="1">
      <c r="CA37555" s="136"/>
    </row>
    <row r="37556" spans="79:79" ht="24" thickBot="1">
      <c r="CA37556" s="136"/>
    </row>
    <row r="37557" spans="79:79" ht="24" thickBot="1">
      <c r="CA37557" s="136"/>
    </row>
    <row r="37558" spans="79:79" ht="24" thickBot="1">
      <c r="CA37558" s="136"/>
    </row>
    <row r="37559" spans="79:79" ht="24" thickBot="1">
      <c r="CA37559" s="136"/>
    </row>
    <row r="37560" spans="79:79" ht="24" thickBot="1">
      <c r="CA37560" s="136"/>
    </row>
    <row r="37561" spans="79:79" ht="24" thickBot="1">
      <c r="CA37561" s="136"/>
    </row>
    <row r="37562" spans="79:79" ht="24" thickBot="1">
      <c r="CA37562" s="136"/>
    </row>
    <row r="37563" spans="79:79" ht="24" thickBot="1">
      <c r="CA37563" s="136"/>
    </row>
    <row r="37564" spans="79:79" ht="24" thickBot="1">
      <c r="CA37564" s="136"/>
    </row>
    <row r="37565" spans="79:79" ht="24" thickBot="1">
      <c r="CA37565" s="136"/>
    </row>
    <row r="37566" spans="79:79" ht="24" thickBot="1">
      <c r="CA37566" s="136"/>
    </row>
    <row r="37567" spans="79:79" ht="24" thickBot="1">
      <c r="CA37567" s="136"/>
    </row>
    <row r="37568" spans="79:79" ht="24" thickBot="1">
      <c r="CA37568" s="136"/>
    </row>
    <row r="37569" spans="79:79" ht="24" thickBot="1">
      <c r="CA37569" s="136"/>
    </row>
    <row r="37570" spans="79:79" ht="24" thickBot="1">
      <c r="CA37570" s="136"/>
    </row>
    <row r="37571" spans="79:79" ht="24" thickBot="1">
      <c r="CA37571" s="136"/>
    </row>
    <row r="37572" spans="79:79" ht="24" thickBot="1">
      <c r="CA37572" s="136"/>
    </row>
    <row r="37573" spans="79:79" ht="24" thickBot="1">
      <c r="CA37573" s="136"/>
    </row>
    <row r="37574" spans="79:79" ht="24" thickBot="1">
      <c r="CA37574" s="136"/>
    </row>
    <row r="37575" spans="79:79" ht="24" thickBot="1">
      <c r="CA37575" s="136"/>
    </row>
    <row r="37576" spans="79:79" ht="24" thickBot="1">
      <c r="CA37576" s="136"/>
    </row>
    <row r="37577" spans="79:79" ht="24" thickBot="1">
      <c r="CA37577" s="136"/>
    </row>
    <row r="37578" spans="79:79" ht="24" thickBot="1">
      <c r="CA37578" s="136"/>
    </row>
    <row r="37579" spans="79:79" ht="24" thickBot="1">
      <c r="CA37579" s="136"/>
    </row>
    <row r="37580" spans="79:79" ht="24" thickBot="1">
      <c r="CA37580" s="136"/>
    </row>
    <row r="37581" spans="79:79" ht="24" thickBot="1">
      <c r="CA37581" s="136"/>
    </row>
    <row r="37582" spans="79:79" ht="24" thickBot="1">
      <c r="CA37582" s="136"/>
    </row>
    <row r="37583" spans="79:79" ht="24" thickBot="1">
      <c r="CA37583" s="136"/>
    </row>
    <row r="37584" spans="79:79" ht="24" thickBot="1">
      <c r="CA37584" s="136"/>
    </row>
    <row r="37585" spans="79:79" ht="24" thickBot="1">
      <c r="CA37585" s="136"/>
    </row>
    <row r="37586" spans="79:79" ht="24" thickBot="1">
      <c r="CA37586" s="136"/>
    </row>
    <row r="37587" spans="79:79" ht="24" thickBot="1">
      <c r="CA37587" s="136"/>
    </row>
    <row r="37588" spans="79:79" ht="24" thickBot="1">
      <c r="CA37588" s="136"/>
    </row>
    <row r="37589" spans="79:79" ht="24" thickBot="1">
      <c r="CA37589" s="136"/>
    </row>
    <row r="37590" spans="79:79" ht="24" thickBot="1">
      <c r="CA37590" s="136"/>
    </row>
    <row r="37591" spans="79:79" ht="24" thickBot="1">
      <c r="CA37591" s="136"/>
    </row>
    <row r="37592" spans="79:79" ht="24" thickBot="1">
      <c r="CA37592" s="136"/>
    </row>
    <row r="37593" spans="79:79" ht="24" thickBot="1">
      <c r="CA37593" s="136"/>
    </row>
    <row r="37594" spans="79:79" ht="24" thickBot="1">
      <c r="CA37594" s="136"/>
    </row>
    <row r="37595" spans="79:79" ht="24" thickBot="1">
      <c r="CA37595" s="136"/>
    </row>
    <row r="37596" spans="79:79" ht="24" thickBot="1">
      <c r="CA37596" s="136"/>
    </row>
    <row r="37597" spans="79:79" ht="24" thickBot="1">
      <c r="CA37597" s="136"/>
    </row>
    <row r="37598" spans="79:79" ht="24" thickBot="1">
      <c r="CA37598" s="136"/>
    </row>
    <row r="37599" spans="79:79" ht="24" thickBot="1">
      <c r="CA37599" s="136"/>
    </row>
    <row r="37600" spans="79:79" ht="24" thickBot="1">
      <c r="CA37600" s="136"/>
    </row>
    <row r="37601" spans="79:79" ht="24" thickBot="1">
      <c r="CA37601" s="136"/>
    </row>
    <row r="37602" spans="79:79" ht="24" thickBot="1">
      <c r="CA37602" s="136"/>
    </row>
    <row r="37603" spans="79:79" ht="24" thickBot="1">
      <c r="CA37603" s="136"/>
    </row>
    <row r="37604" spans="79:79" ht="24" thickBot="1">
      <c r="CA37604" s="136"/>
    </row>
    <row r="37605" spans="79:79" ht="24" thickBot="1">
      <c r="CA37605" s="136"/>
    </row>
    <row r="37606" spans="79:79" ht="24" thickBot="1">
      <c r="CA37606" s="136"/>
    </row>
    <row r="37607" spans="79:79" ht="24" thickBot="1">
      <c r="CA37607" s="136"/>
    </row>
    <row r="37608" spans="79:79" ht="24" thickBot="1">
      <c r="CA37608" s="136"/>
    </row>
    <row r="37609" spans="79:79" ht="24" thickBot="1">
      <c r="CA37609" s="136"/>
    </row>
    <row r="37610" spans="79:79" ht="24" thickBot="1">
      <c r="CA37610" s="136"/>
    </row>
    <row r="37611" spans="79:79" ht="24" thickBot="1">
      <c r="CA37611" s="136"/>
    </row>
    <row r="37612" spans="79:79" ht="24" thickBot="1">
      <c r="CA37612" s="136"/>
    </row>
    <row r="37613" spans="79:79" ht="24" thickBot="1">
      <c r="CA37613" s="136"/>
    </row>
    <row r="37614" spans="79:79" ht="24" thickBot="1">
      <c r="CA37614" s="136"/>
    </row>
    <row r="37615" spans="79:79" ht="24" thickBot="1">
      <c r="CA37615" s="136"/>
    </row>
    <row r="37616" spans="79:79" ht="24" thickBot="1">
      <c r="CA37616" s="136"/>
    </row>
    <row r="37617" spans="79:79" ht="24" thickBot="1">
      <c r="CA37617" s="136"/>
    </row>
    <row r="37618" spans="79:79" ht="24" thickBot="1">
      <c r="CA37618" s="136"/>
    </row>
    <row r="37619" spans="79:79" ht="24" thickBot="1">
      <c r="CA37619" s="136"/>
    </row>
    <row r="37620" spans="79:79" ht="24" thickBot="1">
      <c r="CA37620" s="136"/>
    </row>
    <row r="37621" spans="79:79" ht="24" thickBot="1">
      <c r="CA37621" s="136"/>
    </row>
    <row r="37622" spans="79:79" ht="24" thickBot="1">
      <c r="CA37622" s="136"/>
    </row>
    <row r="37623" spans="79:79" ht="24" thickBot="1">
      <c r="CA37623" s="136"/>
    </row>
    <row r="37624" spans="79:79" ht="24" thickBot="1">
      <c r="CA37624" s="136"/>
    </row>
    <row r="37625" spans="79:79" ht="24" thickBot="1">
      <c r="CA37625" s="136"/>
    </row>
    <row r="37626" spans="79:79" ht="24" thickBot="1">
      <c r="CA37626" s="136"/>
    </row>
    <row r="37627" spans="79:79" ht="24" thickBot="1">
      <c r="CA37627" s="136"/>
    </row>
    <row r="37628" spans="79:79" ht="24" thickBot="1">
      <c r="CA37628" s="136"/>
    </row>
    <row r="37629" spans="79:79" ht="24" thickBot="1">
      <c r="CA37629" s="136"/>
    </row>
    <row r="37630" spans="79:79" ht="24" thickBot="1">
      <c r="CA37630" s="136"/>
    </row>
    <row r="37631" spans="79:79" ht="24" thickBot="1">
      <c r="CA37631" s="136"/>
    </row>
    <row r="37632" spans="79:79" ht="24" thickBot="1">
      <c r="CA37632" s="136"/>
    </row>
    <row r="37633" spans="79:79" ht="24" thickBot="1">
      <c r="CA37633" s="136"/>
    </row>
    <row r="37634" spans="79:79" ht="24" thickBot="1">
      <c r="CA37634" s="136"/>
    </row>
    <row r="37635" spans="79:79" ht="24" thickBot="1">
      <c r="CA37635" s="136"/>
    </row>
    <row r="37636" spans="79:79" ht="24" thickBot="1">
      <c r="CA37636" s="136"/>
    </row>
    <row r="37637" spans="79:79" ht="24" thickBot="1">
      <c r="CA37637" s="136"/>
    </row>
    <row r="37638" spans="79:79" ht="24" thickBot="1">
      <c r="CA37638" s="136"/>
    </row>
    <row r="37639" spans="79:79" ht="24" thickBot="1">
      <c r="CA37639" s="136"/>
    </row>
    <row r="37640" spans="79:79" ht="24" thickBot="1">
      <c r="CA37640" s="136"/>
    </row>
    <row r="37641" spans="79:79" ht="24" thickBot="1">
      <c r="CA37641" s="136"/>
    </row>
    <row r="37642" spans="79:79" ht="24" thickBot="1">
      <c r="CA37642" s="136"/>
    </row>
    <row r="37643" spans="79:79" ht="24" thickBot="1">
      <c r="CA37643" s="136"/>
    </row>
    <row r="37644" spans="79:79" ht="24" thickBot="1">
      <c r="CA37644" s="136"/>
    </row>
    <row r="37645" spans="79:79" ht="24" thickBot="1">
      <c r="CA37645" s="136"/>
    </row>
    <row r="37646" spans="79:79" ht="24" thickBot="1">
      <c r="CA37646" s="136"/>
    </row>
    <row r="37647" spans="79:79" ht="24" thickBot="1">
      <c r="CA37647" s="136"/>
    </row>
    <row r="37648" spans="79:79" ht="24" thickBot="1">
      <c r="CA37648" s="136"/>
    </row>
    <row r="37649" spans="79:79" ht="24" thickBot="1">
      <c r="CA37649" s="136"/>
    </row>
    <row r="37650" spans="79:79" ht="24" thickBot="1">
      <c r="CA37650" s="136"/>
    </row>
    <row r="37651" spans="79:79" ht="24" thickBot="1">
      <c r="CA37651" s="136"/>
    </row>
    <row r="37652" spans="79:79" ht="24" thickBot="1">
      <c r="CA37652" s="136"/>
    </row>
    <row r="37653" spans="79:79" ht="24" thickBot="1">
      <c r="CA37653" s="136"/>
    </row>
    <row r="37654" spans="79:79" ht="24" thickBot="1">
      <c r="CA37654" s="136"/>
    </row>
    <row r="37655" spans="79:79" ht="24" thickBot="1">
      <c r="CA37655" s="136"/>
    </row>
    <row r="37656" spans="79:79" ht="24" thickBot="1">
      <c r="CA37656" s="136"/>
    </row>
    <row r="37657" spans="79:79" ht="24" thickBot="1">
      <c r="CA37657" s="136"/>
    </row>
    <row r="37658" spans="79:79" ht="24" thickBot="1">
      <c r="CA37658" s="136"/>
    </row>
    <row r="37659" spans="79:79" ht="24" thickBot="1">
      <c r="CA37659" s="136"/>
    </row>
    <row r="37660" spans="79:79" ht="24" thickBot="1">
      <c r="CA37660" s="136"/>
    </row>
    <row r="37661" spans="79:79" ht="24" thickBot="1">
      <c r="CA37661" s="136"/>
    </row>
    <row r="37662" spans="79:79" ht="24" thickBot="1">
      <c r="CA37662" s="136"/>
    </row>
    <row r="37663" spans="79:79" ht="24" thickBot="1">
      <c r="CA37663" s="136"/>
    </row>
    <row r="37664" spans="79:79" ht="24" thickBot="1">
      <c r="CA37664" s="136"/>
    </row>
    <row r="37665" spans="79:79" ht="24" thickBot="1">
      <c r="CA37665" s="136"/>
    </row>
    <row r="37666" spans="79:79" ht="24" thickBot="1">
      <c r="CA37666" s="136"/>
    </row>
    <row r="37667" spans="79:79" ht="24" thickBot="1">
      <c r="CA37667" s="136"/>
    </row>
    <row r="37668" spans="79:79" ht="24" thickBot="1">
      <c r="CA37668" s="136"/>
    </row>
    <row r="37669" spans="79:79" ht="24" thickBot="1">
      <c r="CA37669" s="136"/>
    </row>
    <row r="37670" spans="79:79" ht="24" thickBot="1">
      <c r="CA37670" s="136"/>
    </row>
    <row r="37671" spans="79:79" ht="24" thickBot="1">
      <c r="CA37671" s="136"/>
    </row>
    <row r="37672" spans="79:79" ht="24" thickBot="1">
      <c r="CA37672" s="136"/>
    </row>
    <row r="37673" spans="79:79" ht="24" thickBot="1">
      <c r="CA37673" s="136"/>
    </row>
    <row r="37674" spans="79:79" ht="24" thickBot="1">
      <c r="CA37674" s="136"/>
    </row>
    <row r="37675" spans="79:79" ht="24" thickBot="1">
      <c r="CA37675" s="136"/>
    </row>
    <row r="37676" spans="79:79" ht="24" thickBot="1">
      <c r="CA37676" s="136"/>
    </row>
    <row r="37677" spans="79:79" ht="24" thickBot="1">
      <c r="CA37677" s="136"/>
    </row>
    <row r="37678" spans="79:79" ht="24" thickBot="1">
      <c r="CA37678" s="136"/>
    </row>
    <row r="37679" spans="79:79" ht="24" thickBot="1">
      <c r="CA37679" s="136"/>
    </row>
    <row r="37680" spans="79:79" ht="24" thickBot="1">
      <c r="CA37680" s="136"/>
    </row>
    <row r="37681" spans="79:79" ht="24" thickBot="1">
      <c r="CA37681" s="136"/>
    </row>
    <row r="37682" spans="79:79" ht="24" thickBot="1">
      <c r="CA37682" s="136"/>
    </row>
    <row r="37683" spans="79:79" ht="24" thickBot="1">
      <c r="CA37683" s="136"/>
    </row>
    <row r="37684" spans="79:79" ht="24" thickBot="1">
      <c r="CA37684" s="136"/>
    </row>
    <row r="37685" spans="79:79" ht="24" thickBot="1">
      <c r="CA37685" s="136"/>
    </row>
    <row r="37686" spans="79:79" ht="24" thickBot="1">
      <c r="CA37686" s="136"/>
    </row>
    <row r="37687" spans="79:79" ht="24" thickBot="1">
      <c r="CA37687" s="136"/>
    </row>
    <row r="37688" spans="79:79" ht="24" thickBot="1">
      <c r="CA37688" s="136"/>
    </row>
    <row r="37689" spans="79:79" ht="24" thickBot="1">
      <c r="CA37689" s="136"/>
    </row>
    <row r="37690" spans="79:79" ht="24" thickBot="1">
      <c r="CA37690" s="136"/>
    </row>
    <row r="37691" spans="79:79" ht="24" thickBot="1">
      <c r="CA37691" s="136"/>
    </row>
    <row r="37692" spans="79:79" ht="24" thickBot="1">
      <c r="CA37692" s="136"/>
    </row>
    <row r="37693" spans="79:79" ht="24" thickBot="1">
      <c r="CA37693" s="136"/>
    </row>
    <row r="37694" spans="79:79" ht="24" thickBot="1">
      <c r="CA37694" s="136"/>
    </row>
    <row r="37695" spans="79:79" ht="24" thickBot="1">
      <c r="CA37695" s="136"/>
    </row>
    <row r="37696" spans="79:79" ht="24" thickBot="1">
      <c r="CA37696" s="136"/>
    </row>
    <row r="37697" spans="79:79" ht="24" thickBot="1">
      <c r="CA37697" s="136"/>
    </row>
    <row r="37698" spans="79:79" ht="24" thickBot="1">
      <c r="CA37698" s="136"/>
    </row>
    <row r="37699" spans="79:79" ht="24" thickBot="1">
      <c r="CA37699" s="136"/>
    </row>
    <row r="37700" spans="79:79" ht="24" thickBot="1">
      <c r="CA37700" s="136"/>
    </row>
    <row r="37701" spans="79:79" ht="24" thickBot="1">
      <c r="CA37701" s="136"/>
    </row>
    <row r="37702" spans="79:79" ht="24" thickBot="1">
      <c r="CA37702" s="136"/>
    </row>
    <row r="37703" spans="79:79" ht="24" thickBot="1">
      <c r="CA37703" s="136"/>
    </row>
    <row r="37704" spans="79:79" ht="24" thickBot="1">
      <c r="CA37704" s="136"/>
    </row>
    <row r="37705" spans="79:79" ht="24" thickBot="1">
      <c r="CA37705" s="136"/>
    </row>
    <row r="37706" spans="79:79" ht="24" thickBot="1">
      <c r="CA37706" s="136"/>
    </row>
    <row r="37707" spans="79:79" ht="24" thickBot="1">
      <c r="CA37707" s="136"/>
    </row>
    <row r="37708" spans="79:79" ht="24" thickBot="1">
      <c r="CA37708" s="136"/>
    </row>
    <row r="37709" spans="79:79" ht="24" thickBot="1">
      <c r="CA37709" s="136"/>
    </row>
    <row r="37710" spans="79:79" ht="24" thickBot="1">
      <c r="CA37710" s="136"/>
    </row>
    <row r="37711" spans="79:79" ht="24" thickBot="1">
      <c r="CA37711" s="136"/>
    </row>
    <row r="37712" spans="79:79" ht="24" thickBot="1">
      <c r="CA37712" s="136"/>
    </row>
    <row r="37713" spans="79:79" ht="24" thickBot="1">
      <c r="CA37713" s="136"/>
    </row>
    <row r="37714" spans="79:79" ht="24" thickBot="1">
      <c r="CA37714" s="136"/>
    </row>
    <row r="37715" spans="79:79" ht="24" thickBot="1">
      <c r="CA37715" s="136"/>
    </row>
    <row r="37716" spans="79:79" ht="24" thickBot="1">
      <c r="CA37716" s="136"/>
    </row>
    <row r="37717" spans="79:79" ht="24" thickBot="1">
      <c r="CA37717" s="136"/>
    </row>
    <row r="37718" spans="79:79" ht="24" thickBot="1">
      <c r="CA37718" s="136"/>
    </row>
    <row r="37719" spans="79:79" ht="24" thickBot="1">
      <c r="CA37719" s="136"/>
    </row>
    <row r="37720" spans="79:79" ht="24" thickBot="1">
      <c r="CA37720" s="136"/>
    </row>
    <row r="37721" spans="79:79" ht="24" thickBot="1">
      <c r="CA37721" s="136"/>
    </row>
    <row r="37722" spans="79:79" ht="24" thickBot="1">
      <c r="CA37722" s="136"/>
    </row>
    <row r="37723" spans="79:79" ht="24" thickBot="1">
      <c r="CA37723" s="136"/>
    </row>
    <row r="37724" spans="79:79" ht="24" thickBot="1">
      <c r="CA37724" s="136"/>
    </row>
    <row r="37725" spans="79:79" ht="24" thickBot="1">
      <c r="CA37725" s="136"/>
    </row>
    <row r="37726" spans="79:79" ht="24" thickBot="1">
      <c r="CA37726" s="136"/>
    </row>
    <row r="37727" spans="79:79" ht="24" thickBot="1">
      <c r="CA37727" s="136"/>
    </row>
    <row r="37728" spans="79:79" ht="24" thickBot="1">
      <c r="CA37728" s="136"/>
    </row>
    <row r="37729" spans="79:79" ht="24" thickBot="1">
      <c r="CA37729" s="136"/>
    </row>
    <row r="37730" spans="79:79" ht="24" thickBot="1">
      <c r="CA37730" s="136"/>
    </row>
    <row r="37731" spans="79:79" ht="24" thickBot="1">
      <c r="CA37731" s="136"/>
    </row>
    <row r="37732" spans="79:79" ht="24" thickBot="1">
      <c r="CA37732" s="136"/>
    </row>
    <row r="37733" spans="79:79" ht="24" thickBot="1">
      <c r="CA37733" s="136"/>
    </row>
    <row r="37734" spans="79:79" ht="24" thickBot="1">
      <c r="CA37734" s="136"/>
    </row>
    <row r="37735" spans="79:79" ht="24" thickBot="1">
      <c r="CA37735" s="136"/>
    </row>
    <row r="37736" spans="79:79" ht="24" thickBot="1">
      <c r="CA37736" s="136"/>
    </row>
    <row r="37737" spans="79:79" ht="24" thickBot="1">
      <c r="CA37737" s="136"/>
    </row>
    <row r="37738" spans="79:79" ht="24" thickBot="1">
      <c r="CA37738" s="136"/>
    </row>
    <row r="37739" spans="79:79" ht="24" thickBot="1">
      <c r="CA37739" s="136"/>
    </row>
    <row r="37740" spans="79:79" ht="24" thickBot="1">
      <c r="CA37740" s="136"/>
    </row>
    <row r="37741" spans="79:79" ht="24" thickBot="1">
      <c r="CA37741" s="136"/>
    </row>
    <row r="37742" spans="79:79" ht="24" thickBot="1">
      <c r="CA37742" s="136"/>
    </row>
    <row r="37743" spans="79:79" ht="24" thickBot="1">
      <c r="CA37743" s="136"/>
    </row>
    <row r="37744" spans="79:79" ht="24" thickBot="1">
      <c r="CA37744" s="136"/>
    </row>
    <row r="37745" spans="79:79" ht="24" thickBot="1">
      <c r="CA37745" s="136"/>
    </row>
    <row r="37746" spans="79:79" ht="24" thickBot="1">
      <c r="CA37746" s="136"/>
    </row>
    <row r="37747" spans="79:79" ht="24" thickBot="1">
      <c r="CA37747" s="136"/>
    </row>
    <row r="37748" spans="79:79" ht="24" thickBot="1">
      <c r="CA37748" s="136"/>
    </row>
    <row r="37749" spans="79:79" ht="24" thickBot="1">
      <c r="CA37749" s="136"/>
    </row>
    <row r="37750" spans="79:79" ht="24" thickBot="1">
      <c r="CA37750" s="136"/>
    </row>
    <row r="37751" spans="79:79" ht="24" thickBot="1">
      <c r="CA37751" s="136"/>
    </row>
    <row r="37752" spans="79:79" ht="24" thickBot="1">
      <c r="CA37752" s="136"/>
    </row>
    <row r="37753" spans="79:79" ht="24" thickBot="1">
      <c r="CA37753" s="136"/>
    </row>
    <row r="37754" spans="79:79" ht="24" thickBot="1">
      <c r="CA37754" s="136"/>
    </row>
    <row r="37755" spans="79:79" ht="24" thickBot="1">
      <c r="CA37755" s="136"/>
    </row>
    <row r="37756" spans="79:79" ht="24" thickBot="1">
      <c r="CA37756" s="136"/>
    </row>
    <row r="37757" spans="79:79" ht="24" thickBot="1">
      <c r="CA37757" s="136"/>
    </row>
    <row r="37758" spans="79:79" ht="24" thickBot="1">
      <c r="CA37758" s="136"/>
    </row>
    <row r="37759" spans="79:79" ht="24" thickBot="1">
      <c r="CA37759" s="136"/>
    </row>
    <row r="37760" spans="79:79" ht="24" thickBot="1">
      <c r="CA37760" s="136"/>
    </row>
    <row r="37761" spans="79:79" ht="24" thickBot="1">
      <c r="CA37761" s="136"/>
    </row>
    <row r="37762" spans="79:79" ht="24" thickBot="1">
      <c r="CA37762" s="136"/>
    </row>
    <row r="37763" spans="79:79" ht="24" thickBot="1">
      <c r="CA37763" s="136"/>
    </row>
    <row r="37764" spans="79:79" ht="24" thickBot="1">
      <c r="CA37764" s="136"/>
    </row>
    <row r="37765" spans="79:79" ht="24" thickBot="1">
      <c r="CA37765" s="136"/>
    </row>
    <row r="37766" spans="79:79" ht="24" thickBot="1">
      <c r="CA37766" s="136"/>
    </row>
    <row r="37767" spans="79:79" ht="24" thickBot="1">
      <c r="CA37767" s="136"/>
    </row>
    <row r="37768" spans="79:79" ht="24" thickBot="1">
      <c r="CA37768" s="136"/>
    </row>
    <row r="37769" spans="79:79" ht="24" thickBot="1">
      <c r="CA37769" s="136"/>
    </row>
    <row r="37770" spans="79:79" ht="24" thickBot="1">
      <c r="CA37770" s="136"/>
    </row>
    <row r="37771" spans="79:79" ht="24" thickBot="1">
      <c r="CA37771" s="136"/>
    </row>
    <row r="37772" spans="79:79" ht="24" thickBot="1">
      <c r="CA37772" s="136"/>
    </row>
    <row r="37773" spans="79:79" ht="24" thickBot="1">
      <c r="CA37773" s="136"/>
    </row>
    <row r="37774" spans="79:79" ht="24" thickBot="1">
      <c r="CA37774" s="136"/>
    </row>
    <row r="37775" spans="79:79" ht="24" thickBot="1">
      <c r="CA37775" s="136"/>
    </row>
    <row r="37776" spans="79:79" ht="24" thickBot="1">
      <c r="CA37776" s="136"/>
    </row>
    <row r="37777" spans="79:79" ht="24" thickBot="1">
      <c r="CA37777" s="136"/>
    </row>
    <row r="37778" spans="79:79" ht="24" thickBot="1">
      <c r="CA37778" s="136"/>
    </row>
    <row r="37779" spans="79:79" ht="24" thickBot="1">
      <c r="CA37779" s="136"/>
    </row>
    <row r="37780" spans="79:79" ht="24" thickBot="1">
      <c r="CA37780" s="136"/>
    </row>
    <row r="37781" spans="79:79" ht="24" thickBot="1">
      <c r="CA37781" s="136"/>
    </row>
    <row r="37782" spans="79:79" ht="24" thickBot="1">
      <c r="CA37782" s="136"/>
    </row>
    <row r="37783" spans="79:79" ht="24" thickBot="1">
      <c r="CA37783" s="136"/>
    </row>
    <row r="37784" spans="79:79" ht="24" thickBot="1">
      <c r="CA37784" s="136"/>
    </row>
    <row r="37785" spans="79:79" ht="24" thickBot="1">
      <c r="CA37785" s="136"/>
    </row>
    <row r="37786" spans="79:79" ht="24" thickBot="1">
      <c r="CA37786" s="136"/>
    </row>
    <row r="37787" spans="79:79" ht="24" thickBot="1">
      <c r="CA37787" s="136"/>
    </row>
    <row r="37788" spans="79:79" ht="24" thickBot="1">
      <c r="CA37788" s="136"/>
    </row>
    <row r="37789" spans="79:79" ht="24" thickBot="1">
      <c r="CA37789" s="136"/>
    </row>
    <row r="37790" spans="79:79" ht="24" thickBot="1">
      <c r="CA37790" s="136"/>
    </row>
    <row r="37791" spans="79:79" ht="24" thickBot="1">
      <c r="CA37791" s="136"/>
    </row>
    <row r="37792" spans="79:79" ht="24" thickBot="1">
      <c r="CA37792" s="136"/>
    </row>
    <row r="37793" spans="79:79" ht="24" thickBot="1">
      <c r="CA37793" s="136"/>
    </row>
    <row r="37794" spans="79:79" ht="24" thickBot="1">
      <c r="CA37794" s="136"/>
    </row>
    <row r="37795" spans="79:79" ht="24" thickBot="1">
      <c r="CA37795" s="136"/>
    </row>
    <row r="37796" spans="79:79" ht="24" thickBot="1">
      <c r="CA37796" s="136"/>
    </row>
    <row r="37797" spans="79:79" ht="24" thickBot="1">
      <c r="CA37797" s="136"/>
    </row>
    <row r="37798" spans="79:79" ht="24" thickBot="1">
      <c r="CA37798" s="136"/>
    </row>
    <row r="37799" spans="79:79" ht="24" thickBot="1">
      <c r="CA37799" s="136"/>
    </row>
    <row r="37800" spans="79:79" ht="24" thickBot="1">
      <c r="CA37800" s="136"/>
    </row>
    <row r="37801" spans="79:79" ht="24" thickBot="1">
      <c r="CA37801" s="136"/>
    </row>
    <row r="37802" spans="79:79" ht="24" thickBot="1">
      <c r="CA37802" s="136"/>
    </row>
    <row r="37803" spans="79:79" ht="24" thickBot="1">
      <c r="CA37803" s="136"/>
    </row>
    <row r="37804" spans="79:79" ht="24" thickBot="1">
      <c r="CA37804" s="136"/>
    </row>
    <row r="37805" spans="79:79" ht="24" thickBot="1">
      <c r="CA37805" s="136"/>
    </row>
    <row r="37806" spans="79:79" ht="24" thickBot="1">
      <c r="CA37806" s="136"/>
    </row>
    <row r="37807" spans="79:79" ht="24" thickBot="1">
      <c r="CA37807" s="136"/>
    </row>
    <row r="37808" spans="79:79" ht="24" thickBot="1">
      <c r="CA37808" s="136"/>
    </row>
    <row r="37809" spans="79:79" ht="24" thickBot="1">
      <c r="CA37809" s="136"/>
    </row>
    <row r="37810" spans="79:79" ht="24" thickBot="1">
      <c r="CA37810" s="136"/>
    </row>
    <row r="37811" spans="79:79" ht="24" thickBot="1">
      <c r="CA37811" s="136"/>
    </row>
    <row r="37812" spans="79:79" ht="24" thickBot="1">
      <c r="CA37812" s="136"/>
    </row>
    <row r="37813" spans="79:79" ht="24" thickBot="1">
      <c r="CA37813" s="136"/>
    </row>
    <row r="37814" spans="79:79" ht="24" thickBot="1">
      <c r="CA37814" s="136"/>
    </row>
    <row r="37815" spans="79:79" ht="24" thickBot="1">
      <c r="CA37815" s="136"/>
    </row>
    <row r="37816" spans="79:79" ht="24" thickBot="1">
      <c r="CA37816" s="136"/>
    </row>
    <row r="37817" spans="79:79" ht="24" thickBot="1">
      <c r="CA37817" s="136"/>
    </row>
    <row r="37818" spans="79:79" ht="24" thickBot="1">
      <c r="CA37818" s="136"/>
    </row>
    <row r="37819" spans="79:79" ht="24" thickBot="1">
      <c r="CA37819" s="136"/>
    </row>
    <row r="37820" spans="79:79" ht="24" thickBot="1">
      <c r="CA37820" s="136"/>
    </row>
    <row r="37821" spans="79:79" ht="24" thickBot="1">
      <c r="CA37821" s="136"/>
    </row>
    <row r="37822" spans="79:79" ht="24" thickBot="1">
      <c r="CA37822" s="136"/>
    </row>
    <row r="37823" spans="79:79" ht="24" thickBot="1">
      <c r="CA37823" s="136"/>
    </row>
    <row r="37824" spans="79:79" ht="24" thickBot="1">
      <c r="CA37824" s="136"/>
    </row>
    <row r="37825" spans="79:79" ht="24" thickBot="1">
      <c r="CA37825" s="136"/>
    </row>
    <row r="37826" spans="79:79" ht="24" thickBot="1">
      <c r="CA37826" s="136"/>
    </row>
    <row r="37827" spans="79:79" ht="24" thickBot="1">
      <c r="CA37827" s="136"/>
    </row>
    <row r="37828" spans="79:79" ht="24" thickBot="1">
      <c r="CA37828" s="136"/>
    </row>
    <row r="37829" spans="79:79" ht="24" thickBot="1">
      <c r="CA37829" s="136"/>
    </row>
    <row r="37830" spans="79:79" ht="24" thickBot="1">
      <c r="CA37830" s="136"/>
    </row>
    <row r="37831" spans="79:79" ht="24" thickBot="1">
      <c r="CA37831" s="136"/>
    </row>
    <row r="37832" spans="79:79" ht="24" thickBot="1">
      <c r="CA37832" s="136"/>
    </row>
    <row r="37833" spans="79:79" ht="24" thickBot="1">
      <c r="CA37833" s="136"/>
    </row>
    <row r="37834" spans="79:79" ht="24" thickBot="1">
      <c r="CA37834" s="136"/>
    </row>
    <row r="37835" spans="79:79" ht="24" thickBot="1">
      <c r="CA37835" s="136"/>
    </row>
    <row r="37836" spans="79:79" ht="24" thickBot="1">
      <c r="CA37836" s="136"/>
    </row>
    <row r="37837" spans="79:79" ht="24" thickBot="1">
      <c r="CA37837" s="136"/>
    </row>
    <row r="37838" spans="79:79" ht="24" thickBot="1">
      <c r="CA37838" s="136"/>
    </row>
    <row r="37839" spans="79:79" ht="24" thickBot="1">
      <c r="CA37839" s="136"/>
    </row>
    <row r="37840" spans="79:79" ht="24" thickBot="1">
      <c r="CA37840" s="136"/>
    </row>
    <row r="37841" spans="79:79" ht="24" thickBot="1">
      <c r="CA37841" s="136"/>
    </row>
    <row r="37842" spans="79:79" ht="24" thickBot="1">
      <c r="CA37842" s="136"/>
    </row>
    <row r="37843" spans="79:79" ht="24" thickBot="1">
      <c r="CA37843" s="136"/>
    </row>
    <row r="37844" spans="79:79" ht="24" thickBot="1">
      <c r="CA37844" s="136"/>
    </row>
    <row r="37845" spans="79:79" ht="24" thickBot="1">
      <c r="CA37845" s="136"/>
    </row>
    <row r="37846" spans="79:79" ht="24" thickBot="1">
      <c r="CA37846" s="136"/>
    </row>
    <row r="37847" spans="79:79" ht="24" thickBot="1">
      <c r="CA37847" s="136"/>
    </row>
    <row r="37848" spans="79:79" ht="24" thickBot="1">
      <c r="CA37848" s="136"/>
    </row>
    <row r="37849" spans="79:79" ht="24" thickBot="1">
      <c r="CA37849" s="136"/>
    </row>
    <row r="37850" spans="79:79" ht="24" thickBot="1">
      <c r="CA37850" s="136"/>
    </row>
    <row r="37851" spans="79:79" ht="24" thickBot="1">
      <c r="CA37851" s="136"/>
    </row>
    <row r="37852" spans="79:79" ht="24" thickBot="1">
      <c r="CA37852" s="136"/>
    </row>
    <row r="37853" spans="79:79" ht="24" thickBot="1">
      <c r="CA37853" s="136"/>
    </row>
    <row r="37854" spans="79:79" ht="24" thickBot="1">
      <c r="CA37854" s="136"/>
    </row>
    <row r="37855" spans="79:79" ht="24" thickBot="1">
      <c r="CA37855" s="136"/>
    </row>
    <row r="37856" spans="79:79" ht="24" thickBot="1">
      <c r="CA37856" s="136"/>
    </row>
    <row r="37857" spans="79:79" ht="24" thickBot="1">
      <c r="CA37857" s="136"/>
    </row>
    <row r="37858" spans="79:79" ht="24" thickBot="1">
      <c r="CA37858" s="136"/>
    </row>
    <row r="37859" spans="79:79" ht="24" thickBot="1">
      <c r="CA37859" s="136"/>
    </row>
    <row r="37860" spans="79:79" ht="24" thickBot="1">
      <c r="CA37860" s="136"/>
    </row>
    <row r="37861" spans="79:79" ht="24" thickBot="1">
      <c r="CA37861" s="136"/>
    </row>
    <row r="37862" spans="79:79" ht="24" thickBot="1">
      <c r="CA37862" s="136"/>
    </row>
    <row r="37863" spans="79:79" ht="24" thickBot="1">
      <c r="CA37863" s="136"/>
    </row>
    <row r="37864" spans="79:79" ht="24" thickBot="1">
      <c r="CA37864" s="136"/>
    </row>
    <row r="37865" spans="79:79" ht="24" thickBot="1">
      <c r="CA37865" s="136"/>
    </row>
    <row r="37866" spans="79:79" ht="24" thickBot="1">
      <c r="CA37866" s="136"/>
    </row>
    <row r="37867" spans="79:79" ht="24" thickBot="1">
      <c r="CA37867" s="136"/>
    </row>
    <row r="37868" spans="79:79" ht="24" thickBot="1">
      <c r="CA37868" s="136"/>
    </row>
    <row r="37869" spans="79:79" ht="24" thickBot="1">
      <c r="CA37869" s="136"/>
    </row>
    <row r="37870" spans="79:79" ht="24" thickBot="1">
      <c r="CA37870" s="136"/>
    </row>
    <row r="37871" spans="79:79" ht="24" thickBot="1">
      <c r="CA37871" s="136"/>
    </row>
    <row r="37872" spans="79:79" ht="24" thickBot="1">
      <c r="CA37872" s="136"/>
    </row>
    <row r="37873" spans="79:79" ht="24" thickBot="1">
      <c r="CA37873" s="136"/>
    </row>
    <row r="37874" spans="79:79" ht="24" thickBot="1">
      <c r="CA37874" s="136"/>
    </row>
    <row r="37875" spans="79:79" ht="24" thickBot="1">
      <c r="CA37875" s="136"/>
    </row>
    <row r="37876" spans="79:79" ht="24" thickBot="1">
      <c r="CA37876" s="136"/>
    </row>
    <row r="37877" spans="79:79" ht="24" thickBot="1">
      <c r="CA37877" s="136"/>
    </row>
    <row r="37878" spans="79:79" ht="24" thickBot="1">
      <c r="CA37878" s="136"/>
    </row>
    <row r="37879" spans="79:79" ht="24" thickBot="1">
      <c r="CA37879" s="136"/>
    </row>
    <row r="37880" spans="79:79" ht="24" thickBot="1">
      <c r="CA37880" s="136"/>
    </row>
    <row r="37881" spans="79:79" ht="24" thickBot="1">
      <c r="CA37881" s="136"/>
    </row>
    <row r="37882" spans="79:79" ht="24" thickBot="1">
      <c r="CA37882" s="136"/>
    </row>
    <row r="37883" spans="79:79" ht="24" thickBot="1">
      <c r="CA37883" s="136"/>
    </row>
    <row r="37884" spans="79:79" ht="24" thickBot="1">
      <c r="CA37884" s="136"/>
    </row>
    <row r="37885" spans="79:79" ht="24" thickBot="1">
      <c r="CA37885" s="136"/>
    </row>
    <row r="37886" spans="79:79" ht="24" thickBot="1">
      <c r="CA37886" s="136"/>
    </row>
    <row r="37887" spans="79:79" ht="24" thickBot="1">
      <c r="CA37887" s="136"/>
    </row>
    <row r="37888" spans="79:79" ht="24" thickBot="1">
      <c r="CA37888" s="136"/>
    </row>
    <row r="37889" spans="79:79" ht="24" thickBot="1">
      <c r="CA37889" s="136"/>
    </row>
    <row r="37890" spans="79:79" ht="24" thickBot="1">
      <c r="CA37890" s="136"/>
    </row>
    <row r="37891" spans="79:79" ht="24" thickBot="1">
      <c r="CA37891" s="136"/>
    </row>
    <row r="37892" spans="79:79" ht="24" thickBot="1">
      <c r="CA37892" s="136"/>
    </row>
    <row r="37893" spans="79:79" ht="24" thickBot="1">
      <c r="CA37893" s="136"/>
    </row>
    <row r="37894" spans="79:79" ht="24" thickBot="1">
      <c r="CA37894" s="136"/>
    </row>
    <row r="37895" spans="79:79" ht="24" thickBot="1">
      <c r="CA37895" s="136"/>
    </row>
    <row r="37896" spans="79:79" ht="24" thickBot="1">
      <c r="CA37896" s="136"/>
    </row>
    <row r="37897" spans="79:79" ht="24" thickBot="1">
      <c r="CA37897" s="136"/>
    </row>
    <row r="37898" spans="79:79" ht="24" thickBot="1">
      <c r="CA37898" s="136"/>
    </row>
    <row r="37899" spans="79:79" ht="24" thickBot="1">
      <c r="CA37899" s="136"/>
    </row>
    <row r="37900" spans="79:79" ht="24" thickBot="1">
      <c r="CA37900" s="136"/>
    </row>
    <row r="37901" spans="79:79" ht="24" thickBot="1">
      <c r="CA37901" s="136"/>
    </row>
    <row r="37902" spans="79:79" ht="24" thickBot="1">
      <c r="CA37902" s="136"/>
    </row>
    <row r="37903" spans="79:79" ht="24" thickBot="1">
      <c r="CA37903" s="136"/>
    </row>
    <row r="37904" spans="79:79" ht="24" thickBot="1">
      <c r="CA37904" s="136"/>
    </row>
    <row r="37905" spans="79:79" ht="24" thickBot="1">
      <c r="CA37905" s="136"/>
    </row>
    <row r="37906" spans="79:79" ht="24" thickBot="1">
      <c r="CA37906" s="136"/>
    </row>
    <row r="37907" spans="79:79" ht="24" thickBot="1">
      <c r="CA37907" s="136"/>
    </row>
    <row r="37908" spans="79:79" ht="24" thickBot="1">
      <c r="CA37908" s="136"/>
    </row>
    <row r="37909" spans="79:79" ht="24" thickBot="1">
      <c r="CA37909" s="136"/>
    </row>
    <row r="37910" spans="79:79" ht="24" thickBot="1">
      <c r="CA37910" s="136"/>
    </row>
    <row r="37911" spans="79:79" ht="24" thickBot="1">
      <c r="CA37911" s="136"/>
    </row>
    <row r="37912" spans="79:79" ht="24" thickBot="1">
      <c r="CA37912" s="136"/>
    </row>
    <row r="37913" spans="79:79" ht="24" thickBot="1">
      <c r="CA37913" s="136"/>
    </row>
    <row r="37914" spans="79:79" ht="24" thickBot="1">
      <c r="CA37914" s="136"/>
    </row>
    <row r="37915" spans="79:79" ht="24" thickBot="1">
      <c r="CA37915" s="136"/>
    </row>
    <row r="37916" spans="79:79" ht="24" thickBot="1">
      <c r="CA37916" s="136"/>
    </row>
    <row r="37917" spans="79:79" ht="24" thickBot="1">
      <c r="CA37917" s="136"/>
    </row>
    <row r="37918" spans="79:79" ht="24" thickBot="1">
      <c r="CA37918" s="136"/>
    </row>
    <row r="37919" spans="79:79" ht="24" thickBot="1">
      <c r="CA37919" s="136"/>
    </row>
    <row r="37920" spans="79:79" ht="24" thickBot="1">
      <c r="CA37920" s="136"/>
    </row>
    <row r="37921" spans="79:79" ht="24" thickBot="1">
      <c r="CA37921" s="136"/>
    </row>
    <row r="37922" spans="79:79" ht="24" thickBot="1">
      <c r="CA37922" s="136"/>
    </row>
    <row r="37923" spans="79:79" ht="24" thickBot="1">
      <c r="CA37923" s="136"/>
    </row>
    <row r="37924" spans="79:79" ht="24" thickBot="1">
      <c r="CA37924" s="136"/>
    </row>
    <row r="37925" spans="79:79" ht="24" thickBot="1">
      <c r="CA37925" s="136"/>
    </row>
    <row r="37926" spans="79:79" ht="24" thickBot="1">
      <c r="CA37926" s="136"/>
    </row>
    <row r="37927" spans="79:79" ht="24" thickBot="1">
      <c r="CA37927" s="136"/>
    </row>
    <row r="37928" spans="79:79" ht="24" thickBot="1">
      <c r="CA37928" s="136"/>
    </row>
    <row r="37929" spans="79:79" ht="24" thickBot="1">
      <c r="CA37929" s="136"/>
    </row>
    <row r="37930" spans="79:79" ht="24" thickBot="1">
      <c r="CA37930" s="136"/>
    </row>
    <row r="37931" spans="79:79" ht="24" thickBot="1">
      <c r="CA37931" s="136"/>
    </row>
    <row r="37932" spans="79:79" ht="24" thickBot="1">
      <c r="CA37932" s="136"/>
    </row>
    <row r="37933" spans="79:79" ht="24" thickBot="1">
      <c r="CA37933" s="136"/>
    </row>
    <row r="37934" spans="79:79" ht="24" thickBot="1">
      <c r="CA37934" s="136"/>
    </row>
    <row r="37935" spans="79:79" ht="24" thickBot="1">
      <c r="CA37935" s="136"/>
    </row>
    <row r="37936" spans="79:79" ht="24" thickBot="1">
      <c r="CA37936" s="136"/>
    </row>
    <row r="37937" spans="79:79" ht="24" thickBot="1">
      <c r="CA37937" s="136"/>
    </row>
    <row r="37938" spans="79:79" ht="24" thickBot="1">
      <c r="CA37938" s="136"/>
    </row>
    <row r="37939" spans="79:79" ht="24" thickBot="1">
      <c r="CA37939" s="136"/>
    </row>
    <row r="37940" spans="79:79" ht="24" thickBot="1">
      <c r="CA37940" s="136"/>
    </row>
    <row r="37941" spans="79:79" ht="24" thickBot="1">
      <c r="CA37941" s="136"/>
    </row>
    <row r="37942" spans="79:79" ht="24" thickBot="1">
      <c r="CA37942" s="136"/>
    </row>
    <row r="37943" spans="79:79" ht="24" thickBot="1">
      <c r="CA37943" s="136"/>
    </row>
    <row r="37944" spans="79:79" ht="24" thickBot="1">
      <c r="CA37944" s="136"/>
    </row>
    <row r="37945" spans="79:79" ht="24" thickBot="1">
      <c r="CA37945" s="136"/>
    </row>
    <row r="37946" spans="79:79" ht="24" thickBot="1">
      <c r="CA37946" s="136"/>
    </row>
    <row r="37947" spans="79:79" ht="24" thickBot="1">
      <c r="CA37947" s="136"/>
    </row>
    <row r="37948" spans="79:79" ht="24" thickBot="1">
      <c r="CA37948" s="136"/>
    </row>
    <row r="37949" spans="79:79" ht="24" thickBot="1">
      <c r="CA37949" s="136"/>
    </row>
    <row r="37950" spans="79:79" ht="24" thickBot="1">
      <c r="CA37950" s="136"/>
    </row>
    <row r="37951" spans="79:79" ht="24" thickBot="1">
      <c r="CA37951" s="136"/>
    </row>
    <row r="37952" spans="79:79" ht="24" thickBot="1">
      <c r="CA37952" s="136"/>
    </row>
    <row r="37953" spans="79:79" ht="24" thickBot="1">
      <c r="CA37953" s="136"/>
    </row>
    <row r="37954" spans="79:79" ht="24" thickBot="1">
      <c r="CA37954" s="136"/>
    </row>
    <row r="37955" spans="79:79" ht="24" thickBot="1">
      <c r="CA37955" s="136"/>
    </row>
    <row r="37956" spans="79:79" ht="24" thickBot="1">
      <c r="CA37956" s="136"/>
    </row>
    <row r="37957" spans="79:79" ht="24" thickBot="1">
      <c r="CA37957" s="136"/>
    </row>
    <row r="37958" spans="79:79" ht="24" thickBot="1">
      <c r="CA37958" s="136"/>
    </row>
    <row r="37959" spans="79:79" ht="24" thickBot="1">
      <c r="CA37959" s="136"/>
    </row>
    <row r="37960" spans="79:79" ht="24" thickBot="1">
      <c r="CA37960" s="136"/>
    </row>
    <row r="37961" spans="79:79" ht="24" thickBot="1">
      <c r="CA37961" s="136"/>
    </row>
    <row r="37962" spans="79:79" ht="24" thickBot="1">
      <c r="CA37962" s="136"/>
    </row>
    <row r="37963" spans="79:79" ht="24" thickBot="1">
      <c r="CA37963" s="136"/>
    </row>
    <row r="37964" spans="79:79" ht="24" thickBot="1">
      <c r="CA37964" s="136"/>
    </row>
    <row r="37965" spans="79:79" ht="24" thickBot="1">
      <c r="CA37965" s="136"/>
    </row>
    <row r="37966" spans="79:79" ht="24" thickBot="1">
      <c r="CA37966" s="136"/>
    </row>
    <row r="37967" spans="79:79" ht="24" thickBot="1">
      <c r="CA37967" s="136"/>
    </row>
    <row r="37968" spans="79:79" ht="24" thickBot="1">
      <c r="CA37968" s="136"/>
    </row>
    <row r="37969" spans="79:79" ht="24" thickBot="1">
      <c r="CA37969" s="136"/>
    </row>
    <row r="37970" spans="79:79" ht="24" thickBot="1">
      <c r="CA37970" s="136"/>
    </row>
    <row r="37971" spans="79:79" ht="24" thickBot="1">
      <c r="CA37971" s="136"/>
    </row>
    <row r="37972" spans="79:79" ht="24" thickBot="1">
      <c r="CA37972" s="136"/>
    </row>
    <row r="37973" spans="79:79" ht="24" thickBot="1">
      <c r="CA37973" s="136"/>
    </row>
    <row r="37974" spans="79:79" ht="24" thickBot="1">
      <c r="CA37974" s="136"/>
    </row>
    <row r="37975" spans="79:79" ht="24" thickBot="1">
      <c r="CA37975" s="136"/>
    </row>
    <row r="37976" spans="79:79" ht="24" thickBot="1">
      <c r="CA37976" s="136"/>
    </row>
    <row r="37977" spans="79:79" ht="24" thickBot="1">
      <c r="CA37977" s="136"/>
    </row>
    <row r="37978" spans="79:79" ht="24" thickBot="1">
      <c r="CA37978" s="136"/>
    </row>
    <row r="37979" spans="79:79" ht="24" thickBot="1">
      <c r="CA37979" s="136"/>
    </row>
    <row r="37980" spans="79:79" ht="24" thickBot="1">
      <c r="CA37980" s="136"/>
    </row>
    <row r="37981" spans="79:79" ht="24" thickBot="1">
      <c r="CA37981" s="136"/>
    </row>
    <row r="37982" spans="79:79" ht="24" thickBot="1">
      <c r="CA37982" s="136"/>
    </row>
    <row r="37983" spans="79:79" ht="24" thickBot="1">
      <c r="CA37983" s="136"/>
    </row>
    <row r="37984" spans="79:79" ht="24" thickBot="1">
      <c r="CA37984" s="136"/>
    </row>
    <row r="37985" spans="79:79" ht="24" thickBot="1">
      <c r="CA37985" s="136"/>
    </row>
    <row r="37986" spans="79:79" ht="24" thickBot="1">
      <c r="CA37986" s="136"/>
    </row>
    <row r="37987" spans="79:79" ht="24" thickBot="1">
      <c r="CA37987" s="136"/>
    </row>
    <row r="37988" spans="79:79" ht="24" thickBot="1">
      <c r="CA37988" s="136"/>
    </row>
    <row r="37989" spans="79:79" ht="24" thickBot="1">
      <c r="CA37989" s="136"/>
    </row>
    <row r="37990" spans="79:79" ht="24" thickBot="1">
      <c r="CA37990" s="136"/>
    </row>
    <row r="37991" spans="79:79" ht="24" thickBot="1">
      <c r="CA37991" s="136"/>
    </row>
    <row r="37992" spans="79:79" ht="24" thickBot="1">
      <c r="CA37992" s="136"/>
    </row>
    <row r="37993" spans="79:79" ht="24" thickBot="1">
      <c r="CA37993" s="136"/>
    </row>
    <row r="37994" spans="79:79" ht="24" thickBot="1">
      <c r="CA37994" s="136"/>
    </row>
    <row r="37995" spans="79:79" ht="24" thickBot="1">
      <c r="CA37995" s="136"/>
    </row>
    <row r="37996" spans="79:79" ht="24" thickBot="1">
      <c r="CA37996" s="136"/>
    </row>
    <row r="37997" spans="79:79" ht="24" thickBot="1">
      <c r="CA37997" s="136"/>
    </row>
    <row r="37998" spans="79:79" ht="24" thickBot="1">
      <c r="CA37998" s="136"/>
    </row>
    <row r="37999" spans="79:79" ht="24" thickBot="1">
      <c r="CA37999" s="136"/>
    </row>
    <row r="38000" spans="79:79" ht="24" thickBot="1">
      <c r="CA38000" s="136"/>
    </row>
    <row r="38001" spans="79:79" ht="24" thickBot="1">
      <c r="CA38001" s="136"/>
    </row>
    <row r="38002" spans="79:79" ht="24" thickBot="1">
      <c r="CA38002" s="136"/>
    </row>
    <row r="38003" spans="79:79" ht="24" thickBot="1">
      <c r="CA38003" s="136"/>
    </row>
    <row r="38004" spans="79:79" ht="24" thickBot="1">
      <c r="CA38004" s="136"/>
    </row>
    <row r="38005" spans="79:79" ht="24" thickBot="1">
      <c r="CA38005" s="136"/>
    </row>
    <row r="38006" spans="79:79" ht="24" thickBot="1">
      <c r="CA38006" s="136"/>
    </row>
    <row r="38007" spans="79:79" ht="24" thickBot="1">
      <c r="CA38007" s="136"/>
    </row>
    <row r="38008" spans="79:79" ht="24" thickBot="1">
      <c r="CA38008" s="136"/>
    </row>
    <row r="38009" spans="79:79" ht="24" thickBot="1">
      <c r="CA38009" s="136"/>
    </row>
    <row r="38010" spans="79:79" ht="24" thickBot="1">
      <c r="CA38010" s="136"/>
    </row>
    <row r="38011" spans="79:79" ht="24" thickBot="1">
      <c r="CA38011" s="136"/>
    </row>
    <row r="38012" spans="79:79" ht="24" thickBot="1">
      <c r="CA38012" s="136"/>
    </row>
    <row r="38013" spans="79:79" ht="24" thickBot="1">
      <c r="CA38013" s="136"/>
    </row>
    <row r="38014" spans="79:79" ht="24" thickBot="1">
      <c r="CA38014" s="136"/>
    </row>
    <row r="38015" spans="79:79" ht="24" thickBot="1">
      <c r="CA38015" s="136"/>
    </row>
    <row r="38016" spans="79:79" ht="24" thickBot="1">
      <c r="CA38016" s="136"/>
    </row>
    <row r="38017" spans="79:79" ht="24" thickBot="1">
      <c r="CA38017" s="136"/>
    </row>
    <row r="38018" spans="79:79" ht="24" thickBot="1">
      <c r="CA38018" s="136"/>
    </row>
    <row r="38019" spans="79:79" ht="24" thickBot="1">
      <c r="CA38019" s="136"/>
    </row>
    <row r="38020" spans="79:79" ht="24" thickBot="1">
      <c r="CA38020" s="136"/>
    </row>
    <row r="38021" spans="79:79" ht="24" thickBot="1">
      <c r="CA38021" s="136"/>
    </row>
    <row r="38022" spans="79:79" ht="24" thickBot="1">
      <c r="CA38022" s="136"/>
    </row>
    <row r="38023" spans="79:79" ht="24" thickBot="1">
      <c r="CA38023" s="136"/>
    </row>
    <row r="38024" spans="79:79" ht="24" thickBot="1">
      <c r="CA38024" s="136"/>
    </row>
    <row r="38025" spans="79:79" ht="24" thickBot="1">
      <c r="CA38025" s="136"/>
    </row>
    <row r="38026" spans="79:79" ht="24" thickBot="1">
      <c r="CA38026" s="136"/>
    </row>
    <row r="38027" spans="79:79" ht="24" thickBot="1">
      <c r="CA38027" s="136"/>
    </row>
    <row r="38028" spans="79:79" ht="24" thickBot="1">
      <c r="CA38028" s="136"/>
    </row>
    <row r="38029" spans="79:79" ht="24" thickBot="1">
      <c r="CA38029" s="136"/>
    </row>
    <row r="38030" spans="79:79" ht="24" thickBot="1">
      <c r="CA38030" s="136"/>
    </row>
    <row r="38031" spans="79:79" ht="24" thickBot="1">
      <c r="CA38031" s="136"/>
    </row>
    <row r="38032" spans="79:79" ht="24" thickBot="1">
      <c r="CA38032" s="136"/>
    </row>
    <row r="38033" spans="79:79" ht="24" thickBot="1">
      <c r="CA38033" s="136"/>
    </row>
    <row r="38034" spans="79:79" ht="24" thickBot="1">
      <c r="CA38034" s="136"/>
    </row>
    <row r="38035" spans="79:79" ht="24" thickBot="1">
      <c r="CA38035" s="136"/>
    </row>
    <row r="38036" spans="79:79" ht="24" thickBot="1">
      <c r="CA38036" s="136"/>
    </row>
    <row r="38037" spans="79:79" ht="24" thickBot="1">
      <c r="CA38037" s="136"/>
    </row>
    <row r="38038" spans="79:79" ht="24" thickBot="1">
      <c r="CA38038" s="136"/>
    </row>
    <row r="38039" spans="79:79" ht="24" thickBot="1">
      <c r="CA38039" s="136"/>
    </row>
    <row r="38040" spans="79:79" ht="24" thickBot="1">
      <c r="CA38040" s="136"/>
    </row>
    <row r="38041" spans="79:79" ht="24" thickBot="1">
      <c r="CA38041" s="136"/>
    </row>
    <row r="38042" spans="79:79" ht="24" thickBot="1">
      <c r="CA38042" s="136"/>
    </row>
    <row r="38043" spans="79:79" ht="24" thickBot="1">
      <c r="CA38043" s="136"/>
    </row>
    <row r="38044" spans="79:79" ht="24" thickBot="1">
      <c r="CA38044" s="136"/>
    </row>
    <row r="38045" spans="79:79" ht="24" thickBot="1">
      <c r="CA38045" s="136"/>
    </row>
    <row r="38046" spans="79:79" ht="24" thickBot="1">
      <c r="CA38046" s="136"/>
    </row>
    <row r="38047" spans="79:79" ht="24" thickBot="1">
      <c r="CA38047" s="136"/>
    </row>
    <row r="38048" spans="79:79" ht="24" thickBot="1">
      <c r="CA38048" s="136"/>
    </row>
    <row r="38049" spans="79:79" ht="24" thickBot="1">
      <c r="CA38049" s="136"/>
    </row>
    <row r="38050" spans="79:79" ht="24" thickBot="1">
      <c r="CA38050" s="136"/>
    </row>
    <row r="38051" spans="79:79" ht="24" thickBot="1">
      <c r="CA38051" s="136"/>
    </row>
    <row r="38052" spans="79:79" ht="24" thickBot="1">
      <c r="CA38052" s="136"/>
    </row>
    <row r="38053" spans="79:79" ht="24" thickBot="1">
      <c r="CA38053" s="136"/>
    </row>
    <row r="38054" spans="79:79" ht="24" thickBot="1">
      <c r="CA38054" s="136"/>
    </row>
    <row r="38055" spans="79:79" ht="24" thickBot="1">
      <c r="CA38055" s="136"/>
    </row>
    <row r="38056" spans="79:79" ht="24" thickBot="1">
      <c r="CA38056" s="136"/>
    </row>
    <row r="38057" spans="79:79" ht="24" thickBot="1">
      <c r="CA38057" s="136"/>
    </row>
    <row r="38058" spans="79:79" ht="24" thickBot="1">
      <c r="CA38058" s="136"/>
    </row>
    <row r="38059" spans="79:79" ht="24" thickBot="1">
      <c r="CA38059" s="136"/>
    </row>
    <row r="38060" spans="79:79" ht="24" thickBot="1">
      <c r="CA38060" s="136"/>
    </row>
    <row r="38061" spans="79:79" ht="24" thickBot="1">
      <c r="CA38061" s="136"/>
    </row>
    <row r="38062" spans="79:79" ht="24" thickBot="1">
      <c r="CA38062" s="136"/>
    </row>
    <row r="38063" spans="79:79" ht="24" thickBot="1">
      <c r="CA38063" s="136"/>
    </row>
    <row r="38064" spans="79:79" ht="24" thickBot="1">
      <c r="CA38064" s="136"/>
    </row>
    <row r="38065" spans="79:79" ht="24" thickBot="1">
      <c r="CA38065" s="136"/>
    </row>
    <row r="38066" spans="79:79" ht="24" thickBot="1">
      <c r="CA38066" s="136"/>
    </row>
    <row r="38067" spans="79:79" ht="24" thickBot="1">
      <c r="CA38067" s="136"/>
    </row>
    <row r="38068" spans="79:79" ht="24" thickBot="1">
      <c r="CA38068" s="136"/>
    </row>
    <row r="38069" spans="79:79" ht="24" thickBot="1">
      <c r="CA38069" s="136"/>
    </row>
    <row r="38070" spans="79:79" ht="24" thickBot="1">
      <c r="CA38070" s="136"/>
    </row>
    <row r="38071" spans="79:79" ht="24" thickBot="1">
      <c r="CA38071" s="136"/>
    </row>
    <row r="38072" spans="79:79" ht="24" thickBot="1">
      <c r="CA38072" s="136"/>
    </row>
    <row r="38073" spans="79:79" ht="24" thickBot="1">
      <c r="CA38073" s="136"/>
    </row>
    <row r="38074" spans="79:79" ht="24" thickBot="1">
      <c r="CA38074" s="136"/>
    </row>
    <row r="38075" spans="79:79" ht="24" thickBot="1">
      <c r="CA38075" s="136"/>
    </row>
    <row r="38076" spans="79:79" ht="24" thickBot="1">
      <c r="CA38076" s="136"/>
    </row>
    <row r="38077" spans="79:79" ht="24" thickBot="1">
      <c r="CA38077" s="136"/>
    </row>
    <row r="38078" spans="79:79" ht="24" thickBot="1">
      <c r="CA38078" s="136"/>
    </row>
    <row r="38079" spans="79:79" ht="24" thickBot="1">
      <c r="CA38079" s="136"/>
    </row>
    <row r="38080" spans="79:79" ht="24" thickBot="1">
      <c r="CA38080" s="136"/>
    </row>
    <row r="38081" spans="79:79" ht="24" thickBot="1">
      <c r="CA38081" s="136"/>
    </row>
    <row r="38082" spans="79:79" ht="24" thickBot="1">
      <c r="CA38082" s="136"/>
    </row>
    <row r="38083" spans="79:79" ht="24" thickBot="1">
      <c r="CA38083" s="136"/>
    </row>
    <row r="38084" spans="79:79" ht="24" thickBot="1">
      <c r="CA38084" s="136"/>
    </row>
    <row r="38085" spans="79:79" ht="24" thickBot="1">
      <c r="CA38085" s="136"/>
    </row>
    <row r="38086" spans="79:79" ht="24" thickBot="1">
      <c r="CA38086" s="136"/>
    </row>
    <row r="38087" spans="79:79" ht="24" thickBot="1">
      <c r="CA38087" s="136"/>
    </row>
    <row r="38088" spans="79:79" ht="24" thickBot="1">
      <c r="CA38088" s="136"/>
    </row>
    <row r="38089" spans="79:79" ht="24" thickBot="1">
      <c r="CA38089" s="136"/>
    </row>
    <row r="38090" spans="79:79" ht="24" thickBot="1">
      <c r="CA38090" s="136"/>
    </row>
    <row r="38091" spans="79:79" ht="24" thickBot="1">
      <c r="CA38091" s="136"/>
    </row>
    <row r="38092" spans="79:79" ht="24" thickBot="1">
      <c r="CA38092" s="136"/>
    </row>
    <row r="38093" spans="79:79" ht="24" thickBot="1">
      <c r="CA38093" s="136"/>
    </row>
    <row r="38094" spans="79:79" ht="24" thickBot="1">
      <c r="CA38094" s="136"/>
    </row>
    <row r="38095" spans="79:79" ht="24" thickBot="1">
      <c r="CA38095" s="136"/>
    </row>
    <row r="38096" spans="79:79" ht="24" thickBot="1">
      <c r="CA38096" s="136"/>
    </row>
    <row r="38097" spans="79:79" ht="24" thickBot="1">
      <c r="CA38097" s="136"/>
    </row>
    <row r="38098" spans="79:79" ht="24" thickBot="1">
      <c r="CA38098" s="136"/>
    </row>
    <row r="38099" spans="79:79" ht="24" thickBot="1">
      <c r="CA38099" s="136"/>
    </row>
    <row r="38100" spans="79:79" ht="24" thickBot="1">
      <c r="CA38100" s="136"/>
    </row>
    <row r="38101" spans="79:79" ht="24" thickBot="1">
      <c r="CA38101" s="136"/>
    </row>
    <row r="38102" spans="79:79" ht="24" thickBot="1">
      <c r="CA38102" s="136"/>
    </row>
    <row r="38103" spans="79:79" ht="24" thickBot="1">
      <c r="CA38103" s="136"/>
    </row>
    <row r="38104" spans="79:79" ht="24" thickBot="1">
      <c r="CA38104" s="136"/>
    </row>
    <row r="38105" spans="79:79" ht="24" thickBot="1">
      <c r="CA38105" s="136"/>
    </row>
    <row r="38106" spans="79:79" ht="24" thickBot="1">
      <c r="CA38106" s="136"/>
    </row>
    <row r="38107" spans="79:79" ht="24" thickBot="1">
      <c r="CA38107" s="136"/>
    </row>
    <row r="38108" spans="79:79" ht="24" thickBot="1">
      <c r="CA38108" s="136"/>
    </row>
    <row r="38109" spans="79:79" ht="24" thickBot="1">
      <c r="CA38109" s="136"/>
    </row>
    <row r="38110" spans="79:79" ht="24" thickBot="1">
      <c r="CA38110" s="136"/>
    </row>
    <row r="38111" spans="79:79" ht="24" thickBot="1">
      <c r="CA38111" s="136"/>
    </row>
    <row r="38112" spans="79:79" ht="24" thickBot="1">
      <c r="CA38112" s="136"/>
    </row>
    <row r="38113" spans="79:79" ht="24" thickBot="1">
      <c r="CA38113" s="136"/>
    </row>
    <row r="38114" spans="79:79" ht="24" thickBot="1">
      <c r="CA38114" s="136"/>
    </row>
    <row r="38115" spans="79:79" ht="24" thickBot="1">
      <c r="CA38115" s="136"/>
    </row>
    <row r="38116" spans="79:79" ht="24" thickBot="1">
      <c r="CA38116" s="136"/>
    </row>
    <row r="38117" spans="79:79" ht="24" thickBot="1">
      <c r="CA38117" s="136"/>
    </row>
    <row r="38118" spans="79:79" ht="24" thickBot="1">
      <c r="CA38118" s="136"/>
    </row>
    <row r="38119" spans="79:79" ht="24" thickBot="1">
      <c r="CA38119" s="136"/>
    </row>
    <row r="38120" spans="79:79" ht="24" thickBot="1">
      <c r="CA38120" s="136"/>
    </row>
    <row r="38121" spans="79:79" ht="24" thickBot="1">
      <c r="CA38121" s="136"/>
    </row>
    <row r="38122" spans="79:79" ht="24" thickBot="1">
      <c r="CA38122" s="136"/>
    </row>
    <row r="38123" spans="79:79" ht="24" thickBot="1">
      <c r="CA38123" s="136"/>
    </row>
    <row r="38124" spans="79:79" ht="24" thickBot="1">
      <c r="CA38124" s="136"/>
    </row>
    <row r="38125" spans="79:79" ht="24" thickBot="1">
      <c r="CA38125" s="136"/>
    </row>
    <row r="38126" spans="79:79" ht="24" thickBot="1">
      <c r="CA38126" s="136"/>
    </row>
    <row r="38127" spans="79:79" ht="24" thickBot="1">
      <c r="CA38127" s="136"/>
    </row>
    <row r="38128" spans="79:79" ht="24" thickBot="1">
      <c r="CA38128" s="136"/>
    </row>
    <row r="38129" spans="79:79" ht="24" thickBot="1">
      <c r="CA38129" s="136"/>
    </row>
    <row r="38130" spans="79:79" ht="24" thickBot="1">
      <c r="CA38130" s="136"/>
    </row>
    <row r="38131" spans="79:79" ht="24" thickBot="1">
      <c r="CA38131" s="136"/>
    </row>
    <row r="38132" spans="79:79" ht="24" thickBot="1">
      <c r="CA38132" s="136"/>
    </row>
    <row r="38133" spans="79:79" ht="24" thickBot="1">
      <c r="CA38133" s="136"/>
    </row>
    <row r="38134" spans="79:79" ht="24" thickBot="1">
      <c r="CA38134" s="136"/>
    </row>
    <row r="38135" spans="79:79" ht="24" thickBot="1">
      <c r="CA38135" s="136"/>
    </row>
    <row r="38136" spans="79:79" ht="24" thickBot="1">
      <c r="CA38136" s="136"/>
    </row>
    <row r="38137" spans="79:79" ht="24" thickBot="1">
      <c r="CA38137" s="136"/>
    </row>
    <row r="38138" spans="79:79" ht="24" thickBot="1">
      <c r="CA38138" s="136"/>
    </row>
    <row r="38139" spans="79:79" ht="24" thickBot="1">
      <c r="CA38139" s="136"/>
    </row>
    <row r="38140" spans="79:79" ht="24" thickBot="1">
      <c r="CA38140" s="136"/>
    </row>
    <row r="38141" spans="79:79" ht="24" thickBot="1">
      <c r="CA38141" s="136"/>
    </row>
    <row r="38142" spans="79:79" ht="24" thickBot="1">
      <c r="CA38142" s="136"/>
    </row>
    <row r="38143" spans="79:79" ht="24" thickBot="1">
      <c r="CA38143" s="136"/>
    </row>
    <row r="38144" spans="79:79" ht="24" thickBot="1">
      <c r="CA38144" s="136"/>
    </row>
    <row r="38145" spans="79:79" ht="24" thickBot="1">
      <c r="CA38145" s="136"/>
    </row>
    <row r="38146" spans="79:79" ht="24" thickBot="1">
      <c r="CA38146" s="136"/>
    </row>
    <row r="38147" spans="79:79" ht="24" thickBot="1">
      <c r="CA38147" s="136"/>
    </row>
    <row r="38148" spans="79:79" ht="24" thickBot="1">
      <c r="CA38148" s="136"/>
    </row>
    <row r="38149" spans="79:79" ht="24" thickBot="1">
      <c r="CA38149" s="136"/>
    </row>
    <row r="38150" spans="79:79" ht="24" thickBot="1">
      <c r="CA38150" s="136"/>
    </row>
    <row r="38151" spans="79:79" ht="24" thickBot="1">
      <c r="CA38151" s="136"/>
    </row>
    <row r="38152" spans="79:79" ht="24" thickBot="1">
      <c r="CA38152" s="136"/>
    </row>
    <row r="38153" spans="79:79" ht="24" thickBot="1">
      <c r="CA38153" s="136"/>
    </row>
    <row r="38154" spans="79:79" ht="24" thickBot="1">
      <c r="CA38154" s="136"/>
    </row>
    <row r="38155" spans="79:79" ht="24" thickBot="1">
      <c r="CA38155" s="136"/>
    </row>
    <row r="38156" spans="79:79" ht="24" thickBot="1">
      <c r="CA38156" s="136"/>
    </row>
    <row r="38157" spans="79:79" ht="24" thickBot="1">
      <c r="CA38157" s="136"/>
    </row>
    <row r="38158" spans="79:79" ht="24" thickBot="1">
      <c r="CA38158" s="136"/>
    </row>
    <row r="38159" spans="79:79" ht="24" thickBot="1">
      <c r="CA38159" s="136"/>
    </row>
    <row r="38160" spans="79:79" ht="24" thickBot="1">
      <c r="CA38160" s="136"/>
    </row>
    <row r="38161" spans="79:79" ht="24" thickBot="1">
      <c r="CA38161" s="136"/>
    </row>
    <row r="38162" spans="79:79" ht="24" thickBot="1">
      <c r="CA38162" s="136"/>
    </row>
    <row r="38163" spans="79:79" ht="24" thickBot="1">
      <c r="CA38163" s="136"/>
    </row>
    <row r="38164" spans="79:79" ht="24" thickBot="1">
      <c r="CA38164" s="136"/>
    </row>
    <row r="38165" spans="79:79" ht="24" thickBot="1">
      <c r="CA38165" s="136"/>
    </row>
    <row r="38166" spans="79:79" ht="24" thickBot="1">
      <c r="CA38166" s="136"/>
    </row>
    <row r="38167" spans="79:79" ht="24" thickBot="1">
      <c r="CA38167" s="136"/>
    </row>
    <row r="38168" spans="79:79" ht="24" thickBot="1">
      <c r="CA38168" s="136"/>
    </row>
    <row r="38169" spans="79:79" ht="24" thickBot="1">
      <c r="CA38169" s="136"/>
    </row>
    <row r="38170" spans="79:79" ht="24" thickBot="1">
      <c r="CA38170" s="136"/>
    </row>
    <row r="38171" spans="79:79" ht="24" thickBot="1">
      <c r="CA38171" s="136"/>
    </row>
    <row r="38172" spans="79:79" ht="24" thickBot="1">
      <c r="CA38172" s="136"/>
    </row>
    <row r="38173" spans="79:79" ht="24" thickBot="1">
      <c r="CA38173" s="136"/>
    </row>
    <row r="38174" spans="79:79" ht="24" thickBot="1">
      <c r="CA38174" s="136"/>
    </row>
    <row r="38175" spans="79:79" ht="24" thickBot="1">
      <c r="CA38175" s="136"/>
    </row>
    <row r="38176" spans="79:79" ht="24" thickBot="1">
      <c r="CA38176" s="136"/>
    </row>
    <row r="38177" spans="79:79" ht="24" thickBot="1">
      <c r="CA38177" s="136"/>
    </row>
    <row r="38178" spans="79:79" ht="24" thickBot="1">
      <c r="CA38178" s="136"/>
    </row>
    <row r="38179" spans="79:79" ht="24" thickBot="1">
      <c r="CA38179" s="136"/>
    </row>
    <row r="38180" spans="79:79" ht="24" thickBot="1">
      <c r="CA38180" s="136"/>
    </row>
    <row r="38181" spans="79:79" ht="24" thickBot="1">
      <c r="CA38181" s="136"/>
    </row>
    <row r="38182" spans="79:79" ht="24" thickBot="1">
      <c r="CA38182" s="136"/>
    </row>
    <row r="38183" spans="79:79" ht="24" thickBot="1">
      <c r="CA38183" s="136"/>
    </row>
    <row r="38184" spans="79:79" ht="24" thickBot="1">
      <c r="CA38184" s="136"/>
    </row>
    <row r="38185" spans="79:79" ht="24" thickBot="1">
      <c r="CA38185" s="136"/>
    </row>
    <row r="38186" spans="79:79" ht="24" thickBot="1">
      <c r="CA38186" s="136"/>
    </row>
    <row r="38187" spans="79:79" ht="24" thickBot="1">
      <c r="CA38187" s="136"/>
    </row>
    <row r="38188" spans="79:79" ht="24" thickBot="1">
      <c r="CA38188" s="136"/>
    </row>
    <row r="38189" spans="79:79" ht="24" thickBot="1">
      <c r="CA38189" s="136"/>
    </row>
    <row r="38190" spans="79:79" ht="24" thickBot="1">
      <c r="CA38190" s="136"/>
    </row>
    <row r="38191" spans="79:79" ht="24" thickBot="1">
      <c r="CA38191" s="136"/>
    </row>
    <row r="38192" spans="79:79" ht="24" thickBot="1">
      <c r="CA38192" s="136"/>
    </row>
    <row r="38193" spans="79:79" ht="24" thickBot="1">
      <c r="CA38193" s="136"/>
    </row>
    <row r="38194" spans="79:79" ht="24" thickBot="1">
      <c r="CA38194" s="136"/>
    </row>
    <row r="38195" spans="79:79" ht="24" thickBot="1">
      <c r="CA38195" s="136"/>
    </row>
    <row r="38196" spans="79:79" ht="24" thickBot="1">
      <c r="CA38196" s="136"/>
    </row>
    <row r="38197" spans="79:79" ht="24" thickBot="1">
      <c r="CA38197" s="136"/>
    </row>
    <row r="38198" spans="79:79" ht="24" thickBot="1">
      <c r="CA38198" s="136"/>
    </row>
    <row r="38199" spans="79:79" ht="24" thickBot="1">
      <c r="CA38199" s="136"/>
    </row>
    <row r="38200" spans="79:79" ht="24" thickBot="1">
      <c r="CA38200" s="136"/>
    </row>
    <row r="38201" spans="79:79" ht="24" thickBot="1">
      <c r="CA38201" s="136"/>
    </row>
    <row r="38202" spans="79:79" ht="24" thickBot="1">
      <c r="CA38202" s="136"/>
    </row>
    <row r="38203" spans="79:79" ht="24" thickBot="1">
      <c r="CA38203" s="136"/>
    </row>
    <row r="38204" spans="79:79" ht="24" thickBot="1">
      <c r="CA38204" s="136"/>
    </row>
    <row r="38205" spans="79:79" ht="24" thickBot="1">
      <c r="CA38205" s="136"/>
    </row>
    <row r="38206" spans="79:79" ht="24" thickBot="1">
      <c r="CA38206" s="136"/>
    </row>
    <row r="38207" spans="79:79" ht="24" thickBot="1">
      <c r="CA38207" s="136"/>
    </row>
    <row r="38208" spans="79:79" ht="24" thickBot="1">
      <c r="CA38208" s="136"/>
    </row>
    <row r="38209" spans="79:79" ht="24" thickBot="1">
      <c r="CA38209" s="136"/>
    </row>
    <row r="38210" spans="79:79" ht="24" thickBot="1">
      <c r="CA38210" s="136"/>
    </row>
    <row r="38211" spans="79:79" ht="24" thickBot="1">
      <c r="CA38211" s="136"/>
    </row>
    <row r="38212" spans="79:79" ht="24" thickBot="1">
      <c r="CA38212" s="136"/>
    </row>
    <row r="38213" spans="79:79" ht="24" thickBot="1">
      <c r="CA38213" s="136"/>
    </row>
    <row r="38214" spans="79:79" ht="24" thickBot="1">
      <c r="CA38214" s="136"/>
    </row>
    <row r="38215" spans="79:79" ht="24" thickBot="1">
      <c r="CA38215" s="136"/>
    </row>
    <row r="38216" spans="79:79" ht="24" thickBot="1">
      <c r="CA38216" s="136"/>
    </row>
    <row r="38217" spans="79:79" ht="24" thickBot="1">
      <c r="CA38217" s="136"/>
    </row>
    <row r="38218" spans="79:79" ht="24" thickBot="1">
      <c r="CA38218" s="136"/>
    </row>
    <row r="38219" spans="79:79" ht="24" thickBot="1">
      <c r="CA38219" s="136"/>
    </row>
    <row r="38220" spans="79:79" ht="24" thickBot="1">
      <c r="CA38220" s="136"/>
    </row>
    <row r="38221" spans="79:79" ht="24" thickBot="1">
      <c r="CA38221" s="136"/>
    </row>
    <row r="38222" spans="79:79" ht="24" thickBot="1">
      <c r="CA38222" s="136"/>
    </row>
    <row r="38223" spans="79:79" ht="24" thickBot="1">
      <c r="CA38223" s="136"/>
    </row>
    <row r="38224" spans="79:79" ht="24" thickBot="1">
      <c r="CA38224" s="136"/>
    </row>
    <row r="38225" spans="79:79" ht="24" thickBot="1">
      <c r="CA38225" s="136"/>
    </row>
    <row r="38226" spans="79:79" ht="24" thickBot="1">
      <c r="CA38226" s="136"/>
    </row>
    <row r="38227" spans="79:79" ht="24" thickBot="1">
      <c r="CA38227" s="136"/>
    </row>
    <row r="38228" spans="79:79" ht="24" thickBot="1">
      <c r="CA38228" s="136"/>
    </row>
    <row r="38229" spans="79:79" ht="24" thickBot="1">
      <c r="CA38229" s="136"/>
    </row>
    <row r="38230" spans="79:79" ht="24" thickBot="1">
      <c r="CA38230" s="136"/>
    </row>
    <row r="38231" spans="79:79" ht="24" thickBot="1">
      <c r="CA38231" s="136"/>
    </row>
    <row r="38232" spans="79:79" ht="24" thickBot="1">
      <c r="CA38232" s="136"/>
    </row>
    <row r="38233" spans="79:79" ht="24" thickBot="1">
      <c r="CA38233" s="136"/>
    </row>
    <row r="38234" spans="79:79" ht="24" thickBot="1">
      <c r="CA38234" s="136"/>
    </row>
    <row r="38235" spans="79:79" ht="24" thickBot="1">
      <c r="CA38235" s="136"/>
    </row>
    <row r="38236" spans="79:79" ht="24" thickBot="1">
      <c r="CA38236" s="136"/>
    </row>
    <row r="38237" spans="79:79" ht="24" thickBot="1">
      <c r="CA38237" s="136"/>
    </row>
    <row r="38238" spans="79:79" ht="24" thickBot="1">
      <c r="CA38238" s="136"/>
    </row>
    <row r="38239" spans="79:79" ht="24" thickBot="1">
      <c r="CA38239" s="136"/>
    </row>
    <row r="38240" spans="79:79" ht="24" thickBot="1">
      <c r="CA38240" s="136"/>
    </row>
    <row r="38241" spans="79:79" ht="24" thickBot="1">
      <c r="CA38241" s="136"/>
    </row>
    <row r="38242" spans="79:79" ht="24" thickBot="1">
      <c r="CA38242" s="136"/>
    </row>
    <row r="38243" spans="79:79" ht="24" thickBot="1">
      <c r="CA38243" s="136"/>
    </row>
    <row r="38244" spans="79:79" ht="24" thickBot="1">
      <c r="CA38244" s="136"/>
    </row>
    <row r="38245" spans="79:79" ht="24" thickBot="1">
      <c r="CA38245" s="136"/>
    </row>
    <row r="38246" spans="79:79" ht="24" thickBot="1">
      <c r="CA38246" s="136"/>
    </row>
    <row r="38247" spans="79:79" ht="24" thickBot="1">
      <c r="CA38247" s="136"/>
    </row>
    <row r="38248" spans="79:79" ht="24" thickBot="1">
      <c r="CA38248" s="136"/>
    </row>
    <row r="38249" spans="79:79" ht="24" thickBot="1">
      <c r="CA38249" s="136"/>
    </row>
    <row r="38250" spans="79:79" ht="24" thickBot="1">
      <c r="CA38250" s="136"/>
    </row>
    <row r="38251" spans="79:79" ht="24" thickBot="1">
      <c r="CA38251" s="136"/>
    </row>
    <row r="38252" spans="79:79" ht="24" thickBot="1">
      <c r="CA38252" s="136"/>
    </row>
    <row r="38253" spans="79:79" ht="24" thickBot="1">
      <c r="CA38253" s="136"/>
    </row>
    <row r="38254" spans="79:79" ht="24" thickBot="1">
      <c r="CA38254" s="136"/>
    </row>
    <row r="38255" spans="79:79" ht="24" thickBot="1">
      <c r="CA38255" s="136"/>
    </row>
    <row r="38256" spans="79:79" ht="24" thickBot="1">
      <c r="CA38256" s="136"/>
    </row>
    <row r="38257" spans="79:79" ht="24" thickBot="1">
      <c r="CA38257" s="136"/>
    </row>
    <row r="38258" spans="79:79" ht="24" thickBot="1">
      <c r="CA38258" s="136"/>
    </row>
    <row r="38259" spans="79:79" ht="24" thickBot="1">
      <c r="CA38259" s="136"/>
    </row>
    <row r="38260" spans="79:79" ht="24" thickBot="1">
      <c r="CA38260" s="136"/>
    </row>
    <row r="38261" spans="79:79" ht="24" thickBot="1">
      <c r="CA38261" s="136"/>
    </row>
    <row r="38262" spans="79:79" ht="24" thickBot="1">
      <c r="CA38262" s="136"/>
    </row>
    <row r="38263" spans="79:79" ht="24" thickBot="1">
      <c r="CA38263" s="136"/>
    </row>
    <row r="38264" spans="79:79" ht="24" thickBot="1">
      <c r="CA38264" s="136"/>
    </row>
    <row r="38265" spans="79:79" ht="24" thickBot="1">
      <c r="CA38265" s="136"/>
    </row>
    <row r="38266" spans="79:79" ht="24" thickBot="1">
      <c r="CA38266" s="136"/>
    </row>
    <row r="38267" spans="79:79" ht="24" thickBot="1">
      <c r="CA38267" s="136"/>
    </row>
    <row r="38268" spans="79:79" ht="24" thickBot="1">
      <c r="CA38268" s="136"/>
    </row>
    <row r="38269" spans="79:79" ht="24" thickBot="1">
      <c r="CA38269" s="136"/>
    </row>
    <row r="38270" spans="79:79" ht="24" thickBot="1">
      <c r="CA38270" s="136"/>
    </row>
    <row r="38271" spans="79:79" ht="24" thickBot="1">
      <c r="CA38271" s="136"/>
    </row>
    <row r="38272" spans="79:79" ht="24" thickBot="1">
      <c r="CA38272" s="136"/>
    </row>
    <row r="38273" spans="79:79" ht="24" thickBot="1">
      <c r="CA38273" s="136"/>
    </row>
    <row r="38274" spans="79:79" ht="24" thickBot="1">
      <c r="CA38274" s="136"/>
    </row>
    <row r="38275" spans="79:79" ht="24" thickBot="1">
      <c r="CA38275" s="136"/>
    </row>
    <row r="38276" spans="79:79" ht="24" thickBot="1">
      <c r="CA38276" s="136"/>
    </row>
    <row r="38277" spans="79:79" ht="24" thickBot="1">
      <c r="CA38277" s="136"/>
    </row>
    <row r="38278" spans="79:79" ht="24" thickBot="1">
      <c r="CA38278" s="136"/>
    </row>
    <row r="38279" spans="79:79" ht="24" thickBot="1">
      <c r="CA38279" s="136"/>
    </row>
    <row r="38280" spans="79:79" ht="24" thickBot="1">
      <c r="CA38280" s="136"/>
    </row>
    <row r="38281" spans="79:79" ht="24" thickBot="1">
      <c r="CA38281" s="136"/>
    </row>
    <row r="38282" spans="79:79" ht="24" thickBot="1">
      <c r="CA38282" s="136"/>
    </row>
    <row r="38283" spans="79:79" ht="24" thickBot="1">
      <c r="CA38283" s="136"/>
    </row>
    <row r="38284" spans="79:79" ht="24" thickBot="1">
      <c r="CA38284" s="136"/>
    </row>
    <row r="38285" spans="79:79" ht="24" thickBot="1">
      <c r="CA38285" s="136"/>
    </row>
    <row r="38286" spans="79:79" ht="24" thickBot="1">
      <c r="CA38286" s="136"/>
    </row>
    <row r="38287" spans="79:79" ht="24" thickBot="1">
      <c r="CA38287" s="136"/>
    </row>
    <row r="38288" spans="79:79" ht="24" thickBot="1">
      <c r="CA38288" s="136"/>
    </row>
    <row r="38289" spans="79:79" ht="24" thickBot="1">
      <c r="CA38289" s="136"/>
    </row>
    <row r="38290" spans="79:79" ht="24" thickBot="1">
      <c r="CA38290" s="136"/>
    </row>
    <row r="38291" spans="79:79" ht="24" thickBot="1">
      <c r="CA38291" s="136"/>
    </row>
    <row r="38292" spans="79:79" ht="24" thickBot="1">
      <c r="CA38292" s="136"/>
    </row>
    <row r="38293" spans="79:79" ht="24" thickBot="1">
      <c r="CA38293" s="136"/>
    </row>
    <row r="38294" spans="79:79" ht="24" thickBot="1">
      <c r="CA38294" s="136"/>
    </row>
    <row r="38295" spans="79:79" ht="24" thickBot="1">
      <c r="CA38295" s="136"/>
    </row>
    <row r="38296" spans="79:79" ht="24" thickBot="1">
      <c r="CA38296" s="136"/>
    </row>
    <row r="38297" spans="79:79" ht="24" thickBot="1">
      <c r="CA38297" s="136"/>
    </row>
    <row r="38298" spans="79:79" ht="24" thickBot="1">
      <c r="CA38298" s="136"/>
    </row>
    <row r="38299" spans="79:79" ht="24" thickBot="1">
      <c r="CA38299" s="136"/>
    </row>
    <row r="38300" spans="79:79" ht="24" thickBot="1">
      <c r="CA38300" s="136"/>
    </row>
    <row r="38301" spans="79:79" ht="24" thickBot="1">
      <c r="CA38301" s="136"/>
    </row>
    <row r="38302" spans="79:79" ht="24" thickBot="1">
      <c r="CA38302" s="136"/>
    </row>
    <row r="38303" spans="79:79" ht="24" thickBot="1">
      <c r="CA38303" s="136"/>
    </row>
    <row r="38304" spans="79:79" ht="24" thickBot="1">
      <c r="CA38304" s="136"/>
    </row>
    <row r="38305" spans="79:79" ht="24" thickBot="1">
      <c r="CA38305" s="136"/>
    </row>
    <row r="38306" spans="79:79" ht="24" thickBot="1">
      <c r="CA38306" s="136"/>
    </row>
    <row r="38307" spans="79:79" ht="24" thickBot="1">
      <c r="CA38307" s="136"/>
    </row>
    <row r="38308" spans="79:79" ht="24" thickBot="1">
      <c r="CA38308" s="136"/>
    </row>
    <row r="38309" spans="79:79" ht="24" thickBot="1">
      <c r="CA38309" s="136"/>
    </row>
    <row r="38310" spans="79:79" ht="24" thickBot="1">
      <c r="CA38310" s="136"/>
    </row>
    <row r="38311" spans="79:79" ht="24" thickBot="1">
      <c r="CA38311" s="136"/>
    </row>
    <row r="38312" spans="79:79" ht="24" thickBot="1">
      <c r="CA38312" s="136"/>
    </row>
    <row r="38313" spans="79:79" ht="24" thickBot="1">
      <c r="CA38313" s="136"/>
    </row>
    <row r="38314" spans="79:79" ht="24" thickBot="1">
      <c r="CA38314" s="136"/>
    </row>
    <row r="38315" spans="79:79" ht="24" thickBot="1">
      <c r="CA38315" s="136"/>
    </row>
    <row r="38316" spans="79:79" ht="24" thickBot="1">
      <c r="CA38316" s="136"/>
    </row>
    <row r="38317" spans="79:79" ht="24" thickBot="1">
      <c r="CA38317" s="136"/>
    </row>
    <row r="38318" spans="79:79" ht="24" thickBot="1">
      <c r="CA38318" s="136"/>
    </row>
    <row r="38319" spans="79:79" ht="24" thickBot="1">
      <c r="CA38319" s="136"/>
    </row>
    <row r="38320" spans="79:79" ht="24" thickBot="1">
      <c r="CA38320" s="136"/>
    </row>
    <row r="38321" spans="79:79" ht="24" thickBot="1">
      <c r="CA38321" s="136"/>
    </row>
    <row r="38322" spans="79:79" ht="24" thickBot="1">
      <c r="CA38322" s="136"/>
    </row>
    <row r="38323" spans="79:79" ht="24" thickBot="1">
      <c r="CA38323" s="136"/>
    </row>
    <row r="38324" spans="79:79" ht="24" thickBot="1">
      <c r="CA38324" s="136"/>
    </row>
    <row r="38325" spans="79:79" ht="24" thickBot="1">
      <c r="CA38325" s="136"/>
    </row>
    <row r="38326" spans="79:79" ht="24" thickBot="1">
      <c r="CA38326" s="136"/>
    </row>
    <row r="38327" spans="79:79" ht="24" thickBot="1">
      <c r="CA38327" s="136"/>
    </row>
    <row r="38328" spans="79:79" ht="24" thickBot="1">
      <c r="CA38328" s="136"/>
    </row>
    <row r="38329" spans="79:79" ht="24" thickBot="1">
      <c r="CA38329" s="136"/>
    </row>
    <row r="38330" spans="79:79" ht="24" thickBot="1">
      <c r="CA38330" s="136"/>
    </row>
    <row r="38331" spans="79:79" ht="24" thickBot="1">
      <c r="CA38331" s="136"/>
    </row>
    <row r="38332" spans="79:79" ht="24" thickBot="1">
      <c r="CA38332" s="136"/>
    </row>
    <row r="38333" spans="79:79" ht="24" thickBot="1">
      <c r="CA38333" s="136"/>
    </row>
    <row r="38334" spans="79:79" ht="24" thickBot="1">
      <c r="CA38334" s="136"/>
    </row>
    <row r="38335" spans="79:79" ht="24" thickBot="1">
      <c r="CA38335" s="136"/>
    </row>
    <row r="38336" spans="79:79" ht="24" thickBot="1">
      <c r="CA38336" s="136"/>
    </row>
    <row r="38337" spans="79:79" ht="24" thickBot="1">
      <c r="CA38337" s="136"/>
    </row>
    <row r="38338" spans="79:79" ht="24" thickBot="1">
      <c r="CA38338" s="136"/>
    </row>
    <row r="38339" spans="79:79" ht="24" thickBot="1">
      <c r="CA38339" s="136"/>
    </row>
    <row r="38340" spans="79:79" ht="24" thickBot="1">
      <c r="CA38340" s="136"/>
    </row>
    <row r="38341" spans="79:79" ht="24" thickBot="1">
      <c r="CA38341" s="136"/>
    </row>
    <row r="38342" spans="79:79" ht="24" thickBot="1">
      <c r="CA38342" s="136"/>
    </row>
    <row r="38343" spans="79:79" ht="24" thickBot="1">
      <c r="CA38343" s="136"/>
    </row>
    <row r="38344" spans="79:79" ht="24" thickBot="1">
      <c r="CA38344" s="136"/>
    </row>
    <row r="38345" spans="79:79" ht="24" thickBot="1">
      <c r="CA38345" s="136"/>
    </row>
    <row r="38346" spans="79:79" ht="24" thickBot="1">
      <c r="CA38346" s="136"/>
    </row>
    <row r="38347" spans="79:79" ht="24" thickBot="1">
      <c r="CA38347" s="136"/>
    </row>
    <row r="38348" spans="79:79" ht="24" thickBot="1">
      <c r="CA38348" s="136"/>
    </row>
    <row r="38349" spans="79:79" ht="24" thickBot="1">
      <c r="CA38349" s="136"/>
    </row>
    <row r="38350" spans="79:79" ht="24" thickBot="1">
      <c r="CA38350" s="136"/>
    </row>
    <row r="38351" spans="79:79" ht="24" thickBot="1">
      <c r="CA38351" s="136"/>
    </row>
    <row r="38352" spans="79:79" ht="24" thickBot="1">
      <c r="CA38352" s="136"/>
    </row>
    <row r="38353" spans="79:79" ht="24" thickBot="1">
      <c r="CA38353" s="136"/>
    </row>
    <row r="38354" spans="79:79" ht="24" thickBot="1">
      <c r="CA38354" s="136"/>
    </row>
    <row r="38355" spans="79:79" ht="24" thickBot="1">
      <c r="CA38355" s="136"/>
    </row>
    <row r="38356" spans="79:79" ht="24" thickBot="1">
      <c r="CA38356" s="136"/>
    </row>
    <row r="38357" spans="79:79" ht="24" thickBot="1">
      <c r="CA38357" s="136"/>
    </row>
    <row r="38358" spans="79:79" ht="24" thickBot="1">
      <c r="CA38358" s="136"/>
    </row>
    <row r="38359" spans="79:79" ht="24" thickBot="1">
      <c r="CA38359" s="136"/>
    </row>
    <row r="38360" spans="79:79" ht="24" thickBot="1">
      <c r="CA38360" s="136"/>
    </row>
    <row r="38361" spans="79:79" ht="24" thickBot="1">
      <c r="CA38361" s="136"/>
    </row>
    <row r="38362" spans="79:79" ht="24" thickBot="1">
      <c r="CA38362" s="136"/>
    </row>
    <row r="38363" spans="79:79" ht="24" thickBot="1">
      <c r="CA38363" s="136"/>
    </row>
    <row r="38364" spans="79:79" ht="24" thickBot="1">
      <c r="CA38364" s="136"/>
    </row>
    <row r="38365" spans="79:79" ht="24" thickBot="1">
      <c r="CA38365" s="136"/>
    </row>
    <row r="38366" spans="79:79" ht="24" thickBot="1">
      <c r="CA38366" s="136"/>
    </row>
    <row r="38367" spans="79:79" ht="24" thickBot="1">
      <c r="CA38367" s="136"/>
    </row>
    <row r="38368" spans="79:79" ht="24" thickBot="1">
      <c r="CA38368" s="136"/>
    </row>
    <row r="38369" spans="79:79" ht="24" thickBot="1">
      <c r="CA38369" s="136"/>
    </row>
    <row r="38370" spans="79:79" ht="24" thickBot="1">
      <c r="CA38370" s="136"/>
    </row>
    <row r="38371" spans="79:79" ht="24" thickBot="1">
      <c r="CA38371" s="136"/>
    </row>
    <row r="38372" spans="79:79" ht="24" thickBot="1">
      <c r="CA38372" s="136"/>
    </row>
    <row r="38373" spans="79:79" ht="24" thickBot="1">
      <c r="CA38373" s="136"/>
    </row>
    <row r="38374" spans="79:79" ht="24" thickBot="1">
      <c r="CA38374" s="136"/>
    </row>
    <row r="38375" spans="79:79" ht="24" thickBot="1">
      <c r="CA38375" s="136"/>
    </row>
    <row r="38376" spans="79:79" ht="24" thickBot="1">
      <c r="CA38376" s="136"/>
    </row>
    <row r="38377" spans="79:79" ht="24" thickBot="1">
      <c r="CA38377" s="136"/>
    </row>
    <row r="38378" spans="79:79" ht="24" thickBot="1">
      <c r="CA38378" s="136"/>
    </row>
    <row r="38379" spans="79:79" ht="24" thickBot="1">
      <c r="CA38379" s="136"/>
    </row>
    <row r="38380" spans="79:79" ht="24" thickBot="1">
      <c r="CA38380" s="136"/>
    </row>
    <row r="38381" spans="79:79" ht="24" thickBot="1">
      <c r="CA38381" s="136"/>
    </row>
    <row r="38382" spans="79:79" ht="24" thickBot="1">
      <c r="CA38382" s="136"/>
    </row>
    <row r="38383" spans="79:79" ht="24" thickBot="1">
      <c r="CA38383" s="136"/>
    </row>
    <row r="38384" spans="79:79" ht="24" thickBot="1">
      <c r="CA38384" s="136"/>
    </row>
    <row r="38385" spans="79:79" ht="24" thickBot="1">
      <c r="CA38385" s="136"/>
    </row>
    <row r="38386" spans="79:79" ht="24" thickBot="1">
      <c r="CA38386" s="136"/>
    </row>
    <row r="38387" spans="79:79" ht="24" thickBot="1">
      <c r="CA38387" s="136"/>
    </row>
    <row r="38388" spans="79:79" ht="24" thickBot="1">
      <c r="CA38388" s="136"/>
    </row>
    <row r="38389" spans="79:79" ht="24" thickBot="1">
      <c r="CA38389" s="136"/>
    </row>
    <row r="38390" spans="79:79" ht="24" thickBot="1">
      <c r="CA38390" s="136"/>
    </row>
    <row r="38391" spans="79:79" ht="24" thickBot="1">
      <c r="CA38391" s="136"/>
    </row>
    <row r="38392" spans="79:79" ht="24" thickBot="1">
      <c r="CA38392" s="136"/>
    </row>
    <row r="38393" spans="79:79" ht="24" thickBot="1">
      <c r="CA38393" s="136"/>
    </row>
    <row r="38394" spans="79:79" ht="24" thickBot="1">
      <c r="CA38394" s="136"/>
    </row>
    <row r="38395" spans="79:79" ht="24" thickBot="1">
      <c r="CA38395" s="136"/>
    </row>
    <row r="38396" spans="79:79" ht="24" thickBot="1">
      <c r="CA38396" s="136"/>
    </row>
    <row r="38397" spans="79:79" ht="24" thickBot="1">
      <c r="CA38397" s="136"/>
    </row>
    <row r="38398" spans="79:79" ht="24" thickBot="1">
      <c r="CA38398" s="136"/>
    </row>
    <row r="38399" spans="79:79" ht="24" thickBot="1">
      <c r="CA38399" s="136"/>
    </row>
    <row r="38400" spans="79:79" ht="24" thickBot="1">
      <c r="CA38400" s="136"/>
    </row>
    <row r="38401" spans="79:79" ht="24" thickBot="1">
      <c r="CA38401" s="136"/>
    </row>
    <row r="38402" spans="79:79" ht="24" thickBot="1">
      <c r="CA38402" s="136"/>
    </row>
    <row r="38403" spans="79:79" ht="24" thickBot="1">
      <c r="CA38403" s="136"/>
    </row>
    <row r="38404" spans="79:79" ht="24" thickBot="1">
      <c r="CA38404" s="136"/>
    </row>
    <row r="38405" spans="79:79" ht="24" thickBot="1">
      <c r="CA38405" s="136"/>
    </row>
    <row r="38406" spans="79:79" ht="24" thickBot="1">
      <c r="CA38406" s="136"/>
    </row>
    <row r="38407" spans="79:79" ht="24" thickBot="1">
      <c r="CA38407" s="136"/>
    </row>
    <row r="38408" spans="79:79" ht="24" thickBot="1">
      <c r="CA38408" s="136"/>
    </row>
    <row r="38409" spans="79:79" ht="24" thickBot="1">
      <c r="CA38409" s="136"/>
    </row>
    <row r="38410" spans="79:79" ht="24" thickBot="1">
      <c r="CA38410" s="136"/>
    </row>
    <row r="38411" spans="79:79" ht="24" thickBot="1">
      <c r="CA38411" s="136"/>
    </row>
    <row r="38412" spans="79:79" ht="24" thickBot="1">
      <c r="CA38412" s="136"/>
    </row>
    <row r="38413" spans="79:79" ht="24" thickBot="1">
      <c r="CA38413" s="136"/>
    </row>
    <row r="38414" spans="79:79" ht="24" thickBot="1">
      <c r="CA38414" s="136"/>
    </row>
    <row r="38415" spans="79:79" ht="24" thickBot="1">
      <c r="CA38415" s="136"/>
    </row>
    <row r="38416" spans="79:79" ht="24" thickBot="1">
      <c r="CA38416" s="136"/>
    </row>
    <row r="38417" spans="79:79" ht="24" thickBot="1">
      <c r="CA38417" s="136"/>
    </row>
    <row r="38418" spans="79:79" ht="24" thickBot="1">
      <c r="CA38418" s="136"/>
    </row>
    <row r="38419" spans="79:79" ht="24" thickBot="1">
      <c r="CA38419" s="136"/>
    </row>
    <row r="38420" spans="79:79" ht="24" thickBot="1">
      <c r="CA38420" s="136"/>
    </row>
    <row r="38421" spans="79:79" ht="24" thickBot="1">
      <c r="CA38421" s="136"/>
    </row>
    <row r="38422" spans="79:79" ht="24" thickBot="1">
      <c r="CA38422" s="136"/>
    </row>
    <row r="38423" spans="79:79" ht="24" thickBot="1">
      <c r="CA38423" s="136"/>
    </row>
    <row r="38424" spans="79:79" ht="24" thickBot="1">
      <c r="CA38424" s="136"/>
    </row>
    <row r="38425" spans="79:79" ht="24" thickBot="1">
      <c r="CA38425" s="136"/>
    </row>
    <row r="38426" spans="79:79" ht="24" thickBot="1">
      <c r="CA38426" s="136"/>
    </row>
    <row r="38427" spans="79:79" ht="24" thickBot="1">
      <c r="CA38427" s="136"/>
    </row>
    <row r="38428" spans="79:79" ht="24" thickBot="1">
      <c r="CA38428" s="136"/>
    </row>
    <row r="38429" spans="79:79" ht="24" thickBot="1">
      <c r="CA38429" s="136"/>
    </row>
    <row r="38430" spans="79:79" ht="24" thickBot="1">
      <c r="CA38430" s="136"/>
    </row>
    <row r="38431" spans="79:79" ht="24" thickBot="1">
      <c r="CA38431" s="136"/>
    </row>
    <row r="38432" spans="79:79" ht="24" thickBot="1">
      <c r="CA38432" s="136"/>
    </row>
    <row r="38433" spans="79:79" ht="24" thickBot="1">
      <c r="CA38433" s="136"/>
    </row>
    <row r="38434" spans="79:79" ht="24" thickBot="1">
      <c r="CA38434" s="136"/>
    </row>
    <row r="38435" spans="79:79" ht="24" thickBot="1">
      <c r="CA38435" s="136"/>
    </row>
    <row r="38436" spans="79:79" ht="24" thickBot="1">
      <c r="CA38436" s="136"/>
    </row>
    <row r="38437" spans="79:79" ht="24" thickBot="1">
      <c r="CA38437" s="136"/>
    </row>
    <row r="38438" spans="79:79" ht="24" thickBot="1">
      <c r="CA38438" s="136"/>
    </row>
    <row r="38439" spans="79:79" ht="24" thickBot="1">
      <c r="CA38439" s="136"/>
    </row>
    <row r="38440" spans="79:79" ht="24" thickBot="1">
      <c r="CA38440" s="136"/>
    </row>
    <row r="38441" spans="79:79" ht="24" thickBot="1">
      <c r="CA38441" s="136"/>
    </row>
    <row r="38442" spans="79:79" ht="24" thickBot="1">
      <c r="CA38442" s="136"/>
    </row>
    <row r="38443" spans="79:79" ht="24" thickBot="1">
      <c r="CA38443" s="136"/>
    </row>
    <row r="38444" spans="79:79" ht="24" thickBot="1">
      <c r="CA38444" s="136"/>
    </row>
    <row r="38445" spans="79:79" ht="24" thickBot="1">
      <c r="CA38445" s="136"/>
    </row>
    <row r="38446" spans="79:79" ht="24" thickBot="1">
      <c r="CA38446" s="136"/>
    </row>
    <row r="38447" spans="79:79" ht="24" thickBot="1">
      <c r="CA38447" s="136"/>
    </row>
    <row r="38448" spans="79:79" ht="24" thickBot="1">
      <c r="CA38448" s="136"/>
    </row>
    <row r="38449" spans="79:79" ht="24" thickBot="1">
      <c r="CA38449" s="136"/>
    </row>
    <row r="38450" spans="79:79" ht="24" thickBot="1">
      <c r="CA38450" s="136"/>
    </row>
    <row r="38451" spans="79:79" ht="24" thickBot="1">
      <c r="CA38451" s="136"/>
    </row>
    <row r="38452" spans="79:79" ht="24" thickBot="1">
      <c r="CA38452" s="136"/>
    </row>
    <row r="38453" spans="79:79" ht="24" thickBot="1">
      <c r="CA38453" s="136"/>
    </row>
    <row r="38454" spans="79:79" ht="24" thickBot="1">
      <c r="CA38454" s="136"/>
    </row>
    <row r="38455" spans="79:79" ht="24" thickBot="1">
      <c r="CA38455" s="136"/>
    </row>
    <row r="38456" spans="79:79" ht="24" thickBot="1">
      <c r="CA38456" s="136"/>
    </row>
    <row r="38457" spans="79:79" ht="24" thickBot="1">
      <c r="CA38457" s="136"/>
    </row>
    <row r="38458" spans="79:79" ht="24" thickBot="1">
      <c r="CA38458" s="136"/>
    </row>
    <row r="38459" spans="79:79" ht="24" thickBot="1">
      <c r="CA38459" s="136"/>
    </row>
    <row r="38460" spans="79:79" ht="24" thickBot="1">
      <c r="CA38460" s="136"/>
    </row>
    <row r="38461" spans="79:79" ht="24" thickBot="1">
      <c r="CA38461" s="136"/>
    </row>
    <row r="38462" spans="79:79" ht="24" thickBot="1">
      <c r="CA38462" s="136"/>
    </row>
    <row r="38463" spans="79:79" ht="24" thickBot="1">
      <c r="CA38463" s="136"/>
    </row>
    <row r="38464" spans="79:79" ht="24" thickBot="1">
      <c r="CA38464" s="136"/>
    </row>
    <row r="38465" spans="79:79" ht="24" thickBot="1">
      <c r="CA38465" s="136"/>
    </row>
    <row r="38466" spans="79:79" ht="24" thickBot="1">
      <c r="CA38466" s="136"/>
    </row>
    <row r="38467" spans="79:79" ht="24" thickBot="1">
      <c r="CA38467" s="136"/>
    </row>
    <row r="38468" spans="79:79" ht="24" thickBot="1">
      <c r="CA38468" s="136"/>
    </row>
    <row r="38469" spans="79:79" ht="24" thickBot="1">
      <c r="CA38469" s="136"/>
    </row>
    <row r="38470" spans="79:79" ht="24" thickBot="1">
      <c r="CA38470" s="136"/>
    </row>
    <row r="38471" spans="79:79" ht="24" thickBot="1">
      <c r="CA38471" s="136"/>
    </row>
    <row r="38472" spans="79:79" ht="24" thickBot="1">
      <c r="CA38472" s="136"/>
    </row>
    <row r="38473" spans="79:79" ht="24" thickBot="1">
      <c r="CA38473" s="136"/>
    </row>
    <row r="38474" spans="79:79" ht="24" thickBot="1">
      <c r="CA38474" s="136"/>
    </row>
    <row r="38475" spans="79:79" ht="24" thickBot="1">
      <c r="CA38475" s="136"/>
    </row>
    <row r="38476" spans="79:79" ht="24" thickBot="1">
      <c r="CA38476" s="136"/>
    </row>
    <row r="38477" spans="79:79" ht="24" thickBot="1">
      <c r="CA38477" s="136"/>
    </row>
    <row r="38478" spans="79:79" ht="24" thickBot="1">
      <c r="CA38478" s="136"/>
    </row>
    <row r="38479" spans="79:79" ht="24" thickBot="1">
      <c r="CA38479" s="136"/>
    </row>
    <row r="38480" spans="79:79" ht="24" thickBot="1">
      <c r="CA38480" s="136"/>
    </row>
    <row r="38481" spans="79:79" ht="24" thickBot="1">
      <c r="CA38481" s="136"/>
    </row>
    <row r="38482" spans="79:79" ht="24" thickBot="1">
      <c r="CA38482" s="136"/>
    </row>
    <row r="38483" spans="79:79" ht="24" thickBot="1">
      <c r="CA38483" s="136"/>
    </row>
    <row r="38484" spans="79:79" ht="24" thickBot="1">
      <c r="CA38484" s="136"/>
    </row>
    <row r="38485" spans="79:79" ht="24" thickBot="1">
      <c r="CA38485" s="136"/>
    </row>
    <row r="38486" spans="79:79" ht="24" thickBot="1">
      <c r="CA38486" s="136"/>
    </row>
    <row r="38487" spans="79:79" ht="24" thickBot="1">
      <c r="CA38487" s="136"/>
    </row>
    <row r="38488" spans="79:79" ht="24" thickBot="1">
      <c r="CA38488" s="136"/>
    </row>
    <row r="38489" spans="79:79" ht="24" thickBot="1">
      <c r="CA38489" s="136"/>
    </row>
    <row r="38490" spans="79:79" ht="24" thickBot="1">
      <c r="CA38490" s="136"/>
    </row>
    <row r="38491" spans="79:79" ht="24" thickBot="1">
      <c r="CA38491" s="136"/>
    </row>
    <row r="38492" spans="79:79" ht="24" thickBot="1">
      <c r="CA38492" s="136"/>
    </row>
    <row r="38493" spans="79:79" ht="24" thickBot="1">
      <c r="CA38493" s="136"/>
    </row>
    <row r="38494" spans="79:79" ht="24" thickBot="1">
      <c r="CA38494" s="136"/>
    </row>
    <row r="38495" spans="79:79" ht="24" thickBot="1">
      <c r="CA38495" s="136"/>
    </row>
    <row r="38496" spans="79:79" ht="24" thickBot="1">
      <c r="CA38496" s="136"/>
    </row>
    <row r="38497" spans="79:79" ht="24" thickBot="1">
      <c r="CA38497" s="136"/>
    </row>
    <row r="38498" spans="79:79" ht="24" thickBot="1">
      <c r="CA38498" s="136"/>
    </row>
    <row r="38499" spans="79:79" ht="24" thickBot="1">
      <c r="CA38499" s="136"/>
    </row>
    <row r="38500" spans="79:79" ht="24" thickBot="1">
      <c r="CA38500" s="136"/>
    </row>
    <row r="38501" spans="79:79" ht="24" thickBot="1">
      <c r="CA38501" s="136"/>
    </row>
    <row r="38502" spans="79:79" ht="24" thickBot="1">
      <c r="CA38502" s="136"/>
    </row>
    <row r="38503" spans="79:79" ht="24" thickBot="1">
      <c r="CA38503" s="136"/>
    </row>
    <row r="38504" spans="79:79" ht="24" thickBot="1">
      <c r="CA38504" s="136"/>
    </row>
    <row r="38505" spans="79:79" ht="24" thickBot="1">
      <c r="CA38505" s="136"/>
    </row>
    <row r="38506" spans="79:79" ht="24" thickBot="1">
      <c r="CA38506" s="136"/>
    </row>
    <row r="38507" spans="79:79" ht="24" thickBot="1">
      <c r="CA38507" s="136"/>
    </row>
    <row r="38508" spans="79:79" ht="24" thickBot="1">
      <c r="CA38508" s="136"/>
    </row>
    <row r="38509" spans="79:79" ht="24" thickBot="1">
      <c r="CA38509" s="136"/>
    </row>
    <row r="38510" spans="79:79" ht="24" thickBot="1">
      <c r="CA38510" s="136"/>
    </row>
    <row r="38511" spans="79:79" ht="24" thickBot="1">
      <c r="CA38511" s="136"/>
    </row>
    <row r="38512" spans="79:79" ht="24" thickBot="1">
      <c r="CA38512" s="136"/>
    </row>
    <row r="38513" spans="79:79" ht="24" thickBot="1">
      <c r="CA38513" s="136"/>
    </row>
    <row r="38514" spans="79:79" ht="24" thickBot="1">
      <c r="CA38514" s="136"/>
    </row>
    <row r="38515" spans="79:79" ht="24" thickBot="1">
      <c r="CA38515" s="136"/>
    </row>
    <row r="38516" spans="79:79" ht="24" thickBot="1">
      <c r="CA38516" s="136"/>
    </row>
    <row r="38517" spans="79:79" ht="24" thickBot="1">
      <c r="CA38517" s="136"/>
    </row>
    <row r="38518" spans="79:79" ht="24" thickBot="1">
      <c r="CA38518" s="136"/>
    </row>
    <row r="38519" spans="79:79" ht="24" thickBot="1">
      <c r="CA38519" s="136"/>
    </row>
    <row r="38520" spans="79:79" ht="24" thickBot="1">
      <c r="CA38520" s="136"/>
    </row>
    <row r="38521" spans="79:79" ht="24" thickBot="1">
      <c r="CA38521" s="136"/>
    </row>
    <row r="38522" spans="79:79" ht="24" thickBot="1">
      <c r="CA38522" s="136"/>
    </row>
    <row r="38523" spans="79:79" ht="24" thickBot="1">
      <c r="CA38523" s="136"/>
    </row>
    <row r="38524" spans="79:79" ht="24" thickBot="1">
      <c r="CA38524" s="136"/>
    </row>
    <row r="38525" spans="79:79" ht="24" thickBot="1">
      <c r="CA38525" s="136"/>
    </row>
    <row r="38526" spans="79:79" ht="24" thickBot="1">
      <c r="CA38526" s="136"/>
    </row>
    <row r="38527" spans="79:79" ht="24" thickBot="1">
      <c r="CA38527" s="136"/>
    </row>
    <row r="38528" spans="79:79" ht="24" thickBot="1">
      <c r="CA38528" s="136"/>
    </row>
    <row r="38529" spans="79:79" ht="24" thickBot="1">
      <c r="CA38529" s="136"/>
    </row>
    <row r="38530" spans="79:79" ht="24" thickBot="1">
      <c r="CA38530" s="136"/>
    </row>
    <row r="38531" spans="79:79" ht="24" thickBot="1">
      <c r="CA38531" s="136"/>
    </row>
    <row r="38532" spans="79:79" ht="24" thickBot="1">
      <c r="CA38532" s="136"/>
    </row>
    <row r="38533" spans="79:79" ht="24" thickBot="1">
      <c r="CA38533" s="136"/>
    </row>
    <row r="38534" spans="79:79" ht="24" thickBot="1">
      <c r="CA38534" s="136"/>
    </row>
    <row r="38535" spans="79:79" ht="24" thickBot="1">
      <c r="CA38535" s="136"/>
    </row>
    <row r="38536" spans="79:79" ht="24" thickBot="1">
      <c r="CA38536" s="136"/>
    </row>
    <row r="38537" spans="79:79" ht="24" thickBot="1">
      <c r="CA38537" s="136"/>
    </row>
    <row r="38538" spans="79:79" ht="24" thickBot="1">
      <c r="CA38538" s="136"/>
    </row>
    <row r="38539" spans="79:79" ht="24" thickBot="1">
      <c r="CA38539" s="136"/>
    </row>
    <row r="38540" spans="79:79" ht="24" thickBot="1">
      <c r="CA38540" s="136"/>
    </row>
    <row r="38541" spans="79:79" ht="24" thickBot="1">
      <c r="CA38541" s="136"/>
    </row>
    <row r="38542" spans="79:79" ht="24" thickBot="1">
      <c r="CA38542" s="136"/>
    </row>
    <row r="38543" spans="79:79" ht="24" thickBot="1">
      <c r="CA38543" s="136"/>
    </row>
    <row r="38544" spans="79:79" ht="24" thickBot="1">
      <c r="CA38544" s="136"/>
    </row>
    <row r="38545" spans="79:79" ht="24" thickBot="1">
      <c r="CA38545" s="136"/>
    </row>
    <row r="38546" spans="79:79" ht="24" thickBot="1">
      <c r="CA38546" s="136"/>
    </row>
    <row r="38547" spans="79:79" ht="24" thickBot="1">
      <c r="CA38547" s="136"/>
    </row>
    <row r="38548" spans="79:79" ht="24" thickBot="1">
      <c r="CA38548" s="136"/>
    </row>
    <row r="38549" spans="79:79" ht="24" thickBot="1">
      <c r="CA38549" s="136"/>
    </row>
    <row r="38550" spans="79:79" ht="24" thickBot="1">
      <c r="CA38550" s="136"/>
    </row>
    <row r="38551" spans="79:79" ht="24" thickBot="1">
      <c r="CA38551" s="136"/>
    </row>
    <row r="38552" spans="79:79" ht="24" thickBot="1">
      <c r="CA38552" s="136"/>
    </row>
    <row r="38553" spans="79:79" ht="24" thickBot="1">
      <c r="CA38553" s="136"/>
    </row>
    <row r="38554" spans="79:79" ht="24" thickBot="1">
      <c r="CA38554" s="136"/>
    </row>
    <row r="38555" spans="79:79" ht="24" thickBot="1">
      <c r="CA38555" s="136"/>
    </row>
    <row r="38556" spans="79:79" ht="24" thickBot="1">
      <c r="CA38556" s="136"/>
    </row>
    <row r="38557" spans="79:79" ht="24" thickBot="1">
      <c r="CA38557" s="136"/>
    </row>
    <row r="38558" spans="79:79" ht="24" thickBot="1">
      <c r="CA38558" s="136"/>
    </row>
    <row r="38559" spans="79:79" ht="24" thickBot="1">
      <c r="CA38559" s="136"/>
    </row>
    <row r="38560" spans="79:79" ht="24" thickBot="1">
      <c r="CA38560" s="136"/>
    </row>
    <row r="38561" spans="79:79" ht="24" thickBot="1">
      <c r="CA38561" s="136"/>
    </row>
    <row r="38562" spans="79:79" ht="24" thickBot="1">
      <c r="CA38562" s="136"/>
    </row>
    <row r="38563" spans="79:79" ht="24" thickBot="1">
      <c r="CA38563" s="136"/>
    </row>
    <row r="38564" spans="79:79" ht="24" thickBot="1">
      <c r="CA38564" s="136"/>
    </row>
    <row r="38565" spans="79:79" ht="24" thickBot="1">
      <c r="CA38565" s="136"/>
    </row>
    <row r="38566" spans="79:79" ht="24" thickBot="1">
      <c r="CA38566" s="136"/>
    </row>
    <row r="38567" spans="79:79" ht="24" thickBot="1">
      <c r="CA38567" s="136"/>
    </row>
    <row r="38568" spans="79:79" ht="24" thickBot="1">
      <c r="CA38568" s="136"/>
    </row>
    <row r="38569" spans="79:79" ht="24" thickBot="1">
      <c r="CA38569" s="136"/>
    </row>
    <row r="38570" spans="79:79" ht="24" thickBot="1">
      <c r="CA38570" s="136"/>
    </row>
    <row r="38571" spans="79:79" ht="24" thickBot="1">
      <c r="CA38571" s="136"/>
    </row>
    <row r="38572" spans="79:79" ht="24" thickBot="1">
      <c r="CA38572" s="136"/>
    </row>
    <row r="38573" spans="79:79" ht="24" thickBot="1">
      <c r="CA38573" s="136"/>
    </row>
    <row r="38574" spans="79:79" ht="24" thickBot="1">
      <c r="CA38574" s="136"/>
    </row>
    <row r="38575" spans="79:79" ht="24" thickBot="1">
      <c r="CA38575" s="136"/>
    </row>
    <row r="38576" spans="79:79" ht="24" thickBot="1">
      <c r="CA38576" s="136"/>
    </row>
    <row r="38577" spans="79:79" ht="24" thickBot="1">
      <c r="CA38577" s="136"/>
    </row>
    <row r="38578" spans="79:79" ht="24" thickBot="1">
      <c r="CA38578" s="136"/>
    </row>
    <row r="38579" spans="79:79" ht="24" thickBot="1">
      <c r="CA38579" s="136"/>
    </row>
    <row r="38580" spans="79:79" ht="24" thickBot="1">
      <c r="CA38580" s="136"/>
    </row>
    <row r="38581" spans="79:79" ht="24" thickBot="1">
      <c r="CA38581" s="136"/>
    </row>
    <row r="38582" spans="79:79" ht="24" thickBot="1">
      <c r="CA38582" s="136"/>
    </row>
    <row r="38583" spans="79:79" ht="24" thickBot="1">
      <c r="CA38583" s="136"/>
    </row>
    <row r="38584" spans="79:79" ht="24" thickBot="1">
      <c r="CA38584" s="136"/>
    </row>
    <row r="38585" spans="79:79" ht="24" thickBot="1">
      <c r="CA38585" s="136"/>
    </row>
    <row r="38586" spans="79:79" ht="24" thickBot="1">
      <c r="CA38586" s="136"/>
    </row>
    <row r="38587" spans="79:79" ht="24" thickBot="1">
      <c r="CA38587" s="136"/>
    </row>
    <row r="38588" spans="79:79" ht="24" thickBot="1">
      <c r="CA38588" s="136"/>
    </row>
    <row r="38589" spans="79:79" ht="24" thickBot="1">
      <c r="CA38589" s="136"/>
    </row>
    <row r="38590" spans="79:79" ht="24" thickBot="1">
      <c r="CA38590" s="136"/>
    </row>
    <row r="38591" spans="79:79" ht="24" thickBot="1">
      <c r="CA38591" s="136"/>
    </row>
    <row r="38592" spans="79:79" ht="24" thickBot="1">
      <c r="CA38592" s="136"/>
    </row>
    <row r="38593" spans="79:79" ht="24" thickBot="1">
      <c r="CA38593" s="136"/>
    </row>
    <row r="38594" spans="79:79" ht="24" thickBot="1">
      <c r="CA38594" s="136"/>
    </row>
    <row r="38595" spans="79:79" ht="24" thickBot="1">
      <c r="CA38595" s="136"/>
    </row>
    <row r="38596" spans="79:79" ht="24" thickBot="1">
      <c r="CA38596" s="136"/>
    </row>
    <row r="38597" spans="79:79" ht="24" thickBot="1">
      <c r="CA38597" s="136"/>
    </row>
    <row r="38598" spans="79:79" ht="24" thickBot="1">
      <c r="CA38598" s="136"/>
    </row>
    <row r="38599" spans="79:79" ht="24" thickBot="1">
      <c r="CA38599" s="136"/>
    </row>
    <row r="38600" spans="79:79" ht="24" thickBot="1">
      <c r="CA38600" s="136"/>
    </row>
    <row r="38601" spans="79:79" ht="24" thickBot="1">
      <c r="CA38601" s="136"/>
    </row>
    <row r="38602" spans="79:79" ht="24" thickBot="1">
      <c r="CA38602" s="136"/>
    </row>
    <row r="38603" spans="79:79" ht="24" thickBot="1">
      <c r="CA38603" s="136"/>
    </row>
    <row r="38604" spans="79:79" ht="24" thickBot="1">
      <c r="CA38604" s="136"/>
    </row>
    <row r="38605" spans="79:79" ht="24" thickBot="1">
      <c r="CA38605" s="136"/>
    </row>
    <row r="38606" spans="79:79" ht="24" thickBot="1">
      <c r="CA38606" s="136"/>
    </row>
    <row r="38607" spans="79:79" ht="24" thickBot="1">
      <c r="CA38607" s="136"/>
    </row>
    <row r="38608" spans="79:79" ht="24" thickBot="1">
      <c r="CA38608" s="136"/>
    </row>
    <row r="38609" spans="79:79" ht="24" thickBot="1">
      <c r="CA38609" s="136"/>
    </row>
    <row r="38610" spans="79:79" ht="24" thickBot="1">
      <c r="CA38610" s="136"/>
    </row>
    <row r="38611" spans="79:79" ht="24" thickBot="1">
      <c r="CA38611" s="136"/>
    </row>
    <row r="38612" spans="79:79" ht="24" thickBot="1">
      <c r="CA38612" s="136"/>
    </row>
    <row r="38613" spans="79:79" ht="24" thickBot="1">
      <c r="CA38613" s="136"/>
    </row>
    <row r="38614" spans="79:79" ht="24" thickBot="1">
      <c r="CA38614" s="136"/>
    </row>
    <row r="38615" spans="79:79" ht="24" thickBot="1">
      <c r="CA38615" s="136"/>
    </row>
    <row r="38616" spans="79:79" ht="24" thickBot="1">
      <c r="CA38616" s="136"/>
    </row>
    <row r="38617" spans="79:79" ht="24" thickBot="1">
      <c r="CA38617" s="136"/>
    </row>
    <row r="38618" spans="79:79" ht="24" thickBot="1">
      <c r="CA38618" s="136"/>
    </row>
    <row r="38619" spans="79:79" ht="24" thickBot="1">
      <c r="CA38619" s="136"/>
    </row>
    <row r="38620" spans="79:79" ht="24" thickBot="1">
      <c r="CA38620" s="136"/>
    </row>
    <row r="38621" spans="79:79" ht="24" thickBot="1">
      <c r="CA38621" s="136"/>
    </row>
    <row r="38622" spans="79:79" ht="24" thickBot="1">
      <c r="CA38622" s="136"/>
    </row>
    <row r="38623" spans="79:79" ht="24" thickBot="1">
      <c r="CA38623" s="136"/>
    </row>
    <row r="38624" spans="79:79" ht="24" thickBot="1">
      <c r="CA38624" s="136"/>
    </row>
    <row r="38625" spans="79:79" ht="24" thickBot="1">
      <c r="CA38625" s="136"/>
    </row>
    <row r="38626" spans="79:79" ht="24" thickBot="1">
      <c r="CA38626" s="136"/>
    </row>
    <row r="38627" spans="79:79" ht="24" thickBot="1">
      <c r="CA38627" s="136"/>
    </row>
    <row r="38628" spans="79:79" ht="24" thickBot="1">
      <c r="CA38628" s="136"/>
    </row>
    <row r="38629" spans="79:79" ht="24" thickBot="1">
      <c r="CA38629" s="136"/>
    </row>
    <row r="38630" spans="79:79" ht="24" thickBot="1">
      <c r="CA38630" s="136"/>
    </row>
    <row r="38631" spans="79:79" ht="24" thickBot="1">
      <c r="CA38631" s="136"/>
    </row>
    <row r="38632" spans="79:79" ht="24" thickBot="1">
      <c r="CA38632" s="136"/>
    </row>
    <row r="38633" spans="79:79" ht="24" thickBot="1">
      <c r="CA38633" s="136"/>
    </row>
    <row r="38634" spans="79:79" ht="24" thickBot="1">
      <c r="CA38634" s="136"/>
    </row>
    <row r="38635" spans="79:79" ht="24" thickBot="1">
      <c r="CA38635" s="136"/>
    </row>
    <row r="38636" spans="79:79" ht="24" thickBot="1">
      <c r="CA38636" s="136"/>
    </row>
    <row r="38637" spans="79:79" ht="24" thickBot="1">
      <c r="CA38637" s="136"/>
    </row>
    <row r="38638" spans="79:79" ht="24" thickBot="1">
      <c r="CA38638" s="136"/>
    </row>
    <row r="38639" spans="79:79" ht="24" thickBot="1">
      <c r="CA38639" s="136"/>
    </row>
    <row r="38640" spans="79:79" ht="24" thickBot="1">
      <c r="CA38640" s="136"/>
    </row>
    <row r="38641" spans="79:79" ht="24" thickBot="1">
      <c r="CA38641" s="136"/>
    </row>
    <row r="38642" spans="79:79" ht="24" thickBot="1">
      <c r="CA38642" s="136"/>
    </row>
    <row r="38643" spans="79:79" ht="24" thickBot="1">
      <c r="CA38643" s="136"/>
    </row>
    <row r="38644" spans="79:79" ht="24" thickBot="1">
      <c r="CA38644" s="136"/>
    </row>
    <row r="38645" spans="79:79" ht="24" thickBot="1">
      <c r="CA38645" s="136"/>
    </row>
    <row r="38646" spans="79:79" ht="24" thickBot="1">
      <c r="CA38646" s="136"/>
    </row>
    <row r="38647" spans="79:79" ht="24" thickBot="1">
      <c r="CA38647" s="136"/>
    </row>
    <row r="38648" spans="79:79" ht="24" thickBot="1">
      <c r="CA38648" s="136"/>
    </row>
    <row r="38649" spans="79:79" ht="24" thickBot="1">
      <c r="CA38649" s="136"/>
    </row>
    <row r="38650" spans="79:79" ht="24" thickBot="1">
      <c r="CA38650" s="136"/>
    </row>
    <row r="38651" spans="79:79" ht="24" thickBot="1">
      <c r="CA38651" s="136"/>
    </row>
    <row r="38652" spans="79:79" ht="24" thickBot="1">
      <c r="CA38652" s="136"/>
    </row>
    <row r="38653" spans="79:79" ht="24" thickBot="1">
      <c r="CA38653" s="136"/>
    </row>
    <row r="38654" spans="79:79" ht="24" thickBot="1">
      <c r="CA38654" s="136"/>
    </row>
    <row r="38655" spans="79:79" ht="24" thickBot="1">
      <c r="CA38655" s="136"/>
    </row>
    <row r="38656" spans="79:79" ht="24" thickBot="1">
      <c r="CA38656" s="136"/>
    </row>
    <row r="38657" spans="79:79" ht="24" thickBot="1">
      <c r="CA38657" s="136"/>
    </row>
    <row r="38658" spans="79:79" ht="24" thickBot="1">
      <c r="CA38658" s="136"/>
    </row>
    <row r="38659" spans="79:79" ht="24" thickBot="1">
      <c r="CA38659" s="136"/>
    </row>
    <row r="38660" spans="79:79" ht="24" thickBot="1">
      <c r="CA38660" s="136"/>
    </row>
    <row r="38661" spans="79:79" ht="24" thickBot="1">
      <c r="CA38661" s="136"/>
    </row>
    <row r="38662" spans="79:79" ht="24" thickBot="1">
      <c r="CA38662" s="136"/>
    </row>
    <row r="38663" spans="79:79" ht="24" thickBot="1">
      <c r="CA38663" s="136"/>
    </row>
    <row r="38664" spans="79:79" ht="24" thickBot="1">
      <c r="CA38664" s="136"/>
    </row>
    <row r="38665" spans="79:79" ht="24" thickBot="1">
      <c r="CA38665" s="136"/>
    </row>
    <row r="38666" spans="79:79" ht="24" thickBot="1">
      <c r="CA38666" s="136"/>
    </row>
    <row r="38667" spans="79:79" ht="24" thickBot="1">
      <c r="CA38667" s="136"/>
    </row>
    <row r="38668" spans="79:79" ht="24" thickBot="1">
      <c r="CA38668" s="136"/>
    </row>
    <row r="38669" spans="79:79" ht="24" thickBot="1">
      <c r="CA38669" s="136"/>
    </row>
    <row r="38670" spans="79:79" ht="24" thickBot="1">
      <c r="CA38670" s="136"/>
    </row>
    <row r="38671" spans="79:79" ht="24" thickBot="1">
      <c r="CA38671" s="136"/>
    </row>
    <row r="38672" spans="79:79" ht="24" thickBot="1">
      <c r="CA38672" s="136"/>
    </row>
    <row r="38673" spans="79:79" ht="24" thickBot="1">
      <c r="CA38673" s="136"/>
    </row>
    <row r="38674" spans="79:79" ht="24" thickBot="1">
      <c r="CA38674" s="136"/>
    </row>
    <row r="38675" spans="79:79" ht="24" thickBot="1">
      <c r="CA38675" s="136"/>
    </row>
    <row r="38676" spans="79:79" ht="24" thickBot="1">
      <c r="CA38676" s="136"/>
    </row>
    <row r="38677" spans="79:79" ht="24" thickBot="1">
      <c r="CA38677" s="136"/>
    </row>
    <row r="38678" spans="79:79" ht="24" thickBot="1">
      <c r="CA38678" s="136"/>
    </row>
    <row r="38679" spans="79:79" ht="24" thickBot="1">
      <c r="CA38679" s="136"/>
    </row>
    <row r="38680" spans="79:79" ht="24" thickBot="1">
      <c r="CA38680" s="136"/>
    </row>
    <row r="38681" spans="79:79" ht="24" thickBot="1">
      <c r="CA38681" s="136"/>
    </row>
    <row r="38682" spans="79:79" ht="24" thickBot="1">
      <c r="CA38682" s="136"/>
    </row>
    <row r="38683" spans="79:79" ht="24" thickBot="1">
      <c r="CA38683" s="136"/>
    </row>
    <row r="38684" spans="79:79" ht="24" thickBot="1">
      <c r="CA38684" s="136"/>
    </row>
    <row r="38685" spans="79:79" ht="24" thickBot="1">
      <c r="CA38685" s="136"/>
    </row>
    <row r="38686" spans="79:79" ht="24" thickBot="1">
      <c r="CA38686" s="136"/>
    </row>
    <row r="38687" spans="79:79" ht="24" thickBot="1">
      <c r="CA38687" s="136"/>
    </row>
    <row r="38688" spans="79:79" ht="24" thickBot="1">
      <c r="CA38688" s="136"/>
    </row>
    <row r="38689" spans="79:79" ht="24" thickBot="1">
      <c r="CA38689" s="136"/>
    </row>
    <row r="38690" spans="79:79" ht="24" thickBot="1">
      <c r="CA38690" s="136"/>
    </row>
    <row r="38691" spans="79:79" ht="24" thickBot="1">
      <c r="CA38691" s="136"/>
    </row>
    <row r="38692" spans="79:79" ht="24" thickBot="1">
      <c r="CA38692" s="136"/>
    </row>
    <row r="38693" spans="79:79" ht="24" thickBot="1">
      <c r="CA38693" s="136"/>
    </row>
    <row r="38694" spans="79:79" ht="24" thickBot="1">
      <c r="CA38694" s="136"/>
    </row>
    <row r="38695" spans="79:79" ht="24" thickBot="1">
      <c r="CA38695" s="136"/>
    </row>
    <row r="38696" spans="79:79" ht="24" thickBot="1">
      <c r="CA38696" s="136"/>
    </row>
    <row r="38697" spans="79:79" ht="24" thickBot="1">
      <c r="CA38697" s="136"/>
    </row>
    <row r="38698" spans="79:79" ht="24" thickBot="1">
      <c r="CA38698" s="136"/>
    </row>
    <row r="38699" spans="79:79" ht="24" thickBot="1">
      <c r="CA38699" s="136"/>
    </row>
    <row r="38700" spans="79:79" ht="24" thickBot="1">
      <c r="CA38700" s="136"/>
    </row>
    <row r="38701" spans="79:79" ht="24" thickBot="1">
      <c r="CA38701" s="136"/>
    </row>
    <row r="38702" spans="79:79" ht="24" thickBot="1">
      <c r="CA38702" s="136"/>
    </row>
    <row r="38703" spans="79:79" ht="24" thickBot="1">
      <c r="CA38703" s="136"/>
    </row>
    <row r="38704" spans="79:79" ht="24" thickBot="1">
      <c r="CA38704" s="136"/>
    </row>
    <row r="38705" spans="79:79" ht="24" thickBot="1">
      <c r="CA38705" s="136"/>
    </row>
    <row r="38706" spans="79:79" ht="24" thickBot="1">
      <c r="CA38706" s="136"/>
    </row>
    <row r="38707" spans="79:79" ht="24" thickBot="1">
      <c r="CA38707" s="136"/>
    </row>
    <row r="38708" spans="79:79" ht="24" thickBot="1">
      <c r="CA38708" s="136"/>
    </row>
    <row r="38709" spans="79:79" ht="24" thickBot="1">
      <c r="CA38709" s="136"/>
    </row>
    <row r="38710" spans="79:79" ht="24" thickBot="1">
      <c r="CA38710" s="136"/>
    </row>
    <row r="38711" spans="79:79" ht="24" thickBot="1">
      <c r="CA38711" s="136"/>
    </row>
    <row r="38712" spans="79:79" ht="24" thickBot="1">
      <c r="CA38712" s="136"/>
    </row>
    <row r="38713" spans="79:79" ht="24" thickBot="1">
      <c r="CA38713" s="136"/>
    </row>
    <row r="38714" spans="79:79" ht="24" thickBot="1">
      <c r="CA38714" s="136"/>
    </row>
    <row r="38715" spans="79:79" ht="24" thickBot="1">
      <c r="CA38715" s="136"/>
    </row>
    <row r="38716" spans="79:79" ht="24" thickBot="1">
      <c r="CA38716" s="136"/>
    </row>
    <row r="38717" spans="79:79" ht="24" thickBot="1">
      <c r="CA38717" s="136"/>
    </row>
    <row r="38718" spans="79:79" ht="24" thickBot="1">
      <c r="CA38718" s="136"/>
    </row>
    <row r="38719" spans="79:79" ht="24" thickBot="1">
      <c r="CA38719" s="136"/>
    </row>
    <row r="38720" spans="79:79" ht="24" thickBot="1">
      <c r="CA38720" s="136"/>
    </row>
    <row r="38721" spans="79:79" ht="24" thickBot="1">
      <c r="CA38721" s="136"/>
    </row>
    <row r="38722" spans="79:79" ht="24" thickBot="1">
      <c r="CA38722" s="136"/>
    </row>
    <row r="38723" spans="79:79" ht="24" thickBot="1">
      <c r="CA38723" s="136"/>
    </row>
    <row r="38724" spans="79:79" ht="24" thickBot="1">
      <c r="CA38724" s="136"/>
    </row>
    <row r="38725" spans="79:79" ht="24" thickBot="1">
      <c r="CA38725" s="136"/>
    </row>
    <row r="38726" spans="79:79" ht="24" thickBot="1">
      <c r="CA38726" s="136"/>
    </row>
    <row r="38727" spans="79:79" ht="24" thickBot="1">
      <c r="CA38727" s="136"/>
    </row>
    <row r="38728" spans="79:79" ht="24" thickBot="1">
      <c r="CA38728" s="136"/>
    </row>
    <row r="38729" spans="79:79" ht="24" thickBot="1">
      <c r="CA38729" s="136"/>
    </row>
    <row r="38730" spans="79:79" ht="24" thickBot="1">
      <c r="CA38730" s="136"/>
    </row>
    <row r="38731" spans="79:79" ht="24" thickBot="1">
      <c r="CA38731" s="136"/>
    </row>
    <row r="38732" spans="79:79" ht="24" thickBot="1">
      <c r="CA38732" s="136"/>
    </row>
    <row r="38733" spans="79:79" ht="24" thickBot="1">
      <c r="CA38733" s="136"/>
    </row>
    <row r="38734" spans="79:79" ht="24" thickBot="1">
      <c r="CA38734" s="136"/>
    </row>
    <row r="38735" spans="79:79" ht="24" thickBot="1">
      <c r="CA38735" s="136"/>
    </row>
    <row r="38736" spans="79:79" ht="24" thickBot="1">
      <c r="CA38736" s="136"/>
    </row>
    <row r="38737" spans="79:79" ht="24" thickBot="1">
      <c r="CA38737" s="136"/>
    </row>
    <row r="38738" spans="79:79" ht="24" thickBot="1">
      <c r="CA38738" s="136"/>
    </row>
    <row r="38739" spans="79:79" ht="24" thickBot="1">
      <c r="CA38739" s="136"/>
    </row>
    <row r="38740" spans="79:79" ht="24" thickBot="1">
      <c r="CA38740" s="136"/>
    </row>
    <row r="38741" spans="79:79" ht="24" thickBot="1">
      <c r="CA38741" s="136"/>
    </row>
    <row r="38742" spans="79:79" ht="24" thickBot="1">
      <c r="CA38742" s="136"/>
    </row>
    <row r="38743" spans="79:79" ht="24" thickBot="1">
      <c r="CA38743" s="136"/>
    </row>
    <row r="38744" spans="79:79" ht="24" thickBot="1">
      <c r="CA38744" s="136"/>
    </row>
    <row r="38745" spans="79:79" ht="24" thickBot="1">
      <c r="CA38745" s="136"/>
    </row>
    <row r="38746" spans="79:79" ht="24" thickBot="1">
      <c r="CA38746" s="136"/>
    </row>
    <row r="38747" spans="79:79" ht="24" thickBot="1">
      <c r="CA38747" s="136"/>
    </row>
    <row r="38748" spans="79:79" ht="24" thickBot="1">
      <c r="CA38748" s="136"/>
    </row>
    <row r="38749" spans="79:79" ht="24" thickBot="1">
      <c r="CA38749" s="136"/>
    </row>
    <row r="38750" spans="79:79" ht="24" thickBot="1">
      <c r="CA38750" s="136"/>
    </row>
    <row r="38751" spans="79:79" ht="24" thickBot="1">
      <c r="CA38751" s="136"/>
    </row>
    <row r="38752" spans="79:79" ht="24" thickBot="1">
      <c r="CA38752" s="136"/>
    </row>
    <row r="38753" spans="79:79" ht="24" thickBot="1">
      <c r="CA38753" s="136"/>
    </row>
    <row r="38754" spans="79:79" ht="24" thickBot="1">
      <c r="CA38754" s="136"/>
    </row>
    <row r="38755" spans="79:79" ht="24" thickBot="1">
      <c r="CA38755" s="136"/>
    </row>
    <row r="38756" spans="79:79" ht="24" thickBot="1">
      <c r="CA38756" s="136"/>
    </row>
    <row r="38757" spans="79:79" ht="24" thickBot="1">
      <c r="CA38757" s="136"/>
    </row>
    <row r="38758" spans="79:79" ht="24" thickBot="1">
      <c r="CA38758" s="136"/>
    </row>
    <row r="38759" spans="79:79" ht="24" thickBot="1">
      <c r="CA38759" s="136"/>
    </row>
    <row r="38760" spans="79:79" ht="24" thickBot="1">
      <c r="CA38760" s="136"/>
    </row>
    <row r="38761" spans="79:79" ht="24" thickBot="1">
      <c r="CA38761" s="136"/>
    </row>
    <row r="38762" spans="79:79" ht="24" thickBot="1">
      <c r="CA38762" s="136"/>
    </row>
    <row r="38763" spans="79:79" ht="24" thickBot="1">
      <c r="CA38763" s="136"/>
    </row>
    <row r="38764" spans="79:79" ht="24" thickBot="1">
      <c r="CA38764" s="136"/>
    </row>
    <row r="38765" spans="79:79" ht="24" thickBot="1">
      <c r="CA38765" s="136"/>
    </row>
    <row r="38766" spans="79:79" ht="24" thickBot="1">
      <c r="CA38766" s="136"/>
    </row>
    <row r="38767" spans="79:79" ht="24" thickBot="1">
      <c r="CA38767" s="136"/>
    </row>
    <row r="38768" spans="79:79" ht="24" thickBot="1">
      <c r="CA38768" s="136"/>
    </row>
    <row r="38769" spans="79:79" ht="24" thickBot="1">
      <c r="CA38769" s="136"/>
    </row>
    <row r="38770" spans="79:79" ht="24" thickBot="1">
      <c r="CA38770" s="136"/>
    </row>
    <row r="38771" spans="79:79" ht="24" thickBot="1">
      <c r="CA38771" s="136"/>
    </row>
    <row r="38772" spans="79:79" ht="24" thickBot="1">
      <c r="CA38772" s="136"/>
    </row>
    <row r="38773" spans="79:79" ht="24" thickBot="1">
      <c r="CA38773" s="136"/>
    </row>
    <row r="38774" spans="79:79" ht="24" thickBot="1">
      <c r="CA38774" s="136"/>
    </row>
    <row r="38775" spans="79:79" ht="24" thickBot="1">
      <c r="CA38775" s="136"/>
    </row>
    <row r="38776" spans="79:79" ht="24" thickBot="1">
      <c r="CA38776" s="136"/>
    </row>
    <row r="38777" spans="79:79" ht="24" thickBot="1">
      <c r="CA38777" s="136"/>
    </row>
    <row r="38778" spans="79:79" ht="24" thickBot="1">
      <c r="CA38778" s="136"/>
    </row>
    <row r="38779" spans="79:79" ht="24" thickBot="1">
      <c r="CA38779" s="136"/>
    </row>
    <row r="38780" spans="79:79" ht="24" thickBot="1">
      <c r="CA38780" s="136"/>
    </row>
    <row r="38781" spans="79:79" ht="24" thickBot="1">
      <c r="CA38781" s="136"/>
    </row>
    <row r="38782" spans="79:79" ht="24" thickBot="1">
      <c r="CA38782" s="136"/>
    </row>
    <row r="38783" spans="79:79" ht="24" thickBot="1">
      <c r="CA38783" s="136"/>
    </row>
    <row r="38784" spans="79:79" ht="24" thickBot="1">
      <c r="CA38784" s="136"/>
    </row>
    <row r="38785" spans="79:79" ht="24" thickBot="1">
      <c r="CA38785" s="136"/>
    </row>
    <row r="38786" spans="79:79" ht="24" thickBot="1">
      <c r="CA38786" s="136"/>
    </row>
    <row r="38787" spans="79:79" ht="24" thickBot="1">
      <c r="CA38787" s="136"/>
    </row>
    <row r="38788" spans="79:79" ht="24" thickBot="1">
      <c r="CA38788" s="136"/>
    </row>
    <row r="38789" spans="79:79" ht="24" thickBot="1">
      <c r="CA38789" s="136"/>
    </row>
    <row r="38790" spans="79:79" ht="24" thickBot="1">
      <c r="CA38790" s="136"/>
    </row>
    <row r="38791" spans="79:79" ht="24" thickBot="1">
      <c r="CA38791" s="136"/>
    </row>
    <row r="38792" spans="79:79" ht="24" thickBot="1">
      <c r="CA38792" s="136"/>
    </row>
    <row r="38793" spans="79:79" ht="24" thickBot="1">
      <c r="CA38793" s="136"/>
    </row>
    <row r="38794" spans="79:79" ht="24" thickBot="1">
      <c r="CA38794" s="136"/>
    </row>
    <row r="38795" spans="79:79" ht="24" thickBot="1">
      <c r="CA38795" s="136"/>
    </row>
    <row r="38796" spans="79:79" ht="24" thickBot="1">
      <c r="CA38796" s="136"/>
    </row>
    <row r="38797" spans="79:79" ht="24" thickBot="1">
      <c r="CA38797" s="136"/>
    </row>
    <row r="38798" spans="79:79" ht="24" thickBot="1">
      <c r="CA38798" s="136"/>
    </row>
    <row r="38799" spans="79:79" ht="24" thickBot="1">
      <c r="CA38799" s="136"/>
    </row>
    <row r="38800" spans="79:79" ht="24" thickBot="1">
      <c r="CA38800" s="136"/>
    </row>
    <row r="38801" spans="79:79" ht="24" thickBot="1">
      <c r="CA38801" s="136"/>
    </row>
    <row r="38802" spans="79:79" ht="24" thickBot="1">
      <c r="CA38802" s="136"/>
    </row>
    <row r="38803" spans="79:79" ht="24" thickBot="1">
      <c r="CA38803" s="136"/>
    </row>
    <row r="38804" spans="79:79" ht="24" thickBot="1">
      <c r="CA38804" s="136"/>
    </row>
    <row r="38805" spans="79:79" ht="24" thickBot="1">
      <c r="CA38805" s="136"/>
    </row>
    <row r="38806" spans="79:79" ht="24" thickBot="1">
      <c r="CA38806" s="136"/>
    </row>
    <row r="38807" spans="79:79" ht="24" thickBot="1">
      <c r="CA38807" s="136"/>
    </row>
    <row r="38808" spans="79:79" ht="24" thickBot="1">
      <c r="CA38808" s="136"/>
    </row>
    <row r="38809" spans="79:79" ht="24" thickBot="1">
      <c r="CA38809" s="136"/>
    </row>
    <row r="38810" spans="79:79" ht="24" thickBot="1">
      <c r="CA38810" s="136"/>
    </row>
    <row r="38811" spans="79:79" ht="24" thickBot="1">
      <c r="CA38811" s="136"/>
    </row>
    <row r="38812" spans="79:79" ht="24" thickBot="1">
      <c r="CA38812" s="136"/>
    </row>
    <row r="38813" spans="79:79" ht="24" thickBot="1">
      <c r="CA38813" s="136"/>
    </row>
    <row r="38814" spans="79:79" ht="24" thickBot="1">
      <c r="CA38814" s="136"/>
    </row>
    <row r="38815" spans="79:79" ht="24" thickBot="1">
      <c r="CA38815" s="136"/>
    </row>
    <row r="38816" spans="79:79" ht="24" thickBot="1">
      <c r="CA38816" s="136"/>
    </row>
    <row r="38817" spans="79:79" ht="24" thickBot="1">
      <c r="CA38817" s="136"/>
    </row>
    <row r="38818" spans="79:79" ht="24" thickBot="1">
      <c r="CA38818" s="136"/>
    </row>
    <row r="38819" spans="79:79" ht="24" thickBot="1">
      <c r="CA38819" s="136"/>
    </row>
    <row r="38820" spans="79:79" ht="24" thickBot="1">
      <c r="CA38820" s="136"/>
    </row>
    <row r="38821" spans="79:79" ht="24" thickBot="1">
      <c r="CA38821" s="136"/>
    </row>
    <row r="38822" spans="79:79" ht="24" thickBot="1">
      <c r="CA38822" s="136"/>
    </row>
    <row r="38823" spans="79:79" ht="24" thickBot="1">
      <c r="CA38823" s="136"/>
    </row>
    <row r="38824" spans="79:79" ht="24" thickBot="1">
      <c r="CA38824" s="136"/>
    </row>
    <row r="38825" spans="79:79" ht="24" thickBot="1">
      <c r="CA38825" s="136"/>
    </row>
    <row r="38826" spans="79:79" ht="24" thickBot="1">
      <c r="CA38826" s="136"/>
    </row>
    <row r="38827" spans="79:79" ht="24" thickBot="1">
      <c r="CA38827" s="136"/>
    </row>
    <row r="38828" spans="79:79" ht="24" thickBot="1">
      <c r="CA38828" s="136"/>
    </row>
    <row r="38829" spans="79:79" ht="24" thickBot="1">
      <c r="CA38829" s="136"/>
    </row>
    <row r="38830" spans="79:79" ht="24" thickBot="1">
      <c r="CA38830" s="136"/>
    </row>
    <row r="38831" spans="79:79" ht="24" thickBot="1">
      <c r="CA38831" s="136"/>
    </row>
    <row r="38832" spans="79:79" ht="24" thickBot="1">
      <c r="CA38832" s="136"/>
    </row>
    <row r="38833" spans="79:79" ht="24" thickBot="1">
      <c r="CA38833" s="136"/>
    </row>
    <row r="38834" spans="79:79" ht="24" thickBot="1">
      <c r="CA38834" s="136"/>
    </row>
    <row r="38835" spans="79:79" ht="24" thickBot="1">
      <c r="CA38835" s="136"/>
    </row>
    <row r="38836" spans="79:79" ht="24" thickBot="1">
      <c r="CA38836" s="136"/>
    </row>
    <row r="38837" spans="79:79" ht="24" thickBot="1">
      <c r="CA38837" s="136"/>
    </row>
    <row r="38838" spans="79:79" ht="24" thickBot="1">
      <c r="CA38838" s="136"/>
    </row>
    <row r="38839" spans="79:79" ht="24" thickBot="1">
      <c r="CA38839" s="136"/>
    </row>
    <row r="38840" spans="79:79" ht="24" thickBot="1">
      <c r="CA38840" s="136"/>
    </row>
    <row r="38841" spans="79:79" ht="24" thickBot="1">
      <c r="CA38841" s="136"/>
    </row>
    <row r="38842" spans="79:79" ht="24" thickBot="1">
      <c r="CA38842" s="136"/>
    </row>
    <row r="38843" spans="79:79" ht="24" thickBot="1">
      <c r="CA38843" s="136"/>
    </row>
    <row r="38844" spans="79:79" ht="24" thickBot="1">
      <c r="CA38844" s="136"/>
    </row>
    <row r="38845" spans="79:79" ht="24" thickBot="1">
      <c r="CA38845" s="136"/>
    </row>
    <row r="38846" spans="79:79" ht="24" thickBot="1">
      <c r="CA38846" s="136"/>
    </row>
    <row r="38847" spans="79:79" ht="24" thickBot="1">
      <c r="CA38847" s="136"/>
    </row>
    <row r="38848" spans="79:79" ht="24" thickBot="1">
      <c r="CA38848" s="136"/>
    </row>
    <row r="38849" spans="79:79" ht="24" thickBot="1">
      <c r="CA38849" s="136"/>
    </row>
    <row r="38850" spans="79:79" ht="24" thickBot="1">
      <c r="CA38850" s="136"/>
    </row>
    <row r="38851" spans="79:79" ht="24" thickBot="1">
      <c r="CA38851" s="136"/>
    </row>
    <row r="38852" spans="79:79" ht="24" thickBot="1">
      <c r="CA38852" s="136"/>
    </row>
    <row r="38853" spans="79:79" ht="24" thickBot="1">
      <c r="CA38853" s="136"/>
    </row>
    <row r="38854" spans="79:79" ht="24" thickBot="1">
      <c r="CA38854" s="136"/>
    </row>
    <row r="38855" spans="79:79" ht="24" thickBot="1">
      <c r="CA38855" s="136"/>
    </row>
    <row r="38856" spans="79:79" ht="24" thickBot="1">
      <c r="CA38856" s="136"/>
    </row>
    <row r="38857" spans="79:79" ht="24" thickBot="1">
      <c r="CA38857" s="136"/>
    </row>
    <row r="38858" spans="79:79" ht="24" thickBot="1">
      <c r="CA38858" s="136"/>
    </row>
    <row r="38859" spans="79:79" ht="24" thickBot="1">
      <c r="CA38859" s="136"/>
    </row>
    <row r="38860" spans="79:79" ht="24" thickBot="1">
      <c r="CA38860" s="136"/>
    </row>
    <row r="38861" spans="79:79" ht="24" thickBot="1">
      <c r="CA38861" s="136"/>
    </row>
    <row r="38862" spans="79:79" ht="24" thickBot="1">
      <c r="CA38862" s="136"/>
    </row>
    <row r="38863" spans="79:79" ht="24" thickBot="1">
      <c r="CA38863" s="136"/>
    </row>
    <row r="38864" spans="79:79" ht="24" thickBot="1">
      <c r="CA38864" s="136"/>
    </row>
    <row r="38865" spans="79:79" ht="24" thickBot="1">
      <c r="CA38865" s="136"/>
    </row>
    <row r="38866" spans="79:79" ht="24" thickBot="1">
      <c r="CA38866" s="136"/>
    </row>
    <row r="38867" spans="79:79" ht="24" thickBot="1">
      <c r="CA38867" s="136"/>
    </row>
    <row r="38868" spans="79:79" ht="24" thickBot="1">
      <c r="CA38868" s="136"/>
    </row>
    <row r="38869" spans="79:79" ht="24" thickBot="1">
      <c r="CA38869" s="136"/>
    </row>
    <row r="38870" spans="79:79" ht="24" thickBot="1">
      <c r="CA38870" s="136"/>
    </row>
    <row r="38871" spans="79:79" ht="24" thickBot="1">
      <c r="CA38871" s="136"/>
    </row>
    <row r="38872" spans="79:79" ht="24" thickBot="1">
      <c r="CA38872" s="136"/>
    </row>
    <row r="38873" spans="79:79" ht="24" thickBot="1">
      <c r="CA38873" s="136"/>
    </row>
    <row r="38874" spans="79:79" ht="24" thickBot="1">
      <c r="CA38874" s="136"/>
    </row>
    <row r="38875" spans="79:79" ht="24" thickBot="1">
      <c r="CA38875" s="136"/>
    </row>
    <row r="38876" spans="79:79" ht="24" thickBot="1">
      <c r="CA38876" s="136"/>
    </row>
    <row r="38877" spans="79:79" ht="24" thickBot="1">
      <c r="CA38877" s="136"/>
    </row>
    <row r="38878" spans="79:79" ht="24" thickBot="1">
      <c r="CA38878" s="136"/>
    </row>
    <row r="38879" spans="79:79" ht="24" thickBot="1">
      <c r="CA38879" s="136"/>
    </row>
    <row r="38880" spans="79:79" ht="24" thickBot="1">
      <c r="CA38880" s="136"/>
    </row>
    <row r="38881" spans="79:79" ht="24" thickBot="1">
      <c r="CA38881" s="136"/>
    </row>
    <row r="38882" spans="79:79" ht="24" thickBot="1">
      <c r="CA38882" s="136"/>
    </row>
    <row r="38883" spans="79:79" ht="24" thickBot="1">
      <c r="CA38883" s="136"/>
    </row>
    <row r="38884" spans="79:79" ht="24" thickBot="1">
      <c r="CA38884" s="136"/>
    </row>
    <row r="38885" spans="79:79" ht="24" thickBot="1">
      <c r="CA38885" s="136"/>
    </row>
    <row r="38886" spans="79:79" ht="24" thickBot="1">
      <c r="CA38886" s="136"/>
    </row>
    <row r="38887" spans="79:79" ht="24" thickBot="1">
      <c r="CA38887" s="136"/>
    </row>
    <row r="38888" spans="79:79" ht="24" thickBot="1">
      <c r="CA38888" s="136"/>
    </row>
    <row r="38889" spans="79:79" ht="24" thickBot="1">
      <c r="CA38889" s="136"/>
    </row>
    <row r="38890" spans="79:79" ht="24" thickBot="1">
      <c r="CA38890" s="136"/>
    </row>
    <row r="38891" spans="79:79" ht="24" thickBot="1">
      <c r="CA38891" s="136"/>
    </row>
    <row r="38892" spans="79:79" ht="24" thickBot="1">
      <c r="CA38892" s="136"/>
    </row>
    <row r="38893" spans="79:79" ht="24" thickBot="1">
      <c r="CA38893" s="136"/>
    </row>
    <row r="38894" spans="79:79" ht="24" thickBot="1">
      <c r="CA38894" s="136"/>
    </row>
    <row r="38895" spans="79:79" ht="24" thickBot="1">
      <c r="CA38895" s="136"/>
    </row>
    <row r="38896" spans="79:79" ht="24" thickBot="1">
      <c r="CA38896" s="136"/>
    </row>
    <row r="38897" spans="79:79" ht="24" thickBot="1">
      <c r="CA38897" s="136"/>
    </row>
    <row r="38898" spans="79:79" ht="24" thickBot="1">
      <c r="CA38898" s="136"/>
    </row>
    <row r="38899" spans="79:79" ht="24" thickBot="1">
      <c r="CA38899" s="136"/>
    </row>
    <row r="38900" spans="79:79" ht="24" thickBot="1">
      <c r="CA38900" s="136"/>
    </row>
    <row r="38901" spans="79:79" ht="24" thickBot="1">
      <c r="CA38901" s="136"/>
    </row>
    <row r="38902" spans="79:79" ht="24" thickBot="1">
      <c r="CA38902" s="136"/>
    </row>
    <row r="38903" spans="79:79" ht="24" thickBot="1">
      <c r="CA38903" s="136"/>
    </row>
    <row r="38904" spans="79:79" ht="24" thickBot="1">
      <c r="CA38904" s="136"/>
    </row>
    <row r="38905" spans="79:79" ht="24" thickBot="1">
      <c r="CA38905" s="136"/>
    </row>
    <row r="38906" spans="79:79" ht="24" thickBot="1">
      <c r="CA38906" s="136"/>
    </row>
    <row r="38907" spans="79:79" ht="24" thickBot="1">
      <c r="CA38907" s="136"/>
    </row>
    <row r="38908" spans="79:79" ht="24" thickBot="1">
      <c r="CA38908" s="136"/>
    </row>
    <row r="38909" spans="79:79" ht="24" thickBot="1">
      <c r="CA38909" s="136"/>
    </row>
    <row r="38910" spans="79:79" ht="24" thickBot="1">
      <c r="CA38910" s="136"/>
    </row>
    <row r="38911" spans="79:79" ht="24" thickBot="1">
      <c r="CA38911" s="136"/>
    </row>
    <row r="38912" spans="79:79" ht="24" thickBot="1">
      <c r="CA38912" s="136"/>
    </row>
    <row r="38913" spans="79:79" ht="24" thickBot="1">
      <c r="CA38913" s="136"/>
    </row>
    <row r="38914" spans="79:79" ht="24" thickBot="1">
      <c r="CA38914" s="136"/>
    </row>
    <row r="38915" spans="79:79" ht="24" thickBot="1">
      <c r="CA38915" s="136"/>
    </row>
    <row r="38916" spans="79:79" ht="24" thickBot="1">
      <c r="CA38916" s="136"/>
    </row>
    <row r="38917" spans="79:79" ht="24" thickBot="1">
      <c r="CA38917" s="136"/>
    </row>
    <row r="38918" spans="79:79" ht="24" thickBot="1">
      <c r="CA38918" s="136"/>
    </row>
    <row r="38919" spans="79:79" ht="24" thickBot="1">
      <c r="CA38919" s="136"/>
    </row>
    <row r="38920" spans="79:79" ht="24" thickBot="1">
      <c r="CA38920" s="136"/>
    </row>
    <row r="38921" spans="79:79" ht="24" thickBot="1">
      <c r="CA38921" s="136"/>
    </row>
    <row r="38922" spans="79:79" ht="24" thickBot="1">
      <c r="CA38922" s="136"/>
    </row>
    <row r="38923" spans="79:79" ht="24" thickBot="1">
      <c r="CA38923" s="136"/>
    </row>
    <row r="38924" spans="79:79" ht="24" thickBot="1">
      <c r="CA38924" s="136"/>
    </row>
    <row r="38925" spans="79:79" ht="24" thickBot="1">
      <c r="CA38925" s="136"/>
    </row>
    <row r="38926" spans="79:79" ht="24" thickBot="1">
      <c r="CA38926" s="136"/>
    </row>
    <row r="38927" spans="79:79" ht="24" thickBot="1">
      <c r="CA38927" s="136"/>
    </row>
    <row r="38928" spans="79:79" ht="24" thickBot="1">
      <c r="CA38928" s="136"/>
    </row>
    <row r="38929" spans="79:79" ht="24" thickBot="1">
      <c r="CA38929" s="136"/>
    </row>
    <row r="38930" spans="79:79" ht="24" thickBot="1">
      <c r="CA38930" s="136"/>
    </row>
    <row r="38931" spans="79:79" ht="24" thickBot="1">
      <c r="CA38931" s="136"/>
    </row>
    <row r="38932" spans="79:79" ht="24" thickBot="1">
      <c r="CA38932" s="136"/>
    </row>
    <row r="38933" spans="79:79" ht="24" thickBot="1">
      <c r="CA38933" s="136"/>
    </row>
    <row r="38934" spans="79:79" ht="24" thickBot="1">
      <c r="CA38934" s="136"/>
    </row>
    <row r="38935" spans="79:79" ht="24" thickBot="1">
      <c r="CA38935" s="136"/>
    </row>
    <row r="38936" spans="79:79" ht="24" thickBot="1">
      <c r="CA38936" s="136"/>
    </row>
    <row r="38937" spans="79:79" ht="24" thickBot="1">
      <c r="CA38937" s="136"/>
    </row>
    <row r="38938" spans="79:79" ht="24" thickBot="1">
      <c r="CA38938" s="136"/>
    </row>
    <row r="38939" spans="79:79" ht="24" thickBot="1">
      <c r="CA38939" s="136"/>
    </row>
    <row r="38940" spans="79:79" ht="24" thickBot="1">
      <c r="CA38940" s="136"/>
    </row>
    <row r="38941" spans="79:79" ht="24" thickBot="1">
      <c r="CA38941" s="136"/>
    </row>
    <row r="38942" spans="79:79" ht="24" thickBot="1">
      <c r="CA38942" s="136"/>
    </row>
    <row r="38943" spans="79:79" ht="24" thickBot="1">
      <c r="CA38943" s="136"/>
    </row>
    <row r="38944" spans="79:79" ht="24" thickBot="1">
      <c r="CA38944" s="136"/>
    </row>
    <row r="38945" spans="79:79" ht="24" thickBot="1">
      <c r="CA38945" s="136"/>
    </row>
    <row r="38946" spans="79:79" ht="24" thickBot="1">
      <c r="CA38946" s="136"/>
    </row>
    <row r="38947" spans="79:79" ht="24" thickBot="1">
      <c r="CA38947" s="136"/>
    </row>
    <row r="38948" spans="79:79" ht="24" thickBot="1">
      <c r="CA38948" s="136"/>
    </row>
    <row r="38949" spans="79:79" ht="24" thickBot="1">
      <c r="CA38949" s="136"/>
    </row>
    <row r="38950" spans="79:79" ht="24" thickBot="1">
      <c r="CA38950" s="136"/>
    </row>
    <row r="38951" spans="79:79" ht="24" thickBot="1">
      <c r="CA38951" s="136"/>
    </row>
    <row r="38952" spans="79:79" ht="24" thickBot="1">
      <c r="CA38952" s="136"/>
    </row>
    <row r="38953" spans="79:79" ht="24" thickBot="1">
      <c r="CA38953" s="136"/>
    </row>
    <row r="38954" spans="79:79" ht="24" thickBot="1">
      <c r="CA38954" s="136"/>
    </row>
    <row r="38955" spans="79:79" ht="24" thickBot="1">
      <c r="CA38955" s="136"/>
    </row>
    <row r="38956" spans="79:79" ht="24" thickBot="1">
      <c r="CA38956" s="136"/>
    </row>
    <row r="38957" spans="79:79" ht="24" thickBot="1">
      <c r="CA38957" s="136"/>
    </row>
    <row r="38958" spans="79:79" ht="24" thickBot="1">
      <c r="CA38958" s="136"/>
    </row>
    <row r="38959" spans="79:79" ht="24" thickBot="1">
      <c r="CA38959" s="136"/>
    </row>
    <row r="38960" spans="79:79" ht="24" thickBot="1">
      <c r="CA38960" s="136"/>
    </row>
    <row r="38961" spans="79:79" ht="24" thickBot="1">
      <c r="CA38961" s="136"/>
    </row>
    <row r="38962" spans="79:79" ht="24" thickBot="1">
      <c r="CA38962" s="136"/>
    </row>
    <row r="38963" spans="79:79" ht="24" thickBot="1">
      <c r="CA38963" s="136"/>
    </row>
    <row r="38964" spans="79:79" ht="24" thickBot="1">
      <c r="CA38964" s="136"/>
    </row>
    <row r="38965" spans="79:79" ht="24" thickBot="1">
      <c r="CA38965" s="136"/>
    </row>
    <row r="38966" spans="79:79" ht="24" thickBot="1">
      <c r="CA38966" s="136"/>
    </row>
    <row r="38967" spans="79:79" ht="24" thickBot="1">
      <c r="CA38967" s="136"/>
    </row>
    <row r="38968" spans="79:79" ht="24" thickBot="1">
      <c r="CA38968" s="136"/>
    </row>
    <row r="38969" spans="79:79" ht="24" thickBot="1">
      <c r="CA38969" s="136"/>
    </row>
    <row r="38970" spans="79:79" ht="24" thickBot="1">
      <c r="CA38970" s="136"/>
    </row>
    <row r="38971" spans="79:79" ht="24" thickBot="1">
      <c r="CA38971" s="136"/>
    </row>
    <row r="38972" spans="79:79" ht="24" thickBot="1">
      <c r="CA38972" s="136"/>
    </row>
    <row r="38973" spans="79:79" ht="24" thickBot="1">
      <c r="CA38973" s="136"/>
    </row>
    <row r="38974" spans="79:79" ht="24" thickBot="1">
      <c r="CA38974" s="136"/>
    </row>
    <row r="38975" spans="79:79" ht="24" thickBot="1">
      <c r="CA38975" s="136"/>
    </row>
    <row r="38976" spans="79:79" ht="24" thickBot="1">
      <c r="CA38976" s="136"/>
    </row>
    <row r="38977" spans="79:79" ht="24" thickBot="1">
      <c r="CA38977" s="136"/>
    </row>
    <row r="38978" spans="79:79" ht="24" thickBot="1">
      <c r="CA38978" s="136"/>
    </row>
    <row r="38979" spans="79:79" ht="24" thickBot="1">
      <c r="CA38979" s="136"/>
    </row>
    <row r="38980" spans="79:79" ht="24" thickBot="1">
      <c r="CA38980" s="136"/>
    </row>
    <row r="38981" spans="79:79" ht="24" thickBot="1">
      <c r="CA38981" s="136"/>
    </row>
    <row r="38982" spans="79:79" ht="24" thickBot="1">
      <c r="CA38982" s="136"/>
    </row>
    <row r="38983" spans="79:79" ht="24" thickBot="1">
      <c r="CA38983" s="136"/>
    </row>
    <row r="38984" spans="79:79" ht="24" thickBot="1">
      <c r="CA38984" s="136"/>
    </row>
    <row r="38985" spans="79:79" ht="24" thickBot="1">
      <c r="CA38985" s="136"/>
    </row>
    <row r="38986" spans="79:79" ht="24" thickBot="1">
      <c r="CA38986" s="136"/>
    </row>
    <row r="38987" spans="79:79" ht="24" thickBot="1">
      <c r="CA38987" s="136"/>
    </row>
    <row r="38988" spans="79:79" ht="24" thickBot="1">
      <c r="CA38988" s="136"/>
    </row>
    <row r="38989" spans="79:79" ht="24" thickBot="1">
      <c r="CA38989" s="136"/>
    </row>
    <row r="38990" spans="79:79" ht="24" thickBot="1">
      <c r="CA38990" s="136"/>
    </row>
    <row r="38991" spans="79:79" ht="24" thickBot="1">
      <c r="CA38991" s="136"/>
    </row>
    <row r="38992" spans="79:79" ht="24" thickBot="1">
      <c r="CA38992" s="136"/>
    </row>
    <row r="38993" spans="79:79" ht="24" thickBot="1">
      <c r="CA38993" s="136"/>
    </row>
    <row r="38994" spans="79:79" ht="24" thickBot="1">
      <c r="CA38994" s="136"/>
    </row>
    <row r="38995" spans="79:79" ht="24" thickBot="1">
      <c r="CA38995" s="136"/>
    </row>
    <row r="38996" spans="79:79" ht="24" thickBot="1">
      <c r="CA38996" s="136"/>
    </row>
    <row r="38997" spans="79:79" ht="24" thickBot="1">
      <c r="CA38997" s="136"/>
    </row>
    <row r="38998" spans="79:79" ht="24" thickBot="1">
      <c r="CA38998" s="136"/>
    </row>
    <row r="38999" spans="79:79" ht="24" thickBot="1">
      <c r="CA38999" s="136"/>
    </row>
    <row r="39000" spans="79:79" ht="24" thickBot="1">
      <c r="CA39000" s="136"/>
    </row>
    <row r="39001" spans="79:79" ht="24" thickBot="1">
      <c r="CA39001" s="136"/>
    </row>
    <row r="39002" spans="79:79" ht="24" thickBot="1">
      <c r="CA39002" s="136"/>
    </row>
    <row r="39003" spans="79:79" ht="24" thickBot="1">
      <c r="CA39003" s="136"/>
    </row>
    <row r="39004" spans="79:79" ht="24" thickBot="1">
      <c r="CA39004" s="136"/>
    </row>
    <row r="39005" spans="79:79" ht="24" thickBot="1">
      <c r="CA39005" s="136"/>
    </row>
    <row r="39006" spans="79:79" ht="24" thickBot="1">
      <c r="CA39006" s="136"/>
    </row>
    <row r="39007" spans="79:79" ht="24" thickBot="1">
      <c r="CA39007" s="136"/>
    </row>
    <row r="39008" spans="79:79" ht="24" thickBot="1">
      <c r="CA39008" s="136"/>
    </row>
    <row r="39009" spans="79:79" ht="24" thickBot="1">
      <c r="CA39009" s="136"/>
    </row>
    <row r="39010" spans="79:79" ht="24" thickBot="1">
      <c r="CA39010" s="136"/>
    </row>
    <row r="39011" spans="79:79" ht="24" thickBot="1">
      <c r="CA39011" s="136"/>
    </row>
    <row r="39012" spans="79:79" ht="24" thickBot="1">
      <c r="CA39012" s="136"/>
    </row>
    <row r="39013" spans="79:79" ht="24" thickBot="1">
      <c r="CA39013" s="136"/>
    </row>
    <row r="39014" spans="79:79" ht="24" thickBot="1">
      <c r="CA39014" s="136"/>
    </row>
    <row r="39015" spans="79:79" ht="24" thickBot="1">
      <c r="CA39015" s="136"/>
    </row>
    <row r="39016" spans="79:79" ht="24" thickBot="1">
      <c r="CA39016" s="136"/>
    </row>
    <row r="39017" spans="79:79" ht="24" thickBot="1">
      <c r="CA39017" s="136"/>
    </row>
    <row r="39018" spans="79:79" ht="24" thickBot="1">
      <c r="CA39018" s="136"/>
    </row>
    <row r="39019" spans="79:79" ht="24" thickBot="1">
      <c r="CA39019" s="136"/>
    </row>
    <row r="39020" spans="79:79" ht="24" thickBot="1">
      <c r="CA39020" s="136"/>
    </row>
    <row r="39021" spans="79:79" ht="24" thickBot="1">
      <c r="CA39021" s="136"/>
    </row>
    <row r="39022" spans="79:79" ht="24" thickBot="1">
      <c r="CA39022" s="136"/>
    </row>
    <row r="39023" spans="79:79" ht="24" thickBot="1">
      <c r="CA39023" s="136"/>
    </row>
    <row r="39024" spans="79:79" ht="24" thickBot="1">
      <c r="CA39024" s="136"/>
    </row>
    <row r="39025" spans="79:79" ht="24" thickBot="1">
      <c r="CA39025" s="136"/>
    </row>
    <row r="39026" spans="79:79" ht="24" thickBot="1">
      <c r="CA39026" s="136"/>
    </row>
    <row r="39027" spans="79:79" ht="24" thickBot="1">
      <c r="CA39027" s="136"/>
    </row>
    <row r="39028" spans="79:79" ht="24" thickBot="1">
      <c r="CA39028" s="136"/>
    </row>
    <row r="39029" spans="79:79" ht="24" thickBot="1">
      <c r="CA39029" s="136"/>
    </row>
    <row r="39030" spans="79:79" ht="24" thickBot="1">
      <c r="CA39030" s="136"/>
    </row>
    <row r="39031" spans="79:79" ht="24" thickBot="1">
      <c r="CA39031" s="136"/>
    </row>
    <row r="39032" spans="79:79" ht="24" thickBot="1">
      <c r="CA39032" s="136"/>
    </row>
    <row r="39033" spans="79:79" ht="24" thickBot="1">
      <c r="CA39033" s="136"/>
    </row>
    <row r="39034" spans="79:79" ht="24" thickBot="1">
      <c r="CA39034" s="136"/>
    </row>
    <row r="39035" spans="79:79" ht="24" thickBot="1">
      <c r="CA39035" s="136"/>
    </row>
    <row r="39036" spans="79:79" ht="24" thickBot="1">
      <c r="CA39036" s="136"/>
    </row>
    <row r="39037" spans="79:79" ht="24" thickBot="1">
      <c r="CA39037" s="136"/>
    </row>
    <row r="39038" spans="79:79" ht="24" thickBot="1">
      <c r="CA39038" s="136"/>
    </row>
    <row r="39039" spans="79:79" ht="24" thickBot="1">
      <c r="CA39039" s="136"/>
    </row>
    <row r="39040" spans="79:79" ht="24" thickBot="1">
      <c r="CA39040" s="136"/>
    </row>
    <row r="39041" spans="79:79" ht="24" thickBot="1">
      <c r="CA39041" s="136"/>
    </row>
    <row r="39042" spans="79:79" ht="24" thickBot="1">
      <c r="CA39042" s="136"/>
    </row>
    <row r="39043" spans="79:79" ht="24" thickBot="1">
      <c r="CA39043" s="136"/>
    </row>
    <row r="39044" spans="79:79" ht="24" thickBot="1">
      <c r="CA39044" s="136"/>
    </row>
    <row r="39045" spans="79:79" ht="24" thickBot="1">
      <c r="CA39045" s="136"/>
    </row>
    <row r="39046" spans="79:79" ht="24" thickBot="1">
      <c r="CA39046" s="136"/>
    </row>
    <row r="39047" spans="79:79" ht="24" thickBot="1">
      <c r="CA39047" s="136"/>
    </row>
    <row r="39048" spans="79:79" ht="24" thickBot="1">
      <c r="CA39048" s="136"/>
    </row>
    <row r="39049" spans="79:79" ht="24" thickBot="1">
      <c r="CA39049" s="136"/>
    </row>
    <row r="39050" spans="79:79" ht="24" thickBot="1">
      <c r="CA39050" s="136"/>
    </row>
    <row r="39051" spans="79:79" ht="24" thickBot="1">
      <c r="CA39051" s="136"/>
    </row>
    <row r="39052" spans="79:79" ht="24" thickBot="1">
      <c r="CA39052" s="136"/>
    </row>
    <row r="39053" spans="79:79" ht="24" thickBot="1">
      <c r="CA39053" s="136"/>
    </row>
    <row r="39054" spans="79:79" ht="24" thickBot="1">
      <c r="CA39054" s="136"/>
    </row>
    <row r="39055" spans="79:79" ht="24" thickBot="1">
      <c r="CA39055" s="136"/>
    </row>
    <row r="39056" spans="79:79" ht="24" thickBot="1">
      <c r="CA39056" s="136"/>
    </row>
    <row r="39057" spans="79:79" ht="24" thickBot="1">
      <c r="CA39057" s="136"/>
    </row>
    <row r="39058" spans="79:79" ht="24" thickBot="1">
      <c r="CA39058" s="136"/>
    </row>
    <row r="39059" spans="79:79" ht="24" thickBot="1">
      <c r="CA39059" s="136"/>
    </row>
    <row r="39060" spans="79:79" ht="24" thickBot="1">
      <c r="CA39060" s="136"/>
    </row>
    <row r="39061" spans="79:79" ht="24" thickBot="1">
      <c r="CA39061" s="136"/>
    </row>
    <row r="39062" spans="79:79" ht="24" thickBot="1">
      <c r="CA39062" s="136"/>
    </row>
    <row r="39063" spans="79:79" ht="24" thickBot="1">
      <c r="CA39063" s="136"/>
    </row>
    <row r="39064" spans="79:79" ht="24" thickBot="1">
      <c r="CA39064" s="136"/>
    </row>
    <row r="39065" spans="79:79" ht="24" thickBot="1">
      <c r="CA39065" s="136"/>
    </row>
    <row r="39066" spans="79:79" ht="24" thickBot="1">
      <c r="CA39066" s="136"/>
    </row>
    <row r="39067" spans="79:79" ht="24" thickBot="1">
      <c r="CA39067" s="136"/>
    </row>
    <row r="39068" spans="79:79" ht="24" thickBot="1">
      <c r="CA39068" s="136"/>
    </row>
    <row r="39069" spans="79:79" ht="24" thickBot="1">
      <c r="CA39069" s="136"/>
    </row>
    <row r="39070" spans="79:79" ht="24" thickBot="1">
      <c r="CA39070" s="136"/>
    </row>
    <row r="39071" spans="79:79" ht="24" thickBot="1">
      <c r="CA39071" s="136"/>
    </row>
    <row r="39072" spans="79:79" ht="24" thickBot="1">
      <c r="CA39072" s="136"/>
    </row>
    <row r="39073" spans="79:79" ht="24" thickBot="1">
      <c r="CA39073" s="136"/>
    </row>
    <row r="39074" spans="79:79" ht="24" thickBot="1">
      <c r="CA39074" s="136"/>
    </row>
    <row r="39075" spans="79:79" ht="24" thickBot="1">
      <c r="CA39075" s="136"/>
    </row>
    <row r="39076" spans="79:79" ht="24" thickBot="1">
      <c r="CA39076" s="136"/>
    </row>
    <row r="39077" spans="79:79" ht="24" thickBot="1">
      <c r="CA39077" s="136"/>
    </row>
    <row r="39078" spans="79:79" ht="24" thickBot="1">
      <c r="CA39078" s="136"/>
    </row>
    <row r="39079" spans="79:79" ht="24" thickBot="1">
      <c r="CA39079" s="136"/>
    </row>
    <row r="39080" spans="79:79" ht="24" thickBot="1">
      <c r="CA39080" s="136"/>
    </row>
    <row r="39081" spans="79:79" ht="24" thickBot="1">
      <c r="CA39081" s="136"/>
    </row>
    <row r="39082" spans="79:79" ht="24" thickBot="1">
      <c r="CA39082" s="136"/>
    </row>
    <row r="39083" spans="79:79" ht="24" thickBot="1">
      <c r="CA39083" s="136"/>
    </row>
    <row r="39084" spans="79:79" ht="24" thickBot="1">
      <c r="CA39084" s="136"/>
    </row>
    <row r="39085" spans="79:79" ht="24" thickBot="1">
      <c r="CA39085" s="136"/>
    </row>
    <row r="39086" spans="79:79" ht="24" thickBot="1">
      <c r="CA39086" s="136"/>
    </row>
    <row r="39087" spans="79:79" ht="24" thickBot="1">
      <c r="CA39087" s="136"/>
    </row>
    <row r="39088" spans="79:79" ht="24" thickBot="1">
      <c r="CA39088" s="136"/>
    </row>
    <row r="39089" spans="79:79" ht="24" thickBot="1">
      <c r="CA39089" s="136"/>
    </row>
    <row r="39090" spans="79:79" ht="24" thickBot="1">
      <c r="CA39090" s="136"/>
    </row>
    <row r="39091" spans="79:79" ht="24" thickBot="1">
      <c r="CA39091" s="136"/>
    </row>
    <row r="39092" spans="79:79" ht="24" thickBot="1">
      <c r="CA39092" s="136"/>
    </row>
    <row r="39093" spans="79:79" ht="24" thickBot="1">
      <c r="CA39093" s="136"/>
    </row>
    <row r="39094" spans="79:79" ht="24" thickBot="1">
      <c r="CA39094" s="136"/>
    </row>
    <row r="39095" spans="79:79" ht="24" thickBot="1">
      <c r="CA39095" s="136"/>
    </row>
    <row r="39096" spans="79:79" ht="24" thickBot="1">
      <c r="CA39096" s="136"/>
    </row>
    <row r="39097" spans="79:79" ht="24" thickBot="1">
      <c r="CA39097" s="136"/>
    </row>
    <row r="39098" spans="79:79" ht="24" thickBot="1">
      <c r="CA39098" s="136"/>
    </row>
    <row r="39099" spans="79:79" ht="24" thickBot="1">
      <c r="CA39099" s="136"/>
    </row>
    <row r="39100" spans="79:79" ht="24" thickBot="1">
      <c r="CA39100" s="136"/>
    </row>
    <row r="39101" spans="79:79" ht="24" thickBot="1">
      <c r="CA39101" s="136"/>
    </row>
    <row r="39102" spans="79:79" ht="24" thickBot="1">
      <c r="CA39102" s="136"/>
    </row>
    <row r="39103" spans="79:79" ht="24" thickBot="1">
      <c r="CA39103" s="136"/>
    </row>
    <row r="39104" spans="79:79" ht="24" thickBot="1">
      <c r="CA39104" s="136"/>
    </row>
    <row r="39105" spans="79:79" ht="24" thickBot="1">
      <c r="CA39105" s="136"/>
    </row>
    <row r="39106" spans="79:79" ht="24" thickBot="1">
      <c r="CA39106" s="136"/>
    </row>
    <row r="39107" spans="79:79" ht="24" thickBot="1">
      <c r="CA39107" s="136"/>
    </row>
    <row r="39108" spans="79:79" ht="24" thickBot="1">
      <c r="CA39108" s="136"/>
    </row>
    <row r="39109" spans="79:79" ht="24" thickBot="1">
      <c r="CA39109" s="136"/>
    </row>
    <row r="39110" spans="79:79" ht="24" thickBot="1">
      <c r="CA39110" s="136"/>
    </row>
    <row r="39111" spans="79:79" ht="24" thickBot="1">
      <c r="CA39111" s="136"/>
    </row>
    <row r="39112" spans="79:79" ht="24" thickBot="1">
      <c r="CA39112" s="136"/>
    </row>
    <row r="39113" spans="79:79" ht="24" thickBot="1">
      <c r="CA39113" s="136"/>
    </row>
    <row r="39114" spans="79:79" ht="24" thickBot="1">
      <c r="CA39114" s="136"/>
    </row>
    <row r="39115" spans="79:79" ht="24" thickBot="1">
      <c r="CA39115" s="136"/>
    </row>
    <row r="39116" spans="79:79" ht="24" thickBot="1">
      <c r="CA39116" s="136"/>
    </row>
    <row r="39117" spans="79:79" ht="24" thickBot="1">
      <c r="CA39117" s="136"/>
    </row>
    <row r="39118" spans="79:79" ht="24" thickBot="1">
      <c r="CA39118" s="136"/>
    </row>
    <row r="39119" spans="79:79" ht="24" thickBot="1">
      <c r="CA39119" s="136"/>
    </row>
    <row r="39120" spans="79:79" ht="24" thickBot="1">
      <c r="CA39120" s="136"/>
    </row>
    <row r="39121" spans="79:79" ht="24" thickBot="1">
      <c r="CA39121" s="136"/>
    </row>
    <row r="39122" spans="79:79" ht="24" thickBot="1">
      <c r="CA39122" s="136"/>
    </row>
    <row r="39123" spans="79:79" ht="24" thickBot="1">
      <c r="CA39123" s="136"/>
    </row>
    <row r="39124" spans="79:79" ht="24" thickBot="1">
      <c r="CA39124" s="136"/>
    </row>
    <row r="39125" spans="79:79" ht="24" thickBot="1">
      <c r="CA39125" s="136"/>
    </row>
    <row r="39126" spans="79:79" ht="24" thickBot="1">
      <c r="CA39126" s="136"/>
    </row>
    <row r="39127" spans="79:79" ht="24" thickBot="1">
      <c r="CA39127" s="136"/>
    </row>
    <row r="39128" spans="79:79" ht="24" thickBot="1">
      <c r="CA39128" s="136"/>
    </row>
    <row r="39129" spans="79:79" ht="24" thickBot="1">
      <c r="CA39129" s="136"/>
    </row>
    <row r="39130" spans="79:79" ht="24" thickBot="1">
      <c r="CA39130" s="136"/>
    </row>
    <row r="39131" spans="79:79" ht="24" thickBot="1">
      <c r="CA39131" s="136"/>
    </row>
    <row r="39132" spans="79:79" ht="24" thickBot="1">
      <c r="CA39132" s="136"/>
    </row>
    <row r="39133" spans="79:79" ht="24" thickBot="1">
      <c r="CA39133" s="136"/>
    </row>
    <row r="39134" spans="79:79" ht="24" thickBot="1">
      <c r="CA39134" s="136"/>
    </row>
    <row r="39135" spans="79:79" ht="24" thickBot="1">
      <c r="CA39135" s="136"/>
    </row>
    <row r="39136" spans="79:79" ht="24" thickBot="1">
      <c r="CA39136" s="136"/>
    </row>
    <row r="39137" spans="79:79" ht="24" thickBot="1">
      <c r="CA39137" s="136"/>
    </row>
    <row r="39138" spans="79:79" ht="24" thickBot="1">
      <c r="CA39138" s="136"/>
    </row>
    <row r="39139" spans="79:79" ht="24" thickBot="1">
      <c r="CA39139" s="136"/>
    </row>
    <row r="39140" spans="79:79" ht="24" thickBot="1">
      <c r="CA39140" s="136"/>
    </row>
    <row r="39141" spans="79:79" ht="24" thickBot="1">
      <c r="CA39141" s="136"/>
    </row>
    <row r="39142" spans="79:79" ht="24" thickBot="1">
      <c r="CA39142" s="136"/>
    </row>
    <row r="39143" spans="79:79" ht="24" thickBot="1">
      <c r="CA39143" s="136"/>
    </row>
    <row r="39144" spans="79:79" ht="24" thickBot="1">
      <c r="CA39144" s="136"/>
    </row>
    <row r="39145" spans="79:79" ht="24" thickBot="1">
      <c r="CA39145" s="136"/>
    </row>
    <row r="39146" spans="79:79" ht="24" thickBot="1">
      <c r="CA39146" s="136"/>
    </row>
    <row r="39147" spans="79:79" ht="24" thickBot="1">
      <c r="CA39147" s="136"/>
    </row>
    <row r="39148" spans="79:79" ht="24" thickBot="1">
      <c r="CA39148" s="136"/>
    </row>
    <row r="39149" spans="79:79" ht="24" thickBot="1">
      <c r="CA39149" s="136"/>
    </row>
    <row r="39150" spans="79:79" ht="24" thickBot="1">
      <c r="CA39150" s="136"/>
    </row>
    <row r="39151" spans="79:79" ht="24" thickBot="1">
      <c r="CA39151" s="136"/>
    </row>
    <row r="39152" spans="79:79" ht="24" thickBot="1">
      <c r="CA39152" s="136"/>
    </row>
    <row r="39153" spans="79:79" ht="24" thickBot="1">
      <c r="CA39153" s="136"/>
    </row>
    <row r="39154" spans="79:79" ht="24" thickBot="1">
      <c r="CA39154" s="136"/>
    </row>
    <row r="39155" spans="79:79" ht="24" thickBot="1">
      <c r="CA39155" s="136"/>
    </row>
    <row r="39156" spans="79:79" ht="24" thickBot="1">
      <c r="CA39156" s="136"/>
    </row>
    <row r="39157" spans="79:79" ht="24" thickBot="1">
      <c r="CA39157" s="136"/>
    </row>
    <row r="39158" spans="79:79" ht="24" thickBot="1">
      <c r="CA39158" s="136"/>
    </row>
    <row r="39159" spans="79:79" ht="24" thickBot="1">
      <c r="CA39159" s="136"/>
    </row>
    <row r="39160" spans="79:79" ht="24" thickBot="1">
      <c r="CA39160" s="136"/>
    </row>
    <row r="39161" spans="79:79" ht="24" thickBot="1">
      <c r="CA39161" s="136"/>
    </row>
    <row r="39162" spans="79:79" ht="24" thickBot="1">
      <c r="CA39162" s="136"/>
    </row>
    <row r="39163" spans="79:79" ht="24" thickBot="1">
      <c r="CA39163" s="136"/>
    </row>
    <row r="39164" spans="79:79" ht="24" thickBot="1">
      <c r="CA39164" s="136"/>
    </row>
    <row r="39165" spans="79:79" ht="24" thickBot="1">
      <c r="CA39165" s="136"/>
    </row>
    <row r="39166" spans="79:79" ht="24" thickBot="1">
      <c r="CA39166" s="136"/>
    </row>
    <row r="39167" spans="79:79" ht="24" thickBot="1">
      <c r="CA39167" s="136"/>
    </row>
    <row r="39168" spans="79:79" ht="24" thickBot="1">
      <c r="CA39168" s="136"/>
    </row>
    <row r="39169" spans="79:79" ht="24" thickBot="1">
      <c r="CA39169" s="136"/>
    </row>
    <row r="39170" spans="79:79" ht="24" thickBot="1">
      <c r="CA39170" s="136"/>
    </row>
    <row r="39171" spans="79:79" ht="24" thickBot="1">
      <c r="CA39171" s="136"/>
    </row>
    <row r="39172" spans="79:79" ht="24" thickBot="1">
      <c r="CA39172" s="136"/>
    </row>
    <row r="39173" spans="79:79" ht="24" thickBot="1">
      <c r="CA39173" s="136"/>
    </row>
    <row r="39174" spans="79:79" ht="24" thickBot="1">
      <c r="CA39174" s="136"/>
    </row>
    <row r="39175" spans="79:79" ht="24" thickBot="1">
      <c r="CA39175" s="136"/>
    </row>
    <row r="39176" spans="79:79" ht="24" thickBot="1">
      <c r="CA39176" s="136"/>
    </row>
    <row r="39177" spans="79:79" ht="24" thickBot="1">
      <c r="CA39177" s="136"/>
    </row>
    <row r="39178" spans="79:79" ht="24" thickBot="1">
      <c r="CA39178" s="136"/>
    </row>
    <row r="39179" spans="79:79" ht="24" thickBot="1">
      <c r="CA39179" s="136"/>
    </row>
    <row r="39180" spans="79:79" ht="24" thickBot="1">
      <c r="CA39180" s="136"/>
    </row>
    <row r="39181" spans="79:79" ht="24" thickBot="1">
      <c r="CA39181" s="136"/>
    </row>
    <row r="39182" spans="79:79" ht="24" thickBot="1">
      <c r="CA39182" s="136"/>
    </row>
    <row r="39183" spans="79:79" ht="24" thickBot="1">
      <c r="CA39183" s="136"/>
    </row>
    <row r="39184" spans="79:79" ht="24" thickBot="1">
      <c r="CA39184" s="136"/>
    </row>
    <row r="39185" spans="79:79" ht="24" thickBot="1">
      <c r="CA39185" s="136"/>
    </row>
    <row r="39186" spans="79:79" ht="24" thickBot="1">
      <c r="CA39186" s="136"/>
    </row>
    <row r="39187" spans="79:79" ht="24" thickBot="1">
      <c r="CA39187" s="136"/>
    </row>
    <row r="39188" spans="79:79" ht="24" thickBot="1">
      <c r="CA39188" s="136"/>
    </row>
    <row r="39189" spans="79:79" ht="24" thickBot="1">
      <c r="CA39189" s="136"/>
    </row>
    <row r="39190" spans="79:79" ht="24" thickBot="1">
      <c r="CA39190" s="136"/>
    </row>
    <row r="39191" spans="79:79" ht="24" thickBot="1">
      <c r="CA39191" s="136"/>
    </row>
    <row r="39192" spans="79:79" ht="24" thickBot="1">
      <c r="CA39192" s="136"/>
    </row>
    <row r="39193" spans="79:79" ht="24" thickBot="1">
      <c r="CA39193" s="136"/>
    </row>
    <row r="39194" spans="79:79" ht="24" thickBot="1">
      <c r="CA39194" s="136"/>
    </row>
    <row r="39195" spans="79:79" ht="24" thickBot="1">
      <c r="CA39195" s="136"/>
    </row>
    <row r="39196" spans="79:79" ht="24" thickBot="1">
      <c r="CA39196" s="136"/>
    </row>
    <row r="39197" spans="79:79" ht="24" thickBot="1">
      <c r="CA39197" s="136"/>
    </row>
    <row r="39198" spans="79:79" ht="24" thickBot="1">
      <c r="CA39198" s="136"/>
    </row>
    <row r="39199" spans="79:79" ht="24" thickBot="1">
      <c r="CA39199" s="136"/>
    </row>
    <row r="39200" spans="79:79" ht="24" thickBot="1">
      <c r="CA39200" s="136"/>
    </row>
    <row r="39201" spans="79:79" ht="24" thickBot="1">
      <c r="CA39201" s="136"/>
    </row>
    <row r="39202" spans="79:79" ht="24" thickBot="1">
      <c r="CA39202" s="136"/>
    </row>
    <row r="39203" spans="79:79" ht="24" thickBot="1">
      <c r="CA39203" s="136"/>
    </row>
    <row r="39204" spans="79:79" ht="24" thickBot="1">
      <c r="CA39204" s="136"/>
    </row>
    <row r="39205" spans="79:79" ht="24" thickBot="1">
      <c r="CA39205" s="136"/>
    </row>
    <row r="39206" spans="79:79" ht="24" thickBot="1">
      <c r="CA39206" s="136"/>
    </row>
    <row r="39207" spans="79:79" ht="24" thickBot="1">
      <c r="CA39207" s="136"/>
    </row>
    <row r="39208" spans="79:79" ht="24" thickBot="1">
      <c r="CA39208" s="136"/>
    </row>
    <row r="39209" spans="79:79" ht="24" thickBot="1">
      <c r="CA39209" s="136"/>
    </row>
    <row r="39210" spans="79:79" ht="24" thickBot="1">
      <c r="CA39210" s="136"/>
    </row>
    <row r="39211" spans="79:79" ht="24" thickBot="1">
      <c r="CA39211" s="136"/>
    </row>
    <row r="39212" spans="79:79" ht="24" thickBot="1">
      <c r="CA39212" s="136"/>
    </row>
    <row r="39213" spans="79:79" ht="24" thickBot="1">
      <c r="CA39213" s="136"/>
    </row>
    <row r="39214" spans="79:79" ht="24" thickBot="1">
      <c r="CA39214" s="136"/>
    </row>
    <row r="39215" spans="79:79" ht="24" thickBot="1">
      <c r="CA39215" s="136"/>
    </row>
    <row r="39216" spans="79:79" ht="24" thickBot="1">
      <c r="CA39216" s="136"/>
    </row>
    <row r="39217" spans="79:79" ht="24" thickBot="1">
      <c r="CA39217" s="136"/>
    </row>
    <row r="39218" spans="79:79" ht="24" thickBot="1">
      <c r="CA39218" s="136"/>
    </row>
    <row r="39219" spans="79:79" ht="24" thickBot="1">
      <c r="CA39219" s="136"/>
    </row>
    <row r="39220" spans="79:79" ht="24" thickBot="1">
      <c r="CA39220" s="136"/>
    </row>
    <row r="39221" spans="79:79" ht="24" thickBot="1">
      <c r="CA39221" s="136"/>
    </row>
    <row r="39222" spans="79:79" ht="24" thickBot="1">
      <c r="CA39222" s="136"/>
    </row>
    <row r="39223" spans="79:79" ht="24" thickBot="1">
      <c r="CA39223" s="136"/>
    </row>
    <row r="39224" spans="79:79" ht="24" thickBot="1">
      <c r="CA39224" s="136"/>
    </row>
    <row r="39225" spans="79:79" ht="24" thickBot="1">
      <c r="CA39225" s="136"/>
    </row>
    <row r="39226" spans="79:79" ht="24" thickBot="1">
      <c r="CA39226" s="136"/>
    </row>
    <row r="39227" spans="79:79" ht="24" thickBot="1">
      <c r="CA39227" s="136"/>
    </row>
    <row r="39228" spans="79:79" ht="24" thickBot="1">
      <c r="CA39228" s="136"/>
    </row>
    <row r="39229" spans="79:79" ht="24" thickBot="1">
      <c r="CA39229" s="136"/>
    </row>
    <row r="39230" spans="79:79" ht="24" thickBot="1">
      <c r="CA39230" s="136"/>
    </row>
    <row r="39231" spans="79:79" ht="24" thickBot="1">
      <c r="CA39231" s="136"/>
    </row>
    <row r="39232" spans="79:79" ht="24" thickBot="1">
      <c r="CA39232" s="136"/>
    </row>
    <row r="39233" spans="79:79" ht="24" thickBot="1">
      <c r="CA39233" s="136"/>
    </row>
    <row r="39234" spans="79:79" ht="24" thickBot="1">
      <c r="CA39234" s="136"/>
    </row>
    <row r="39235" spans="79:79" ht="24" thickBot="1">
      <c r="CA39235" s="136"/>
    </row>
    <row r="39236" spans="79:79" ht="24" thickBot="1">
      <c r="CA39236" s="136"/>
    </row>
    <row r="39237" spans="79:79" ht="24" thickBot="1">
      <c r="CA39237" s="136"/>
    </row>
    <row r="39238" spans="79:79" ht="24" thickBot="1">
      <c r="CA39238" s="136"/>
    </row>
    <row r="39239" spans="79:79" ht="24" thickBot="1">
      <c r="CA39239" s="136"/>
    </row>
    <row r="39240" spans="79:79" ht="24" thickBot="1">
      <c r="CA39240" s="136"/>
    </row>
    <row r="39241" spans="79:79" ht="24" thickBot="1">
      <c r="CA39241" s="136"/>
    </row>
    <row r="39242" spans="79:79" ht="24" thickBot="1">
      <c r="CA39242" s="136"/>
    </row>
    <row r="39243" spans="79:79" ht="24" thickBot="1">
      <c r="CA39243" s="136"/>
    </row>
    <row r="39244" spans="79:79" ht="24" thickBot="1">
      <c r="CA39244" s="136"/>
    </row>
    <row r="39245" spans="79:79" ht="24" thickBot="1">
      <c r="CA39245" s="136"/>
    </row>
    <row r="39246" spans="79:79" ht="24" thickBot="1">
      <c r="CA39246" s="136"/>
    </row>
    <row r="39247" spans="79:79" ht="24" thickBot="1">
      <c r="CA39247" s="136"/>
    </row>
    <row r="39248" spans="79:79" ht="24" thickBot="1">
      <c r="CA39248" s="136"/>
    </row>
    <row r="39249" spans="79:79" ht="24" thickBot="1">
      <c r="CA39249" s="136"/>
    </row>
    <row r="39250" spans="79:79" ht="24" thickBot="1">
      <c r="CA39250" s="136"/>
    </row>
    <row r="39251" spans="79:79" ht="24" thickBot="1">
      <c r="CA39251" s="136"/>
    </row>
    <row r="39252" spans="79:79" ht="24" thickBot="1">
      <c r="CA39252" s="136"/>
    </row>
    <row r="39253" spans="79:79" ht="24" thickBot="1">
      <c r="CA39253" s="136"/>
    </row>
    <row r="39254" spans="79:79" ht="24" thickBot="1">
      <c r="CA39254" s="136"/>
    </row>
    <row r="39255" spans="79:79" ht="24" thickBot="1">
      <c r="CA39255" s="136"/>
    </row>
    <row r="39256" spans="79:79" ht="24" thickBot="1">
      <c r="CA39256" s="136"/>
    </row>
    <row r="39257" spans="79:79" ht="24" thickBot="1">
      <c r="CA39257" s="136"/>
    </row>
    <row r="39258" spans="79:79" ht="24" thickBot="1">
      <c r="CA39258" s="136"/>
    </row>
    <row r="39259" spans="79:79" ht="24" thickBot="1">
      <c r="CA39259" s="136"/>
    </row>
    <row r="39260" spans="79:79" ht="24" thickBot="1">
      <c r="CA39260" s="136"/>
    </row>
    <row r="39261" spans="79:79" ht="24" thickBot="1">
      <c r="CA39261" s="136"/>
    </row>
    <row r="39262" spans="79:79" ht="24" thickBot="1">
      <c r="CA39262" s="136"/>
    </row>
    <row r="39263" spans="79:79" ht="24" thickBot="1">
      <c r="CA39263" s="136"/>
    </row>
    <row r="39264" spans="79:79" ht="24" thickBot="1">
      <c r="CA39264" s="136"/>
    </row>
    <row r="39265" spans="79:79" ht="24" thickBot="1">
      <c r="CA39265" s="136"/>
    </row>
    <row r="39266" spans="79:79" ht="24" thickBot="1">
      <c r="CA39266" s="136"/>
    </row>
    <row r="39267" spans="79:79" ht="24" thickBot="1">
      <c r="CA39267" s="136"/>
    </row>
    <row r="39268" spans="79:79" ht="24" thickBot="1">
      <c r="CA39268" s="136"/>
    </row>
    <row r="39269" spans="79:79" ht="24" thickBot="1">
      <c r="CA39269" s="136"/>
    </row>
    <row r="39270" spans="79:79" ht="24" thickBot="1">
      <c r="CA39270" s="136"/>
    </row>
    <row r="39271" spans="79:79" ht="24" thickBot="1">
      <c r="CA39271" s="136"/>
    </row>
    <row r="39272" spans="79:79" ht="24" thickBot="1">
      <c r="CA39272" s="136"/>
    </row>
    <row r="39273" spans="79:79" ht="24" thickBot="1">
      <c r="CA39273" s="136"/>
    </row>
    <row r="39274" spans="79:79" ht="24" thickBot="1">
      <c r="CA39274" s="136"/>
    </row>
    <row r="39275" spans="79:79" ht="24" thickBot="1">
      <c r="CA39275" s="136"/>
    </row>
    <row r="39276" spans="79:79" ht="24" thickBot="1">
      <c r="CA39276" s="136"/>
    </row>
    <row r="39277" spans="79:79" ht="24" thickBot="1">
      <c r="CA39277" s="136"/>
    </row>
    <row r="39278" spans="79:79" ht="24" thickBot="1">
      <c r="CA39278" s="136"/>
    </row>
    <row r="39279" spans="79:79" ht="24" thickBot="1">
      <c r="CA39279" s="136"/>
    </row>
    <row r="39280" spans="79:79" ht="24" thickBot="1">
      <c r="CA39280" s="136"/>
    </row>
    <row r="39281" spans="79:79" ht="24" thickBot="1">
      <c r="CA39281" s="136"/>
    </row>
    <row r="39282" spans="79:79" ht="24" thickBot="1">
      <c r="CA39282" s="136"/>
    </row>
    <row r="39283" spans="79:79" ht="24" thickBot="1">
      <c r="CA39283" s="136"/>
    </row>
    <row r="39284" spans="79:79" ht="24" thickBot="1">
      <c r="CA39284" s="136"/>
    </row>
    <row r="39285" spans="79:79" ht="24" thickBot="1">
      <c r="CA39285" s="136"/>
    </row>
    <row r="39286" spans="79:79" ht="24" thickBot="1">
      <c r="CA39286" s="136"/>
    </row>
    <row r="39287" spans="79:79" ht="24" thickBot="1">
      <c r="CA39287" s="136"/>
    </row>
    <row r="39288" spans="79:79" ht="24" thickBot="1">
      <c r="CA39288" s="136"/>
    </row>
    <row r="39289" spans="79:79" ht="24" thickBot="1">
      <c r="CA39289" s="136"/>
    </row>
    <row r="39290" spans="79:79" ht="24" thickBot="1">
      <c r="CA39290" s="136"/>
    </row>
    <row r="39291" spans="79:79" ht="24" thickBot="1">
      <c r="CA39291" s="136"/>
    </row>
    <row r="39292" spans="79:79" ht="24" thickBot="1">
      <c r="CA39292" s="136"/>
    </row>
    <row r="39293" spans="79:79" ht="24" thickBot="1">
      <c r="CA39293" s="136"/>
    </row>
    <row r="39294" spans="79:79" ht="24" thickBot="1">
      <c r="CA39294" s="136"/>
    </row>
    <row r="39295" spans="79:79" ht="24" thickBot="1">
      <c r="CA39295" s="136"/>
    </row>
    <row r="39296" spans="79:79" ht="24" thickBot="1">
      <c r="CA39296" s="136"/>
    </row>
    <row r="39297" spans="79:79" ht="24" thickBot="1">
      <c r="CA39297" s="136"/>
    </row>
    <row r="39298" spans="79:79" ht="24" thickBot="1">
      <c r="CA39298" s="136"/>
    </row>
    <row r="39299" spans="79:79" ht="24" thickBot="1">
      <c r="CA39299" s="136"/>
    </row>
    <row r="39300" spans="79:79" ht="24" thickBot="1">
      <c r="CA39300" s="136"/>
    </row>
    <row r="39301" spans="79:79" ht="24" thickBot="1">
      <c r="CA39301" s="136"/>
    </row>
    <row r="39302" spans="79:79" ht="24" thickBot="1">
      <c r="CA39302" s="136"/>
    </row>
    <row r="39303" spans="79:79" ht="24" thickBot="1">
      <c r="CA39303" s="136"/>
    </row>
    <row r="39304" spans="79:79" ht="24" thickBot="1">
      <c r="CA39304" s="136"/>
    </row>
    <row r="39305" spans="79:79" ht="24" thickBot="1">
      <c r="CA39305" s="136"/>
    </row>
    <row r="39306" spans="79:79" ht="24" thickBot="1">
      <c r="CA39306" s="136"/>
    </row>
    <row r="39307" spans="79:79" ht="24" thickBot="1">
      <c r="CA39307" s="136"/>
    </row>
    <row r="39308" spans="79:79" ht="24" thickBot="1">
      <c r="CA39308" s="136"/>
    </row>
    <row r="39309" spans="79:79" ht="24" thickBot="1">
      <c r="CA39309" s="136"/>
    </row>
    <row r="39310" spans="79:79" ht="24" thickBot="1">
      <c r="CA39310" s="136"/>
    </row>
    <row r="39311" spans="79:79" ht="24" thickBot="1">
      <c r="CA39311" s="136"/>
    </row>
    <row r="39312" spans="79:79" ht="24" thickBot="1">
      <c r="CA39312" s="136"/>
    </row>
    <row r="39313" spans="79:79" ht="24" thickBot="1">
      <c r="CA39313" s="136"/>
    </row>
    <row r="39314" spans="79:79" ht="24" thickBot="1">
      <c r="CA39314" s="136"/>
    </row>
    <row r="39315" spans="79:79" ht="24" thickBot="1">
      <c r="CA39315" s="136"/>
    </row>
    <row r="39316" spans="79:79" ht="24" thickBot="1">
      <c r="CA39316" s="136"/>
    </row>
    <row r="39317" spans="79:79" ht="24" thickBot="1">
      <c r="CA39317" s="136"/>
    </row>
    <row r="39318" spans="79:79" ht="24" thickBot="1">
      <c r="CA39318" s="136"/>
    </row>
    <row r="39319" spans="79:79" ht="24" thickBot="1">
      <c r="CA39319" s="136"/>
    </row>
    <row r="39320" spans="79:79" ht="24" thickBot="1">
      <c r="CA39320" s="136"/>
    </row>
    <row r="39321" spans="79:79" ht="24" thickBot="1">
      <c r="CA39321" s="136"/>
    </row>
    <row r="39322" spans="79:79" ht="24" thickBot="1">
      <c r="CA39322" s="136"/>
    </row>
    <row r="39323" spans="79:79" ht="24" thickBot="1">
      <c r="CA39323" s="136"/>
    </row>
    <row r="39324" spans="79:79" ht="24" thickBot="1">
      <c r="CA39324" s="136"/>
    </row>
    <row r="39325" spans="79:79" ht="24" thickBot="1">
      <c r="CA39325" s="136"/>
    </row>
    <row r="39326" spans="79:79" ht="24" thickBot="1">
      <c r="CA39326" s="136"/>
    </row>
    <row r="39327" spans="79:79" ht="24" thickBot="1">
      <c r="CA39327" s="136"/>
    </row>
    <row r="39328" spans="79:79" ht="24" thickBot="1">
      <c r="CA39328" s="136"/>
    </row>
    <row r="39329" spans="79:79" ht="24" thickBot="1">
      <c r="CA39329" s="136"/>
    </row>
    <row r="39330" spans="79:79" ht="24" thickBot="1">
      <c r="CA39330" s="136"/>
    </row>
    <row r="39331" spans="79:79" ht="24" thickBot="1">
      <c r="CA39331" s="136"/>
    </row>
    <row r="39332" spans="79:79" ht="24" thickBot="1">
      <c r="CA39332" s="136"/>
    </row>
    <row r="39333" spans="79:79" ht="24" thickBot="1">
      <c r="CA39333" s="136"/>
    </row>
    <row r="39334" spans="79:79" ht="24" thickBot="1">
      <c r="CA39334" s="136"/>
    </row>
    <row r="39335" spans="79:79" ht="24" thickBot="1">
      <c r="CA39335" s="136"/>
    </row>
    <row r="39336" spans="79:79" ht="24" thickBot="1">
      <c r="CA39336" s="136"/>
    </row>
    <row r="39337" spans="79:79" ht="24" thickBot="1">
      <c r="CA39337" s="136"/>
    </row>
    <row r="39338" spans="79:79" ht="24" thickBot="1">
      <c r="CA39338" s="136"/>
    </row>
    <row r="39339" spans="79:79" ht="24" thickBot="1">
      <c r="CA39339" s="136"/>
    </row>
    <row r="39340" spans="79:79" ht="24" thickBot="1">
      <c r="CA39340" s="136"/>
    </row>
    <row r="39341" spans="79:79" ht="24" thickBot="1">
      <c r="CA39341" s="136"/>
    </row>
    <row r="39342" spans="79:79" ht="24" thickBot="1">
      <c r="CA39342" s="136"/>
    </row>
    <row r="39343" spans="79:79" ht="24" thickBot="1">
      <c r="CA39343" s="136"/>
    </row>
    <row r="39344" spans="79:79" ht="24" thickBot="1">
      <c r="CA39344" s="136"/>
    </row>
    <row r="39345" spans="79:79" ht="24" thickBot="1">
      <c r="CA39345" s="136"/>
    </row>
    <row r="39346" spans="79:79" ht="24" thickBot="1">
      <c r="CA39346" s="136"/>
    </row>
    <row r="39347" spans="79:79" ht="24" thickBot="1">
      <c r="CA39347" s="136"/>
    </row>
    <row r="39348" spans="79:79" ht="24" thickBot="1">
      <c r="CA39348" s="136"/>
    </row>
    <row r="39349" spans="79:79" ht="24" thickBot="1">
      <c r="CA39349" s="136"/>
    </row>
    <row r="39350" spans="79:79" ht="24" thickBot="1">
      <c r="CA39350" s="136"/>
    </row>
    <row r="39351" spans="79:79" ht="24" thickBot="1">
      <c r="CA39351" s="136"/>
    </row>
    <row r="39352" spans="79:79" ht="24" thickBot="1">
      <c r="CA39352" s="136"/>
    </row>
    <row r="39353" spans="79:79" ht="24" thickBot="1">
      <c r="CA39353" s="136"/>
    </row>
    <row r="39354" spans="79:79" ht="24" thickBot="1">
      <c r="CA39354" s="136"/>
    </row>
    <row r="39355" spans="79:79" ht="24" thickBot="1">
      <c r="CA39355" s="136"/>
    </row>
    <row r="39356" spans="79:79" ht="24" thickBot="1">
      <c r="CA39356" s="136"/>
    </row>
    <row r="39357" spans="79:79" ht="24" thickBot="1">
      <c r="CA39357" s="136"/>
    </row>
    <row r="39358" spans="79:79" ht="24" thickBot="1">
      <c r="CA39358" s="136"/>
    </row>
    <row r="39359" spans="79:79" ht="24" thickBot="1">
      <c r="CA39359" s="136"/>
    </row>
    <row r="39360" spans="79:79" ht="24" thickBot="1">
      <c r="CA39360" s="136"/>
    </row>
    <row r="39361" spans="79:79" ht="24" thickBot="1">
      <c r="CA39361" s="136"/>
    </row>
    <row r="39362" spans="79:79" ht="24" thickBot="1">
      <c r="CA39362" s="136"/>
    </row>
    <row r="39363" spans="79:79" ht="24" thickBot="1">
      <c r="CA39363" s="136"/>
    </row>
    <row r="39364" spans="79:79" ht="24" thickBot="1">
      <c r="CA39364" s="136"/>
    </row>
    <row r="39365" spans="79:79" ht="24" thickBot="1">
      <c r="CA39365" s="136"/>
    </row>
    <row r="39366" spans="79:79" ht="24" thickBot="1">
      <c r="CA39366" s="136"/>
    </row>
    <row r="39367" spans="79:79" ht="24" thickBot="1">
      <c r="CA39367" s="136"/>
    </row>
    <row r="39368" spans="79:79" ht="24" thickBot="1">
      <c r="CA39368" s="136"/>
    </row>
    <row r="39369" spans="79:79" ht="24" thickBot="1">
      <c r="CA39369" s="136"/>
    </row>
    <row r="39370" spans="79:79" ht="24" thickBot="1">
      <c r="CA39370" s="136"/>
    </row>
    <row r="39371" spans="79:79" ht="24" thickBot="1">
      <c r="CA39371" s="136"/>
    </row>
    <row r="39372" spans="79:79" ht="24" thickBot="1">
      <c r="CA39372" s="136"/>
    </row>
    <row r="39373" spans="79:79" ht="24" thickBot="1">
      <c r="CA39373" s="136"/>
    </row>
    <row r="39374" spans="79:79" ht="24" thickBot="1">
      <c r="CA39374" s="136"/>
    </row>
    <row r="39375" spans="79:79" ht="24" thickBot="1">
      <c r="CA39375" s="136"/>
    </row>
    <row r="39376" spans="79:79" ht="24" thickBot="1">
      <c r="CA39376" s="136"/>
    </row>
    <row r="39377" spans="79:79" ht="24" thickBot="1">
      <c r="CA39377" s="136"/>
    </row>
    <row r="39378" spans="79:79" ht="24" thickBot="1">
      <c r="CA39378" s="136"/>
    </row>
    <row r="39379" spans="79:79" ht="24" thickBot="1">
      <c r="CA39379" s="136"/>
    </row>
    <row r="39380" spans="79:79" ht="24" thickBot="1">
      <c r="CA39380" s="136"/>
    </row>
    <row r="39381" spans="79:79" ht="24" thickBot="1">
      <c r="CA39381" s="136"/>
    </row>
    <row r="39382" spans="79:79" ht="24" thickBot="1">
      <c r="CA39382" s="136"/>
    </row>
    <row r="39383" spans="79:79" ht="24" thickBot="1">
      <c r="CA39383" s="136"/>
    </row>
    <row r="39384" spans="79:79" ht="24" thickBot="1">
      <c r="CA39384" s="136"/>
    </row>
    <row r="39385" spans="79:79" ht="24" thickBot="1">
      <c r="CA39385" s="136"/>
    </row>
    <row r="39386" spans="79:79" ht="24" thickBot="1">
      <c r="CA39386" s="136"/>
    </row>
    <row r="39387" spans="79:79" ht="24" thickBot="1">
      <c r="CA39387" s="136"/>
    </row>
    <row r="39388" spans="79:79" ht="24" thickBot="1">
      <c r="CA39388" s="136"/>
    </row>
    <row r="39389" spans="79:79" ht="24" thickBot="1">
      <c r="CA39389" s="136"/>
    </row>
    <row r="39390" spans="79:79" ht="24" thickBot="1">
      <c r="CA39390" s="136"/>
    </row>
    <row r="39391" spans="79:79" ht="24" thickBot="1">
      <c r="CA39391" s="136"/>
    </row>
    <row r="39392" spans="79:79" ht="24" thickBot="1">
      <c r="CA39392" s="136"/>
    </row>
    <row r="39393" spans="79:79" ht="24" thickBot="1">
      <c r="CA39393" s="136"/>
    </row>
    <row r="39394" spans="79:79" ht="24" thickBot="1">
      <c r="CA39394" s="136"/>
    </row>
    <row r="39395" spans="79:79" ht="24" thickBot="1">
      <c r="CA39395" s="136"/>
    </row>
    <row r="39396" spans="79:79" ht="24" thickBot="1">
      <c r="CA39396" s="136"/>
    </row>
    <row r="39397" spans="79:79" ht="24" thickBot="1">
      <c r="CA39397" s="136"/>
    </row>
    <row r="39398" spans="79:79" ht="24" thickBot="1">
      <c r="CA39398" s="136"/>
    </row>
    <row r="39399" spans="79:79" ht="24" thickBot="1">
      <c r="CA39399" s="136"/>
    </row>
    <row r="39400" spans="79:79" ht="24" thickBot="1">
      <c r="CA39400" s="136"/>
    </row>
    <row r="39401" spans="79:79" ht="24" thickBot="1">
      <c r="CA39401" s="136"/>
    </row>
    <row r="39402" spans="79:79" ht="24" thickBot="1">
      <c r="CA39402" s="136"/>
    </row>
    <row r="39403" spans="79:79" ht="24" thickBot="1">
      <c r="CA39403" s="136"/>
    </row>
    <row r="39404" spans="79:79" ht="24" thickBot="1">
      <c r="CA39404" s="136"/>
    </row>
    <row r="39405" spans="79:79" ht="24" thickBot="1">
      <c r="CA39405" s="136"/>
    </row>
    <row r="39406" spans="79:79" ht="24" thickBot="1">
      <c r="CA39406" s="136"/>
    </row>
    <row r="39407" spans="79:79" ht="24" thickBot="1">
      <c r="CA39407" s="136"/>
    </row>
    <row r="39408" spans="79:79" ht="24" thickBot="1">
      <c r="CA39408" s="136"/>
    </row>
    <row r="39409" spans="79:79" ht="24" thickBot="1">
      <c r="CA39409" s="136"/>
    </row>
    <row r="39410" spans="79:79" ht="24" thickBot="1">
      <c r="CA39410" s="136"/>
    </row>
    <row r="39411" spans="79:79" ht="24" thickBot="1">
      <c r="CA39411" s="136"/>
    </row>
    <row r="39412" spans="79:79" ht="24" thickBot="1">
      <c r="CA39412" s="136"/>
    </row>
    <row r="39413" spans="79:79" ht="24" thickBot="1">
      <c r="CA39413" s="136"/>
    </row>
    <row r="39414" spans="79:79" ht="24" thickBot="1">
      <c r="CA39414" s="136"/>
    </row>
    <row r="39415" spans="79:79" ht="24" thickBot="1">
      <c r="CA39415" s="136"/>
    </row>
    <row r="39416" spans="79:79" ht="24" thickBot="1">
      <c r="CA39416" s="136"/>
    </row>
    <row r="39417" spans="79:79" ht="24" thickBot="1">
      <c r="CA39417" s="136"/>
    </row>
    <row r="39418" spans="79:79" ht="24" thickBot="1">
      <c r="CA39418" s="136"/>
    </row>
    <row r="39419" spans="79:79" ht="24" thickBot="1">
      <c r="CA39419" s="136"/>
    </row>
    <row r="39420" spans="79:79" ht="24" thickBot="1">
      <c r="CA39420" s="136"/>
    </row>
    <row r="39421" spans="79:79" ht="24" thickBot="1">
      <c r="CA39421" s="136"/>
    </row>
    <row r="39422" spans="79:79" ht="24" thickBot="1">
      <c r="CA39422" s="136"/>
    </row>
    <row r="39423" spans="79:79" ht="24" thickBot="1">
      <c r="CA39423" s="136"/>
    </row>
    <row r="39424" spans="79:79" ht="24" thickBot="1">
      <c r="CA39424" s="136"/>
    </row>
    <row r="39425" spans="79:79" ht="24" thickBot="1">
      <c r="CA39425" s="136"/>
    </row>
    <row r="39426" spans="79:79" ht="24" thickBot="1">
      <c r="CA39426" s="136"/>
    </row>
    <row r="39427" spans="79:79" ht="24" thickBot="1">
      <c r="CA39427" s="136"/>
    </row>
    <row r="39428" spans="79:79" ht="24" thickBot="1">
      <c r="CA39428" s="136"/>
    </row>
    <row r="39429" spans="79:79" ht="24" thickBot="1">
      <c r="CA39429" s="136"/>
    </row>
    <row r="39430" spans="79:79" ht="24" thickBot="1">
      <c r="CA39430" s="136"/>
    </row>
    <row r="39431" spans="79:79" ht="24" thickBot="1">
      <c r="CA39431" s="136"/>
    </row>
    <row r="39432" spans="79:79" ht="24" thickBot="1">
      <c r="CA39432" s="136"/>
    </row>
    <row r="39433" spans="79:79" ht="24" thickBot="1">
      <c r="CA39433" s="136"/>
    </row>
    <row r="39434" spans="79:79" ht="24" thickBot="1">
      <c r="CA39434" s="136"/>
    </row>
    <row r="39435" spans="79:79" ht="24" thickBot="1">
      <c r="CA39435" s="136"/>
    </row>
    <row r="39436" spans="79:79" ht="24" thickBot="1">
      <c r="CA39436" s="136"/>
    </row>
    <row r="39437" spans="79:79" ht="24" thickBot="1">
      <c r="CA39437" s="136"/>
    </row>
    <row r="39438" spans="79:79" ht="24" thickBot="1">
      <c r="CA39438" s="136"/>
    </row>
    <row r="39439" spans="79:79" ht="24" thickBot="1">
      <c r="CA39439" s="136"/>
    </row>
    <row r="39440" spans="79:79" ht="24" thickBot="1">
      <c r="CA39440" s="136"/>
    </row>
    <row r="39441" spans="79:79" ht="24" thickBot="1">
      <c r="CA39441" s="136"/>
    </row>
    <row r="39442" spans="79:79" ht="24" thickBot="1">
      <c r="CA39442" s="136"/>
    </row>
    <row r="39443" spans="79:79" ht="24" thickBot="1">
      <c r="CA39443" s="136"/>
    </row>
    <row r="39444" spans="79:79" ht="24" thickBot="1">
      <c r="CA39444" s="136"/>
    </row>
    <row r="39445" spans="79:79" ht="24" thickBot="1">
      <c r="CA39445" s="136"/>
    </row>
    <row r="39446" spans="79:79" ht="24" thickBot="1">
      <c r="CA39446" s="136"/>
    </row>
    <row r="39447" spans="79:79" ht="24" thickBot="1">
      <c r="CA39447" s="136"/>
    </row>
    <row r="39448" spans="79:79" ht="24" thickBot="1">
      <c r="CA39448" s="136"/>
    </row>
    <row r="39449" spans="79:79" ht="24" thickBot="1">
      <c r="CA39449" s="136"/>
    </row>
    <row r="39450" spans="79:79" ht="24" thickBot="1">
      <c r="CA39450" s="136"/>
    </row>
    <row r="39451" spans="79:79" ht="24" thickBot="1">
      <c r="CA39451" s="136"/>
    </row>
    <row r="39452" spans="79:79" ht="24" thickBot="1">
      <c r="CA39452" s="136"/>
    </row>
    <row r="39453" spans="79:79" ht="24" thickBot="1">
      <c r="CA39453" s="136"/>
    </row>
    <row r="39454" spans="79:79" ht="24" thickBot="1">
      <c r="CA39454" s="136"/>
    </row>
    <row r="39455" spans="79:79" ht="24" thickBot="1">
      <c r="CA39455" s="136"/>
    </row>
    <row r="39456" spans="79:79" ht="24" thickBot="1">
      <c r="CA39456" s="136"/>
    </row>
    <row r="39457" spans="79:79" ht="24" thickBot="1">
      <c r="CA39457" s="136"/>
    </row>
    <row r="39458" spans="79:79" ht="24" thickBot="1">
      <c r="CA39458" s="136"/>
    </row>
    <row r="39459" spans="79:79" ht="24" thickBot="1">
      <c r="CA39459" s="136"/>
    </row>
    <row r="39460" spans="79:79" ht="24" thickBot="1">
      <c r="CA39460" s="136"/>
    </row>
    <row r="39461" spans="79:79" ht="24" thickBot="1">
      <c r="CA39461" s="136"/>
    </row>
    <row r="39462" spans="79:79" ht="24" thickBot="1">
      <c r="CA39462" s="136"/>
    </row>
    <row r="39463" spans="79:79" ht="24" thickBot="1">
      <c r="CA39463" s="136"/>
    </row>
    <row r="39464" spans="79:79" ht="24" thickBot="1">
      <c r="CA39464" s="136"/>
    </row>
    <row r="39465" spans="79:79" ht="24" thickBot="1">
      <c r="CA39465" s="136"/>
    </row>
    <row r="39466" spans="79:79" ht="24" thickBot="1">
      <c r="CA39466" s="136"/>
    </row>
    <row r="39467" spans="79:79" ht="24" thickBot="1">
      <c r="CA39467" s="136"/>
    </row>
    <row r="39468" spans="79:79" ht="24" thickBot="1">
      <c r="CA39468" s="136"/>
    </row>
    <row r="39469" spans="79:79" ht="24" thickBot="1">
      <c r="CA39469" s="136"/>
    </row>
    <row r="39470" spans="79:79" ht="24" thickBot="1">
      <c r="CA39470" s="136"/>
    </row>
    <row r="39471" spans="79:79" ht="24" thickBot="1">
      <c r="CA39471" s="136"/>
    </row>
    <row r="39472" spans="79:79" ht="24" thickBot="1">
      <c r="CA39472" s="136"/>
    </row>
    <row r="39473" spans="79:79" ht="24" thickBot="1">
      <c r="CA39473" s="136"/>
    </row>
    <row r="39474" spans="79:79" ht="24" thickBot="1">
      <c r="CA39474" s="136"/>
    </row>
    <row r="39475" spans="79:79" ht="24" thickBot="1">
      <c r="CA39475" s="136"/>
    </row>
    <row r="39476" spans="79:79" ht="24" thickBot="1">
      <c r="CA39476" s="136"/>
    </row>
    <row r="39477" spans="79:79" ht="24" thickBot="1">
      <c r="CA39477" s="136"/>
    </row>
    <row r="39478" spans="79:79" ht="24" thickBot="1">
      <c r="CA39478" s="136"/>
    </row>
    <row r="39479" spans="79:79" ht="24" thickBot="1">
      <c r="CA39479" s="136"/>
    </row>
    <row r="39480" spans="79:79" ht="24" thickBot="1">
      <c r="CA39480" s="136"/>
    </row>
    <row r="39481" spans="79:79" ht="24" thickBot="1">
      <c r="CA39481" s="136"/>
    </row>
    <row r="39482" spans="79:79" ht="24" thickBot="1">
      <c r="CA39482" s="136"/>
    </row>
    <row r="39483" spans="79:79" ht="24" thickBot="1">
      <c r="CA39483" s="136"/>
    </row>
    <row r="39484" spans="79:79" ht="24" thickBot="1">
      <c r="CA39484" s="136"/>
    </row>
    <row r="39485" spans="79:79" ht="24" thickBot="1">
      <c r="CA39485" s="136"/>
    </row>
    <row r="39486" spans="79:79" ht="24" thickBot="1">
      <c r="CA39486" s="136"/>
    </row>
    <row r="39487" spans="79:79" ht="24" thickBot="1">
      <c r="CA39487" s="136"/>
    </row>
    <row r="39488" spans="79:79" ht="24" thickBot="1">
      <c r="CA39488" s="136"/>
    </row>
    <row r="39489" spans="79:79" ht="24" thickBot="1">
      <c r="CA39489" s="136"/>
    </row>
    <row r="39490" spans="79:79" ht="24" thickBot="1">
      <c r="CA39490" s="136"/>
    </row>
    <row r="39491" spans="79:79" ht="24" thickBot="1">
      <c r="CA39491" s="136"/>
    </row>
    <row r="39492" spans="79:79" ht="24" thickBot="1">
      <c r="CA39492" s="136"/>
    </row>
    <row r="39493" spans="79:79" ht="24" thickBot="1">
      <c r="CA39493" s="136"/>
    </row>
    <row r="39494" spans="79:79" ht="24" thickBot="1">
      <c r="CA39494" s="136"/>
    </row>
    <row r="39495" spans="79:79" ht="24" thickBot="1">
      <c r="CA39495" s="136"/>
    </row>
    <row r="39496" spans="79:79" ht="24" thickBot="1">
      <c r="CA39496" s="136"/>
    </row>
    <row r="39497" spans="79:79" ht="24" thickBot="1">
      <c r="CA39497" s="136"/>
    </row>
    <row r="39498" spans="79:79" ht="24" thickBot="1">
      <c r="CA39498" s="136"/>
    </row>
    <row r="39499" spans="79:79" ht="24" thickBot="1">
      <c r="CA39499" s="136"/>
    </row>
    <row r="39500" spans="79:79" ht="24" thickBot="1">
      <c r="CA39500" s="136"/>
    </row>
    <row r="39501" spans="79:79" ht="24" thickBot="1">
      <c r="CA39501" s="136"/>
    </row>
    <row r="39502" spans="79:79" ht="24" thickBot="1">
      <c r="CA39502" s="136"/>
    </row>
    <row r="39503" spans="79:79" ht="24" thickBot="1">
      <c r="CA39503" s="136"/>
    </row>
    <row r="39504" spans="79:79" ht="24" thickBot="1">
      <c r="CA39504" s="136"/>
    </row>
    <row r="39505" spans="79:79" ht="24" thickBot="1">
      <c r="CA39505" s="136"/>
    </row>
    <row r="39506" spans="79:79" ht="24" thickBot="1">
      <c r="CA39506" s="136"/>
    </row>
    <row r="39507" spans="79:79" ht="24" thickBot="1">
      <c r="CA39507" s="136"/>
    </row>
    <row r="39508" spans="79:79" ht="24" thickBot="1">
      <c r="CA39508" s="136"/>
    </row>
    <row r="39509" spans="79:79" ht="24" thickBot="1">
      <c r="CA39509" s="136"/>
    </row>
    <row r="39510" spans="79:79" ht="24" thickBot="1">
      <c r="CA39510" s="136"/>
    </row>
    <row r="39511" spans="79:79" ht="24" thickBot="1">
      <c r="CA39511" s="136"/>
    </row>
    <row r="39512" spans="79:79" ht="24" thickBot="1">
      <c r="CA39512" s="136"/>
    </row>
    <row r="39513" spans="79:79" ht="24" thickBot="1">
      <c r="CA39513" s="136"/>
    </row>
    <row r="39514" spans="79:79" ht="24" thickBot="1">
      <c r="CA39514" s="136"/>
    </row>
    <row r="39515" spans="79:79" ht="24" thickBot="1">
      <c r="CA39515" s="136"/>
    </row>
    <row r="39516" spans="79:79" ht="24" thickBot="1">
      <c r="CA39516" s="136"/>
    </row>
    <row r="39517" spans="79:79" ht="24" thickBot="1">
      <c r="CA39517" s="136"/>
    </row>
    <row r="39518" spans="79:79" ht="24" thickBot="1">
      <c r="CA39518" s="136"/>
    </row>
    <row r="39519" spans="79:79" ht="24" thickBot="1">
      <c r="CA39519" s="136"/>
    </row>
    <row r="39520" spans="79:79" ht="24" thickBot="1">
      <c r="CA39520" s="136"/>
    </row>
    <row r="39521" spans="79:79" ht="24" thickBot="1">
      <c r="CA39521" s="136"/>
    </row>
    <row r="39522" spans="79:79" ht="24" thickBot="1">
      <c r="CA39522" s="136"/>
    </row>
    <row r="39523" spans="79:79" ht="24" thickBot="1">
      <c r="CA39523" s="136"/>
    </row>
    <row r="39524" spans="79:79" ht="24" thickBot="1">
      <c r="CA39524" s="136"/>
    </row>
    <row r="39525" spans="79:79" ht="24" thickBot="1">
      <c r="CA39525" s="136"/>
    </row>
    <row r="39526" spans="79:79" ht="24" thickBot="1">
      <c r="CA39526" s="136"/>
    </row>
    <row r="39527" spans="79:79" ht="24" thickBot="1">
      <c r="CA39527" s="136"/>
    </row>
    <row r="39528" spans="79:79" ht="24" thickBot="1">
      <c r="CA39528" s="136"/>
    </row>
    <row r="39529" spans="79:79" ht="24" thickBot="1">
      <c r="CA39529" s="136"/>
    </row>
    <row r="39530" spans="79:79" ht="24" thickBot="1">
      <c r="CA39530" s="136"/>
    </row>
    <row r="39531" spans="79:79" ht="24" thickBot="1">
      <c r="CA39531" s="136"/>
    </row>
    <row r="39532" spans="79:79" ht="24" thickBot="1">
      <c r="CA39532" s="136"/>
    </row>
    <row r="39533" spans="79:79" ht="24" thickBot="1">
      <c r="CA39533" s="136"/>
    </row>
    <row r="39534" spans="79:79" ht="24" thickBot="1">
      <c r="CA39534" s="136"/>
    </row>
    <row r="39535" spans="79:79" ht="24" thickBot="1">
      <c r="CA39535" s="136"/>
    </row>
    <row r="39536" spans="79:79" ht="24" thickBot="1">
      <c r="CA39536" s="136"/>
    </row>
    <row r="39537" spans="79:79" ht="24" thickBot="1">
      <c r="CA39537" s="136"/>
    </row>
    <row r="39538" spans="79:79" ht="24" thickBot="1">
      <c r="CA39538" s="136"/>
    </row>
    <row r="39539" spans="79:79" ht="24" thickBot="1">
      <c r="CA39539" s="136"/>
    </row>
    <row r="39540" spans="79:79" ht="24" thickBot="1">
      <c r="CA39540" s="136"/>
    </row>
    <row r="39541" spans="79:79" ht="24" thickBot="1">
      <c r="CA39541" s="136"/>
    </row>
    <row r="39542" spans="79:79" ht="24" thickBot="1">
      <c r="CA39542" s="136"/>
    </row>
    <row r="39543" spans="79:79" ht="24" thickBot="1">
      <c r="CA39543" s="136"/>
    </row>
    <row r="39544" spans="79:79" ht="24" thickBot="1">
      <c r="CA39544" s="136"/>
    </row>
    <row r="39545" spans="79:79" ht="24" thickBot="1">
      <c r="CA39545" s="136"/>
    </row>
    <row r="39546" spans="79:79" ht="24" thickBot="1">
      <c r="CA39546" s="136"/>
    </row>
    <row r="39547" spans="79:79" ht="24" thickBot="1">
      <c r="CA39547" s="136"/>
    </row>
    <row r="39548" spans="79:79" ht="24" thickBot="1">
      <c r="CA39548" s="136"/>
    </row>
    <row r="39549" spans="79:79" ht="24" thickBot="1">
      <c r="CA39549" s="136"/>
    </row>
    <row r="39550" spans="79:79" ht="24" thickBot="1">
      <c r="CA39550" s="136"/>
    </row>
    <row r="39551" spans="79:79" ht="24" thickBot="1">
      <c r="CA39551" s="136"/>
    </row>
    <row r="39552" spans="79:79" ht="24" thickBot="1">
      <c r="CA39552" s="136"/>
    </row>
    <row r="39553" spans="79:79" ht="24" thickBot="1">
      <c r="CA39553" s="136"/>
    </row>
    <row r="39554" spans="79:79" ht="24" thickBot="1">
      <c r="CA39554" s="136"/>
    </row>
    <row r="39555" spans="79:79" ht="24" thickBot="1">
      <c r="CA39555" s="136"/>
    </row>
    <row r="39556" spans="79:79" ht="24" thickBot="1">
      <c r="CA39556" s="136"/>
    </row>
    <row r="39557" spans="79:79" ht="24" thickBot="1">
      <c r="CA39557" s="136"/>
    </row>
    <row r="39558" spans="79:79" ht="24" thickBot="1">
      <c r="CA39558" s="136"/>
    </row>
    <row r="39559" spans="79:79" ht="24" thickBot="1">
      <c r="CA39559" s="136"/>
    </row>
    <row r="39560" spans="79:79" ht="24" thickBot="1">
      <c r="CA39560" s="136"/>
    </row>
    <row r="39561" spans="79:79" ht="24" thickBot="1">
      <c r="CA39561" s="136"/>
    </row>
    <row r="39562" spans="79:79" ht="24" thickBot="1">
      <c r="CA39562" s="136"/>
    </row>
    <row r="39563" spans="79:79" ht="24" thickBot="1">
      <c r="CA39563" s="136"/>
    </row>
    <row r="39564" spans="79:79" ht="24" thickBot="1">
      <c r="CA39564" s="136"/>
    </row>
    <row r="39565" spans="79:79" ht="24" thickBot="1">
      <c r="CA39565" s="136"/>
    </row>
    <row r="39566" spans="79:79" ht="24" thickBot="1">
      <c r="CA39566" s="136"/>
    </row>
    <row r="39567" spans="79:79" ht="24" thickBot="1">
      <c r="CA39567" s="136"/>
    </row>
    <row r="39568" spans="79:79" ht="24" thickBot="1">
      <c r="CA39568" s="136"/>
    </row>
    <row r="39569" spans="79:79" ht="24" thickBot="1">
      <c r="CA39569" s="136"/>
    </row>
    <row r="39570" spans="79:79" ht="24" thickBot="1">
      <c r="CA39570" s="136"/>
    </row>
    <row r="39571" spans="79:79" ht="24" thickBot="1">
      <c r="CA39571" s="136"/>
    </row>
    <row r="39572" spans="79:79" ht="24" thickBot="1">
      <c r="CA39572" s="136"/>
    </row>
    <row r="39573" spans="79:79" ht="24" thickBot="1">
      <c r="CA39573" s="136"/>
    </row>
    <row r="39574" spans="79:79" ht="24" thickBot="1">
      <c r="CA39574" s="136"/>
    </row>
    <row r="39575" spans="79:79" ht="24" thickBot="1">
      <c r="CA39575" s="136"/>
    </row>
    <row r="39576" spans="79:79" ht="24" thickBot="1">
      <c r="CA39576" s="136"/>
    </row>
    <row r="39577" spans="79:79" ht="24" thickBot="1">
      <c r="CA39577" s="136"/>
    </row>
    <row r="39578" spans="79:79" ht="24" thickBot="1">
      <c r="CA39578" s="136"/>
    </row>
    <row r="39579" spans="79:79" ht="24" thickBot="1">
      <c r="CA39579" s="136"/>
    </row>
    <row r="39580" spans="79:79" ht="24" thickBot="1">
      <c r="CA39580" s="136"/>
    </row>
    <row r="39581" spans="79:79" ht="24" thickBot="1">
      <c r="CA39581" s="136"/>
    </row>
    <row r="39582" spans="79:79" ht="24" thickBot="1">
      <c r="CA39582" s="136"/>
    </row>
    <row r="39583" spans="79:79" ht="24" thickBot="1">
      <c r="CA39583" s="136"/>
    </row>
    <row r="39584" spans="79:79" ht="24" thickBot="1">
      <c r="CA39584" s="136"/>
    </row>
    <row r="39585" spans="79:79" ht="24" thickBot="1">
      <c r="CA39585" s="136"/>
    </row>
    <row r="39586" spans="79:79" ht="24" thickBot="1">
      <c r="CA39586" s="136"/>
    </row>
    <row r="39587" spans="79:79" ht="24" thickBot="1">
      <c r="CA39587" s="136"/>
    </row>
    <row r="39588" spans="79:79" ht="24" thickBot="1">
      <c r="CA39588" s="136"/>
    </row>
    <row r="39589" spans="79:79" ht="24" thickBot="1">
      <c r="CA39589" s="136"/>
    </row>
    <row r="39590" spans="79:79" ht="24" thickBot="1">
      <c r="CA39590" s="136"/>
    </row>
    <row r="39591" spans="79:79" ht="24" thickBot="1">
      <c r="CA39591" s="136"/>
    </row>
    <row r="39592" spans="79:79" ht="24" thickBot="1">
      <c r="CA39592" s="136"/>
    </row>
    <row r="39593" spans="79:79" ht="24" thickBot="1">
      <c r="CA39593" s="136"/>
    </row>
    <row r="39594" spans="79:79" ht="24" thickBot="1">
      <c r="CA39594" s="136"/>
    </row>
    <row r="39595" spans="79:79" ht="24" thickBot="1">
      <c r="CA39595" s="136"/>
    </row>
    <row r="39596" spans="79:79" ht="24" thickBot="1">
      <c r="CA39596" s="136"/>
    </row>
    <row r="39597" spans="79:79" ht="24" thickBot="1">
      <c r="CA39597" s="136"/>
    </row>
    <row r="39598" spans="79:79" ht="24" thickBot="1">
      <c r="CA39598" s="136"/>
    </row>
    <row r="39599" spans="79:79" ht="24" thickBot="1">
      <c r="CA39599" s="136"/>
    </row>
    <row r="39600" spans="79:79" ht="24" thickBot="1">
      <c r="CA39600" s="136"/>
    </row>
    <row r="39601" spans="79:79" ht="24" thickBot="1">
      <c r="CA39601" s="136"/>
    </row>
    <row r="39602" spans="79:79" ht="24" thickBot="1">
      <c r="CA39602" s="136"/>
    </row>
    <row r="39603" spans="79:79" ht="24" thickBot="1">
      <c r="CA39603" s="136"/>
    </row>
    <row r="39604" spans="79:79" ht="24" thickBot="1">
      <c r="CA39604" s="136"/>
    </row>
    <row r="39605" spans="79:79" ht="24" thickBot="1">
      <c r="CA39605" s="136"/>
    </row>
    <row r="39606" spans="79:79" ht="24" thickBot="1">
      <c r="CA39606" s="136"/>
    </row>
    <row r="39607" spans="79:79" ht="24" thickBot="1">
      <c r="CA39607" s="136"/>
    </row>
    <row r="39608" spans="79:79" ht="24" thickBot="1">
      <c r="CA39608" s="136"/>
    </row>
    <row r="39609" spans="79:79" ht="24" thickBot="1">
      <c r="CA39609" s="136"/>
    </row>
    <row r="39610" spans="79:79" ht="24" thickBot="1">
      <c r="CA39610" s="136"/>
    </row>
    <row r="39611" spans="79:79" ht="24" thickBot="1">
      <c r="CA39611" s="136"/>
    </row>
    <row r="39612" spans="79:79" ht="24" thickBot="1">
      <c r="CA39612" s="136"/>
    </row>
    <row r="39613" spans="79:79" ht="24" thickBot="1">
      <c r="CA39613" s="136"/>
    </row>
    <row r="39614" spans="79:79" ht="24" thickBot="1">
      <c r="CA39614" s="136"/>
    </row>
    <row r="39615" spans="79:79" ht="24" thickBot="1">
      <c r="CA39615" s="136"/>
    </row>
    <row r="39616" spans="79:79" ht="24" thickBot="1">
      <c r="CA39616" s="136"/>
    </row>
    <row r="39617" spans="79:79" ht="24" thickBot="1">
      <c r="CA39617" s="136"/>
    </row>
    <row r="39618" spans="79:79" ht="24" thickBot="1">
      <c r="CA39618" s="136"/>
    </row>
    <row r="39619" spans="79:79" ht="24" thickBot="1">
      <c r="CA39619" s="136"/>
    </row>
    <row r="39620" spans="79:79" ht="24" thickBot="1">
      <c r="CA39620" s="136"/>
    </row>
    <row r="39621" spans="79:79" ht="24" thickBot="1">
      <c r="CA39621" s="136"/>
    </row>
    <row r="39622" spans="79:79" ht="24" thickBot="1">
      <c r="CA39622" s="136"/>
    </row>
    <row r="39623" spans="79:79" ht="24" thickBot="1">
      <c r="CA39623" s="136"/>
    </row>
    <row r="39624" spans="79:79" ht="24" thickBot="1">
      <c r="CA39624" s="136"/>
    </row>
    <row r="39625" spans="79:79" ht="24" thickBot="1">
      <c r="CA39625" s="136"/>
    </row>
    <row r="39626" spans="79:79" ht="24" thickBot="1">
      <c r="CA39626" s="136"/>
    </row>
    <row r="39627" spans="79:79" ht="24" thickBot="1">
      <c r="CA39627" s="136"/>
    </row>
    <row r="39628" spans="79:79" ht="24" thickBot="1">
      <c r="CA39628" s="136"/>
    </row>
    <row r="39629" spans="79:79" ht="24" thickBot="1">
      <c r="CA39629" s="136"/>
    </row>
    <row r="39630" spans="79:79" ht="24" thickBot="1">
      <c r="CA39630" s="136"/>
    </row>
    <row r="39631" spans="79:79" ht="24" thickBot="1">
      <c r="CA39631" s="136"/>
    </row>
    <row r="39632" spans="79:79" ht="24" thickBot="1">
      <c r="CA39632" s="136"/>
    </row>
    <row r="39633" spans="79:79" ht="24" thickBot="1">
      <c r="CA39633" s="136"/>
    </row>
    <row r="39634" spans="79:79" ht="24" thickBot="1">
      <c r="CA39634" s="136"/>
    </row>
    <row r="39635" spans="79:79" ht="24" thickBot="1">
      <c r="CA39635" s="136"/>
    </row>
    <row r="39636" spans="79:79" ht="24" thickBot="1">
      <c r="CA39636" s="136"/>
    </row>
    <row r="39637" spans="79:79" ht="24" thickBot="1">
      <c r="CA39637" s="136"/>
    </row>
    <row r="39638" spans="79:79" ht="24" thickBot="1">
      <c r="CA39638" s="136"/>
    </row>
    <row r="39639" spans="79:79" ht="24" thickBot="1">
      <c r="CA39639" s="136"/>
    </row>
    <row r="39640" spans="79:79" ht="24" thickBot="1">
      <c r="CA39640" s="136"/>
    </row>
    <row r="39641" spans="79:79" ht="24" thickBot="1">
      <c r="CA39641" s="136"/>
    </row>
    <row r="39642" spans="79:79" ht="24" thickBot="1">
      <c r="CA39642" s="136"/>
    </row>
    <row r="39643" spans="79:79" ht="24" thickBot="1">
      <c r="CA39643" s="136"/>
    </row>
    <row r="39644" spans="79:79" ht="24" thickBot="1">
      <c r="CA39644" s="136"/>
    </row>
    <row r="39645" spans="79:79" ht="24" thickBot="1">
      <c r="CA39645" s="136"/>
    </row>
    <row r="39646" spans="79:79" ht="24" thickBot="1">
      <c r="CA39646" s="136"/>
    </row>
    <row r="39647" spans="79:79" ht="24" thickBot="1">
      <c r="CA39647" s="136"/>
    </row>
    <row r="39648" spans="79:79" ht="24" thickBot="1">
      <c r="CA39648" s="136"/>
    </row>
    <row r="39649" spans="79:79" ht="24" thickBot="1">
      <c r="CA39649" s="136"/>
    </row>
    <row r="39650" spans="79:79" ht="24" thickBot="1">
      <c r="CA39650" s="136"/>
    </row>
    <row r="39651" spans="79:79" ht="24" thickBot="1">
      <c r="CA39651" s="136"/>
    </row>
    <row r="39652" spans="79:79" ht="24" thickBot="1">
      <c r="CA39652" s="136"/>
    </row>
    <row r="39653" spans="79:79" ht="24" thickBot="1">
      <c r="CA39653" s="136"/>
    </row>
    <row r="39654" spans="79:79" ht="24" thickBot="1">
      <c r="CA39654" s="136"/>
    </row>
    <row r="39655" spans="79:79" ht="24" thickBot="1">
      <c r="CA39655" s="136"/>
    </row>
    <row r="39656" spans="79:79" ht="24" thickBot="1">
      <c r="CA39656" s="136"/>
    </row>
    <row r="39657" spans="79:79" ht="24" thickBot="1">
      <c r="CA39657" s="136"/>
    </row>
    <row r="39658" spans="79:79" ht="24" thickBot="1">
      <c r="CA39658" s="136"/>
    </row>
    <row r="39659" spans="79:79" ht="24" thickBot="1">
      <c r="CA39659" s="136"/>
    </row>
    <row r="39660" spans="79:79" ht="24" thickBot="1">
      <c r="CA39660" s="136"/>
    </row>
    <row r="39661" spans="79:79" ht="24" thickBot="1">
      <c r="CA39661" s="136"/>
    </row>
    <row r="39662" spans="79:79" ht="24" thickBot="1">
      <c r="CA39662" s="136"/>
    </row>
    <row r="39663" spans="79:79" ht="24" thickBot="1">
      <c r="CA39663" s="136"/>
    </row>
    <row r="39664" spans="79:79" ht="24" thickBot="1">
      <c r="CA39664" s="136"/>
    </row>
    <row r="39665" spans="79:79" ht="24" thickBot="1">
      <c r="CA39665" s="136"/>
    </row>
    <row r="39666" spans="79:79" ht="24" thickBot="1">
      <c r="CA39666" s="136"/>
    </row>
    <row r="39667" spans="79:79" ht="24" thickBot="1">
      <c r="CA39667" s="136"/>
    </row>
    <row r="39668" spans="79:79" ht="24" thickBot="1">
      <c r="CA39668" s="136"/>
    </row>
    <row r="39669" spans="79:79" ht="24" thickBot="1">
      <c r="CA39669" s="136"/>
    </row>
    <row r="39670" spans="79:79" ht="24" thickBot="1">
      <c r="CA39670" s="136"/>
    </row>
    <row r="39671" spans="79:79" ht="24" thickBot="1">
      <c r="CA39671" s="136"/>
    </row>
    <row r="39672" spans="79:79" ht="24" thickBot="1">
      <c r="CA39672" s="136"/>
    </row>
    <row r="39673" spans="79:79" ht="24" thickBot="1">
      <c r="CA39673" s="136"/>
    </row>
    <row r="39674" spans="79:79" ht="24" thickBot="1">
      <c r="CA39674" s="136"/>
    </row>
    <row r="39675" spans="79:79" ht="24" thickBot="1">
      <c r="CA39675" s="136"/>
    </row>
    <row r="39676" spans="79:79" ht="24" thickBot="1">
      <c r="CA39676" s="136"/>
    </row>
    <row r="39677" spans="79:79" ht="24" thickBot="1">
      <c r="CA39677" s="136"/>
    </row>
    <row r="39678" spans="79:79" ht="24" thickBot="1">
      <c r="CA39678" s="136"/>
    </row>
    <row r="39679" spans="79:79" ht="24" thickBot="1">
      <c r="CA39679" s="136"/>
    </row>
    <row r="39680" spans="79:79" ht="24" thickBot="1">
      <c r="CA39680" s="136"/>
    </row>
    <row r="39681" spans="79:79" ht="24" thickBot="1">
      <c r="CA39681" s="136"/>
    </row>
    <row r="39682" spans="79:79" ht="24" thickBot="1">
      <c r="CA39682" s="136"/>
    </row>
    <row r="39683" spans="79:79" ht="24" thickBot="1">
      <c r="CA39683" s="136"/>
    </row>
    <row r="39684" spans="79:79" ht="24" thickBot="1">
      <c r="CA39684" s="136"/>
    </row>
    <row r="39685" spans="79:79" ht="24" thickBot="1">
      <c r="CA39685" s="136"/>
    </row>
    <row r="39686" spans="79:79" ht="24" thickBot="1">
      <c r="CA39686" s="136"/>
    </row>
    <row r="39687" spans="79:79" ht="24" thickBot="1">
      <c r="CA39687" s="136"/>
    </row>
    <row r="39688" spans="79:79" ht="24" thickBot="1">
      <c r="CA39688" s="136"/>
    </row>
    <row r="39689" spans="79:79" ht="24" thickBot="1">
      <c r="CA39689" s="136"/>
    </row>
    <row r="39690" spans="79:79" ht="24" thickBot="1">
      <c r="CA39690" s="136"/>
    </row>
    <row r="39691" spans="79:79" ht="24" thickBot="1">
      <c r="CA39691" s="136"/>
    </row>
    <row r="39692" spans="79:79" ht="24" thickBot="1">
      <c r="CA39692" s="136"/>
    </row>
    <row r="39693" spans="79:79" ht="24" thickBot="1">
      <c r="CA39693" s="136"/>
    </row>
    <row r="39694" spans="79:79" ht="24" thickBot="1">
      <c r="CA39694" s="136"/>
    </row>
    <row r="39695" spans="79:79" ht="24" thickBot="1">
      <c r="CA39695" s="136"/>
    </row>
    <row r="39696" spans="79:79" ht="24" thickBot="1">
      <c r="CA39696" s="136"/>
    </row>
    <row r="39697" spans="79:79" ht="24" thickBot="1">
      <c r="CA39697" s="136"/>
    </row>
    <row r="39698" spans="79:79" ht="24" thickBot="1">
      <c r="CA39698" s="136"/>
    </row>
    <row r="39699" spans="79:79" ht="24" thickBot="1">
      <c r="CA39699" s="136"/>
    </row>
    <row r="39700" spans="79:79" ht="24" thickBot="1">
      <c r="CA39700" s="136"/>
    </row>
    <row r="39701" spans="79:79" ht="24" thickBot="1">
      <c r="CA39701" s="136"/>
    </row>
    <row r="39702" spans="79:79" ht="24" thickBot="1">
      <c r="CA39702" s="136"/>
    </row>
    <row r="39703" spans="79:79" ht="24" thickBot="1">
      <c r="CA39703" s="136"/>
    </row>
    <row r="39704" spans="79:79" ht="24" thickBot="1">
      <c r="CA39704" s="136"/>
    </row>
    <row r="39705" spans="79:79" ht="24" thickBot="1">
      <c r="CA39705" s="136"/>
    </row>
    <row r="39706" spans="79:79" ht="24" thickBot="1">
      <c r="CA39706" s="136"/>
    </row>
    <row r="39707" spans="79:79" ht="24" thickBot="1">
      <c r="CA39707" s="136"/>
    </row>
    <row r="39708" spans="79:79" ht="24" thickBot="1">
      <c r="CA39708" s="136"/>
    </row>
    <row r="39709" spans="79:79" ht="24" thickBot="1">
      <c r="CA39709" s="136"/>
    </row>
    <row r="39710" spans="79:79" ht="24" thickBot="1">
      <c r="CA39710" s="136"/>
    </row>
    <row r="39711" spans="79:79" ht="24" thickBot="1">
      <c r="CA39711" s="136"/>
    </row>
    <row r="39712" spans="79:79" ht="24" thickBot="1">
      <c r="CA39712" s="136"/>
    </row>
    <row r="39713" spans="79:79" ht="24" thickBot="1">
      <c r="CA39713" s="136"/>
    </row>
    <row r="39714" spans="79:79" ht="24" thickBot="1">
      <c r="CA39714" s="136"/>
    </row>
    <row r="39715" spans="79:79" ht="24" thickBot="1">
      <c r="CA39715" s="136"/>
    </row>
    <row r="39716" spans="79:79" ht="24" thickBot="1">
      <c r="CA39716" s="136"/>
    </row>
    <row r="39717" spans="79:79" ht="24" thickBot="1">
      <c r="CA39717" s="136"/>
    </row>
    <row r="39718" spans="79:79" ht="24" thickBot="1">
      <c r="CA39718" s="136"/>
    </row>
    <row r="39719" spans="79:79" ht="24" thickBot="1">
      <c r="CA39719" s="136"/>
    </row>
    <row r="39720" spans="79:79" ht="24" thickBot="1">
      <c r="CA39720" s="136"/>
    </row>
    <row r="39721" spans="79:79" ht="24" thickBot="1">
      <c r="CA39721" s="136"/>
    </row>
    <row r="39722" spans="79:79" ht="24" thickBot="1">
      <c r="CA39722" s="136"/>
    </row>
    <row r="39723" spans="79:79" ht="24" thickBot="1">
      <c r="CA39723" s="136"/>
    </row>
    <row r="39724" spans="79:79" ht="24" thickBot="1">
      <c r="CA39724" s="136"/>
    </row>
    <row r="39725" spans="79:79" ht="24" thickBot="1">
      <c r="CA39725" s="136"/>
    </row>
    <row r="39726" spans="79:79" ht="24" thickBot="1">
      <c r="CA39726" s="136"/>
    </row>
    <row r="39727" spans="79:79" ht="24" thickBot="1">
      <c r="CA39727" s="136"/>
    </row>
    <row r="39728" spans="79:79" ht="24" thickBot="1">
      <c r="CA39728" s="136"/>
    </row>
    <row r="39729" spans="79:79" ht="24" thickBot="1">
      <c r="CA39729" s="136"/>
    </row>
    <row r="39730" spans="79:79" ht="24" thickBot="1">
      <c r="CA39730" s="136"/>
    </row>
    <row r="39731" spans="79:79" ht="24" thickBot="1">
      <c r="CA39731" s="136"/>
    </row>
    <row r="39732" spans="79:79" ht="24" thickBot="1">
      <c r="CA39732" s="136"/>
    </row>
    <row r="39733" spans="79:79" ht="24" thickBot="1">
      <c r="CA39733" s="136"/>
    </row>
    <row r="39734" spans="79:79" ht="24" thickBot="1">
      <c r="CA39734" s="136"/>
    </row>
    <row r="39735" spans="79:79" ht="24" thickBot="1">
      <c r="CA39735" s="136"/>
    </row>
    <row r="39736" spans="79:79" ht="24" thickBot="1">
      <c r="CA39736" s="136"/>
    </row>
    <row r="39737" spans="79:79" ht="24" thickBot="1">
      <c r="CA39737" s="136"/>
    </row>
    <row r="39738" spans="79:79" ht="24" thickBot="1">
      <c r="CA39738" s="136"/>
    </row>
    <row r="39739" spans="79:79" ht="24" thickBot="1">
      <c r="CA39739" s="136"/>
    </row>
    <row r="39740" spans="79:79" ht="24" thickBot="1">
      <c r="CA39740" s="136"/>
    </row>
    <row r="39741" spans="79:79" ht="24" thickBot="1">
      <c r="CA39741" s="136"/>
    </row>
    <row r="39742" spans="79:79" ht="24" thickBot="1">
      <c r="CA39742" s="136"/>
    </row>
    <row r="39743" spans="79:79" ht="24" thickBot="1">
      <c r="CA39743" s="136"/>
    </row>
    <row r="39744" spans="79:79" ht="24" thickBot="1">
      <c r="CA39744" s="136"/>
    </row>
    <row r="39745" spans="79:79" ht="24" thickBot="1">
      <c r="CA39745" s="136"/>
    </row>
    <row r="39746" spans="79:79" ht="24" thickBot="1">
      <c r="CA39746" s="136"/>
    </row>
    <row r="39747" spans="79:79" ht="24" thickBot="1">
      <c r="CA39747" s="136"/>
    </row>
    <row r="39748" spans="79:79" ht="24" thickBot="1">
      <c r="CA39748" s="136"/>
    </row>
    <row r="39749" spans="79:79" ht="24" thickBot="1">
      <c r="CA39749" s="136"/>
    </row>
    <row r="39750" spans="79:79" ht="24" thickBot="1">
      <c r="CA39750" s="136"/>
    </row>
    <row r="39751" spans="79:79" ht="24" thickBot="1">
      <c r="CA39751" s="136"/>
    </row>
    <row r="39752" spans="79:79" ht="24" thickBot="1">
      <c r="CA39752" s="136"/>
    </row>
    <row r="39753" spans="79:79" ht="24" thickBot="1">
      <c r="CA39753" s="136"/>
    </row>
    <row r="39754" spans="79:79" ht="24" thickBot="1">
      <c r="CA39754" s="136"/>
    </row>
    <row r="39755" spans="79:79" ht="24" thickBot="1">
      <c r="CA39755" s="136"/>
    </row>
    <row r="39756" spans="79:79" ht="24" thickBot="1">
      <c r="CA39756" s="136"/>
    </row>
    <row r="39757" spans="79:79" ht="24" thickBot="1">
      <c r="CA39757" s="136"/>
    </row>
    <row r="39758" spans="79:79" ht="24" thickBot="1">
      <c r="CA39758" s="136"/>
    </row>
    <row r="39759" spans="79:79" ht="24" thickBot="1">
      <c r="CA39759" s="136"/>
    </row>
    <row r="39760" spans="79:79" ht="24" thickBot="1">
      <c r="CA39760" s="136"/>
    </row>
    <row r="39761" spans="79:79" ht="24" thickBot="1">
      <c r="CA39761" s="136"/>
    </row>
    <row r="39762" spans="79:79" ht="24" thickBot="1">
      <c r="CA39762" s="136"/>
    </row>
    <row r="39763" spans="79:79" ht="24" thickBot="1">
      <c r="CA39763" s="136"/>
    </row>
    <row r="39764" spans="79:79" ht="24" thickBot="1">
      <c r="CA39764" s="136"/>
    </row>
    <row r="39765" spans="79:79" ht="24" thickBot="1">
      <c r="CA39765" s="136"/>
    </row>
    <row r="39766" spans="79:79" ht="24" thickBot="1">
      <c r="CA39766" s="136"/>
    </row>
    <row r="39767" spans="79:79" ht="24" thickBot="1">
      <c r="CA39767" s="136"/>
    </row>
    <row r="39768" spans="79:79" ht="24" thickBot="1">
      <c r="CA39768" s="136"/>
    </row>
    <row r="39769" spans="79:79" ht="24" thickBot="1">
      <c r="CA39769" s="136"/>
    </row>
    <row r="39770" spans="79:79" ht="24" thickBot="1">
      <c r="CA39770" s="136"/>
    </row>
    <row r="39771" spans="79:79" ht="24" thickBot="1">
      <c r="CA39771" s="136"/>
    </row>
    <row r="39772" spans="79:79" ht="24" thickBot="1">
      <c r="CA39772" s="136"/>
    </row>
    <row r="39773" spans="79:79" ht="24" thickBot="1">
      <c r="CA39773" s="136"/>
    </row>
    <row r="39774" spans="79:79" ht="24" thickBot="1">
      <c r="CA39774" s="136"/>
    </row>
    <row r="39775" spans="79:79" ht="24" thickBot="1">
      <c r="CA39775" s="136"/>
    </row>
    <row r="39776" spans="79:79" ht="24" thickBot="1">
      <c r="CA39776" s="136"/>
    </row>
    <row r="39777" spans="79:79" ht="24" thickBot="1">
      <c r="CA39777" s="136"/>
    </row>
    <row r="39778" spans="79:79" ht="24" thickBot="1">
      <c r="CA39778" s="136"/>
    </row>
    <row r="39779" spans="79:79" ht="24" thickBot="1">
      <c r="CA39779" s="136"/>
    </row>
    <row r="39780" spans="79:79" ht="24" thickBot="1">
      <c r="CA39780" s="136"/>
    </row>
    <row r="39781" spans="79:79" ht="24" thickBot="1">
      <c r="CA39781" s="136"/>
    </row>
    <row r="39782" spans="79:79" ht="24" thickBot="1">
      <c r="CA39782" s="136"/>
    </row>
    <row r="39783" spans="79:79" ht="24" thickBot="1">
      <c r="CA39783" s="136"/>
    </row>
    <row r="39784" spans="79:79" ht="24" thickBot="1">
      <c r="CA39784" s="136"/>
    </row>
    <row r="39785" spans="79:79" ht="24" thickBot="1">
      <c r="CA39785" s="136"/>
    </row>
    <row r="39786" spans="79:79" ht="24" thickBot="1">
      <c r="CA39786" s="136"/>
    </row>
    <row r="39787" spans="79:79" ht="24" thickBot="1">
      <c r="CA39787" s="136"/>
    </row>
    <row r="39788" spans="79:79" ht="24" thickBot="1">
      <c r="CA39788" s="136"/>
    </row>
    <row r="39789" spans="79:79" ht="24" thickBot="1">
      <c r="CA39789" s="136"/>
    </row>
    <row r="39790" spans="79:79" ht="24" thickBot="1">
      <c r="CA39790" s="136"/>
    </row>
    <row r="39791" spans="79:79" ht="24" thickBot="1">
      <c r="CA39791" s="136"/>
    </row>
    <row r="39792" spans="79:79" ht="24" thickBot="1">
      <c r="CA39792" s="136"/>
    </row>
    <row r="39793" spans="79:79" ht="24" thickBot="1">
      <c r="CA39793" s="136"/>
    </row>
    <row r="39794" spans="79:79" ht="24" thickBot="1">
      <c r="CA39794" s="136"/>
    </row>
    <row r="39795" spans="79:79" ht="24" thickBot="1">
      <c r="CA39795" s="136"/>
    </row>
    <row r="39796" spans="79:79" ht="24" thickBot="1">
      <c r="CA39796" s="136"/>
    </row>
    <row r="39797" spans="79:79" ht="24" thickBot="1">
      <c r="CA39797" s="136"/>
    </row>
    <row r="39798" spans="79:79" ht="24" thickBot="1">
      <c r="CA39798" s="136"/>
    </row>
    <row r="39799" spans="79:79" ht="24" thickBot="1">
      <c r="CA39799" s="136"/>
    </row>
    <row r="39800" spans="79:79" ht="24" thickBot="1">
      <c r="CA39800" s="136"/>
    </row>
    <row r="39801" spans="79:79" ht="24" thickBot="1">
      <c r="CA39801" s="136"/>
    </row>
    <row r="39802" spans="79:79" ht="24" thickBot="1">
      <c r="CA39802" s="136"/>
    </row>
    <row r="39803" spans="79:79" ht="24" thickBot="1">
      <c r="CA39803" s="136"/>
    </row>
    <row r="39804" spans="79:79" ht="24" thickBot="1">
      <c r="CA39804" s="136"/>
    </row>
    <row r="39805" spans="79:79" ht="24" thickBot="1">
      <c r="CA39805" s="136"/>
    </row>
    <row r="39806" spans="79:79" ht="24" thickBot="1">
      <c r="CA39806" s="136"/>
    </row>
    <row r="39807" spans="79:79" ht="24" thickBot="1">
      <c r="CA39807" s="136"/>
    </row>
    <row r="39808" spans="79:79" ht="24" thickBot="1">
      <c r="CA39808" s="136"/>
    </row>
    <row r="39809" spans="79:79" ht="24" thickBot="1">
      <c r="CA39809" s="136"/>
    </row>
    <row r="39810" spans="79:79" ht="24" thickBot="1">
      <c r="CA39810" s="136"/>
    </row>
    <row r="39811" spans="79:79" ht="24" thickBot="1">
      <c r="CA39811" s="136"/>
    </row>
    <row r="39812" spans="79:79" ht="24" thickBot="1">
      <c r="CA39812" s="136"/>
    </row>
    <row r="39813" spans="79:79" ht="24" thickBot="1">
      <c r="CA39813" s="136"/>
    </row>
    <row r="39814" spans="79:79" ht="24" thickBot="1">
      <c r="CA39814" s="136"/>
    </row>
    <row r="39815" spans="79:79" ht="24" thickBot="1">
      <c r="CA39815" s="136"/>
    </row>
    <row r="39816" spans="79:79" ht="24" thickBot="1">
      <c r="CA39816" s="136"/>
    </row>
    <row r="39817" spans="79:79" ht="24" thickBot="1">
      <c r="CA39817" s="136"/>
    </row>
    <row r="39818" spans="79:79" ht="24" thickBot="1">
      <c r="CA39818" s="136"/>
    </row>
    <row r="39819" spans="79:79" ht="24" thickBot="1">
      <c r="CA39819" s="136"/>
    </row>
    <row r="39820" spans="79:79" ht="24" thickBot="1">
      <c r="CA39820" s="136"/>
    </row>
    <row r="39821" spans="79:79" ht="24" thickBot="1">
      <c r="CA39821" s="136"/>
    </row>
    <row r="39822" spans="79:79" ht="24" thickBot="1">
      <c r="CA39822" s="136"/>
    </row>
    <row r="39823" spans="79:79" ht="24" thickBot="1">
      <c r="CA39823" s="136"/>
    </row>
    <row r="39824" spans="79:79" ht="24" thickBot="1">
      <c r="CA39824" s="136"/>
    </row>
    <row r="39825" spans="79:79" ht="24" thickBot="1">
      <c r="CA39825" s="136"/>
    </row>
    <row r="39826" spans="79:79" ht="24" thickBot="1">
      <c r="CA39826" s="136"/>
    </row>
    <row r="39827" spans="79:79" ht="24" thickBot="1">
      <c r="CA39827" s="136"/>
    </row>
    <row r="39828" spans="79:79" ht="24" thickBot="1">
      <c r="CA39828" s="136"/>
    </row>
    <row r="39829" spans="79:79" ht="24" thickBot="1">
      <c r="CA39829" s="136"/>
    </row>
    <row r="39830" spans="79:79" ht="24" thickBot="1">
      <c r="CA39830" s="136"/>
    </row>
    <row r="39831" spans="79:79" ht="24" thickBot="1">
      <c r="CA39831" s="136"/>
    </row>
    <row r="39832" spans="79:79" ht="24" thickBot="1">
      <c r="CA39832" s="136"/>
    </row>
    <row r="39833" spans="79:79" ht="24" thickBot="1">
      <c r="CA39833" s="136"/>
    </row>
    <row r="39834" spans="79:79" ht="24" thickBot="1">
      <c r="CA39834" s="136"/>
    </row>
    <row r="39835" spans="79:79" ht="24" thickBot="1">
      <c r="CA39835" s="136"/>
    </row>
    <row r="39836" spans="79:79" ht="24" thickBot="1">
      <c r="CA39836" s="136"/>
    </row>
    <row r="39837" spans="79:79" ht="24" thickBot="1">
      <c r="CA39837" s="136"/>
    </row>
    <row r="39838" spans="79:79" ht="24" thickBot="1">
      <c r="CA39838" s="136"/>
    </row>
    <row r="39839" spans="79:79" ht="24" thickBot="1">
      <c r="CA39839" s="136"/>
    </row>
    <row r="39840" spans="79:79" ht="24" thickBot="1">
      <c r="CA39840" s="136"/>
    </row>
    <row r="39841" spans="79:79" ht="24" thickBot="1">
      <c r="CA39841" s="136"/>
    </row>
    <row r="39842" spans="79:79" ht="24" thickBot="1">
      <c r="CA39842" s="136"/>
    </row>
    <row r="39843" spans="79:79" ht="24" thickBot="1">
      <c r="CA39843" s="136"/>
    </row>
    <row r="39844" spans="79:79" ht="24" thickBot="1">
      <c r="CA39844" s="136"/>
    </row>
    <row r="39845" spans="79:79" ht="24" thickBot="1">
      <c r="CA39845" s="136"/>
    </row>
    <row r="39846" spans="79:79" ht="24" thickBot="1">
      <c r="CA39846" s="136"/>
    </row>
    <row r="39847" spans="79:79" ht="24" thickBot="1">
      <c r="CA39847" s="136"/>
    </row>
    <row r="39848" spans="79:79" ht="24" thickBot="1">
      <c r="CA39848" s="136"/>
    </row>
    <row r="39849" spans="79:79" ht="24" thickBot="1">
      <c r="CA39849" s="136"/>
    </row>
    <row r="39850" spans="79:79" ht="24" thickBot="1">
      <c r="CA39850" s="136"/>
    </row>
    <row r="39851" spans="79:79" ht="24" thickBot="1">
      <c r="CA39851" s="136"/>
    </row>
    <row r="39852" spans="79:79" ht="24" thickBot="1">
      <c r="CA39852" s="136"/>
    </row>
    <row r="39853" spans="79:79" ht="24" thickBot="1">
      <c r="CA39853" s="136"/>
    </row>
    <row r="39854" spans="79:79" ht="24" thickBot="1">
      <c r="CA39854" s="136"/>
    </row>
    <row r="39855" spans="79:79" ht="24" thickBot="1">
      <c r="CA39855" s="136"/>
    </row>
    <row r="39856" spans="79:79" ht="24" thickBot="1">
      <c r="CA39856" s="136"/>
    </row>
    <row r="39857" spans="79:79" ht="24" thickBot="1">
      <c r="CA39857" s="136"/>
    </row>
    <row r="39858" spans="79:79" ht="24" thickBot="1">
      <c r="CA39858" s="136"/>
    </row>
    <row r="39859" spans="79:79" ht="24" thickBot="1">
      <c r="CA39859" s="136"/>
    </row>
    <row r="39860" spans="79:79" ht="24" thickBot="1">
      <c r="CA39860" s="136"/>
    </row>
    <row r="39861" spans="79:79" ht="24" thickBot="1">
      <c r="CA39861" s="136"/>
    </row>
    <row r="39862" spans="79:79" ht="24" thickBot="1">
      <c r="CA39862" s="136"/>
    </row>
    <row r="39863" spans="79:79" ht="24" thickBot="1">
      <c r="CA39863" s="136"/>
    </row>
    <row r="39864" spans="79:79" ht="24" thickBot="1">
      <c r="CA39864" s="136"/>
    </row>
    <row r="39865" spans="79:79" ht="24" thickBot="1">
      <c r="CA39865" s="136"/>
    </row>
    <row r="39866" spans="79:79" ht="24" thickBot="1">
      <c r="CA39866" s="136"/>
    </row>
    <row r="39867" spans="79:79" ht="24" thickBot="1">
      <c r="CA39867" s="136"/>
    </row>
    <row r="39868" spans="79:79" ht="24" thickBot="1">
      <c r="CA39868" s="136"/>
    </row>
    <row r="39869" spans="79:79" ht="24" thickBot="1">
      <c r="CA39869" s="136"/>
    </row>
    <row r="39870" spans="79:79" ht="24" thickBot="1">
      <c r="CA39870" s="136"/>
    </row>
    <row r="39871" spans="79:79" ht="24" thickBot="1">
      <c r="CA39871" s="136"/>
    </row>
    <row r="39872" spans="79:79" ht="24" thickBot="1">
      <c r="CA39872" s="136"/>
    </row>
    <row r="39873" spans="79:79" ht="24" thickBot="1">
      <c r="CA39873" s="136"/>
    </row>
    <row r="39874" spans="79:79" ht="24" thickBot="1">
      <c r="CA39874" s="136"/>
    </row>
    <row r="39875" spans="79:79" ht="24" thickBot="1">
      <c r="CA39875" s="136"/>
    </row>
    <row r="39876" spans="79:79" ht="24" thickBot="1">
      <c r="CA39876" s="136"/>
    </row>
    <row r="39877" spans="79:79" ht="24" thickBot="1">
      <c r="CA39877" s="136"/>
    </row>
    <row r="39878" spans="79:79" ht="24" thickBot="1">
      <c r="CA39878" s="136"/>
    </row>
    <row r="39879" spans="79:79" ht="24" thickBot="1">
      <c r="CA39879" s="136"/>
    </row>
    <row r="39880" spans="79:79" ht="24" thickBot="1">
      <c r="CA39880" s="136"/>
    </row>
    <row r="39881" spans="79:79" ht="24" thickBot="1">
      <c r="CA39881" s="136"/>
    </row>
    <row r="39882" spans="79:79" ht="24" thickBot="1">
      <c r="CA39882" s="136"/>
    </row>
    <row r="39883" spans="79:79" ht="24" thickBot="1">
      <c r="CA39883" s="136"/>
    </row>
    <row r="39884" spans="79:79" ht="24" thickBot="1">
      <c r="CA39884" s="136"/>
    </row>
    <row r="39885" spans="79:79" ht="24" thickBot="1">
      <c r="CA39885" s="136"/>
    </row>
    <row r="39886" spans="79:79" ht="24" thickBot="1">
      <c r="CA39886" s="136"/>
    </row>
    <row r="39887" spans="79:79" ht="24" thickBot="1">
      <c r="CA39887" s="136"/>
    </row>
    <row r="39888" spans="79:79" ht="24" thickBot="1">
      <c r="CA39888" s="136"/>
    </row>
    <row r="39889" spans="79:79" ht="24" thickBot="1">
      <c r="CA39889" s="136"/>
    </row>
    <row r="39890" spans="79:79" ht="24" thickBot="1">
      <c r="CA39890" s="136"/>
    </row>
    <row r="39891" spans="79:79" ht="24" thickBot="1">
      <c r="CA39891" s="136"/>
    </row>
    <row r="39892" spans="79:79" ht="24" thickBot="1">
      <c r="CA39892" s="136"/>
    </row>
    <row r="39893" spans="79:79" ht="24" thickBot="1">
      <c r="CA39893" s="136"/>
    </row>
    <row r="39894" spans="79:79" ht="24" thickBot="1">
      <c r="CA39894" s="136"/>
    </row>
    <row r="39895" spans="79:79" ht="24" thickBot="1">
      <c r="CA39895" s="136"/>
    </row>
    <row r="39896" spans="79:79" ht="24" thickBot="1">
      <c r="CA39896" s="136"/>
    </row>
    <row r="39897" spans="79:79" ht="24" thickBot="1">
      <c r="CA39897" s="136"/>
    </row>
    <row r="39898" spans="79:79" ht="24" thickBot="1">
      <c r="CA39898" s="136"/>
    </row>
    <row r="39899" spans="79:79" ht="24" thickBot="1">
      <c r="CA39899" s="136"/>
    </row>
    <row r="39900" spans="79:79" ht="24" thickBot="1">
      <c r="CA39900" s="136"/>
    </row>
    <row r="39901" spans="79:79" ht="24" thickBot="1">
      <c r="CA39901" s="136"/>
    </row>
    <row r="39902" spans="79:79" ht="24" thickBot="1">
      <c r="CA39902" s="136"/>
    </row>
    <row r="39903" spans="79:79" ht="24" thickBot="1">
      <c r="CA39903" s="136"/>
    </row>
    <row r="39904" spans="79:79" ht="24" thickBot="1">
      <c r="CA39904" s="136"/>
    </row>
    <row r="39905" spans="79:79" ht="24" thickBot="1">
      <c r="CA39905" s="136"/>
    </row>
    <row r="39906" spans="79:79" ht="24" thickBot="1">
      <c r="CA39906" s="136"/>
    </row>
    <row r="39907" spans="79:79" ht="24" thickBot="1">
      <c r="CA39907" s="136"/>
    </row>
    <row r="39908" spans="79:79" ht="24" thickBot="1">
      <c r="CA39908" s="136"/>
    </row>
    <row r="39909" spans="79:79" ht="24" thickBot="1">
      <c r="CA39909" s="136"/>
    </row>
    <row r="39910" spans="79:79" ht="24" thickBot="1">
      <c r="CA39910" s="136"/>
    </row>
    <row r="39911" spans="79:79" ht="24" thickBot="1">
      <c r="CA39911" s="136"/>
    </row>
    <row r="39912" spans="79:79" ht="24" thickBot="1">
      <c r="CA39912" s="136"/>
    </row>
    <row r="39913" spans="79:79" ht="24" thickBot="1">
      <c r="CA39913" s="136"/>
    </row>
    <row r="39914" spans="79:79" ht="24" thickBot="1">
      <c r="CA39914" s="136"/>
    </row>
    <row r="39915" spans="79:79" ht="24" thickBot="1">
      <c r="CA39915" s="136"/>
    </row>
    <row r="39916" spans="79:79" ht="24" thickBot="1">
      <c r="CA39916" s="136"/>
    </row>
    <row r="39917" spans="79:79" ht="24" thickBot="1">
      <c r="CA39917" s="136"/>
    </row>
    <row r="39918" spans="79:79" ht="24" thickBot="1">
      <c r="CA39918" s="136"/>
    </row>
    <row r="39919" spans="79:79" ht="24" thickBot="1">
      <c r="CA39919" s="136"/>
    </row>
    <row r="39920" spans="79:79" ht="24" thickBot="1">
      <c r="CA39920" s="136"/>
    </row>
    <row r="39921" spans="79:79" ht="24" thickBot="1">
      <c r="CA39921" s="136"/>
    </row>
    <row r="39922" spans="79:79" ht="24" thickBot="1">
      <c r="CA39922" s="136"/>
    </row>
    <row r="39923" spans="79:79" ht="24" thickBot="1">
      <c r="CA39923" s="136"/>
    </row>
    <row r="39924" spans="79:79" ht="24" thickBot="1">
      <c r="CA39924" s="136"/>
    </row>
    <row r="39925" spans="79:79" ht="24" thickBot="1">
      <c r="CA39925" s="136"/>
    </row>
    <row r="39926" spans="79:79" ht="24" thickBot="1">
      <c r="CA39926" s="136"/>
    </row>
    <row r="39927" spans="79:79" ht="24" thickBot="1">
      <c r="CA39927" s="136"/>
    </row>
    <row r="39928" spans="79:79" ht="24" thickBot="1">
      <c r="CA39928" s="136"/>
    </row>
    <row r="39929" spans="79:79" ht="24" thickBot="1">
      <c r="CA39929" s="136"/>
    </row>
    <row r="39930" spans="79:79" ht="24" thickBot="1">
      <c r="CA39930" s="136"/>
    </row>
    <row r="39931" spans="79:79" ht="24" thickBot="1">
      <c r="CA39931" s="136"/>
    </row>
    <row r="39932" spans="79:79" ht="24" thickBot="1">
      <c r="CA39932" s="136"/>
    </row>
    <row r="39933" spans="79:79" ht="24" thickBot="1">
      <c r="CA39933" s="136"/>
    </row>
    <row r="39934" spans="79:79" ht="24" thickBot="1">
      <c r="CA39934" s="136"/>
    </row>
    <row r="39935" spans="79:79" ht="24" thickBot="1">
      <c r="CA39935" s="136"/>
    </row>
    <row r="39936" spans="79:79" ht="24" thickBot="1">
      <c r="CA39936" s="136"/>
    </row>
    <row r="39937" spans="79:79" ht="24" thickBot="1">
      <c r="CA39937" s="136"/>
    </row>
    <row r="39938" spans="79:79" ht="24" thickBot="1">
      <c r="CA39938" s="136"/>
    </row>
    <row r="39939" spans="79:79" ht="24" thickBot="1">
      <c r="CA39939" s="136"/>
    </row>
    <row r="39940" spans="79:79" ht="24" thickBot="1">
      <c r="CA39940" s="136"/>
    </row>
    <row r="39941" spans="79:79" ht="24" thickBot="1">
      <c r="CA39941" s="136"/>
    </row>
    <row r="39942" spans="79:79" ht="24" thickBot="1">
      <c r="CA39942" s="136"/>
    </row>
    <row r="39943" spans="79:79" ht="24" thickBot="1">
      <c r="CA39943" s="136"/>
    </row>
    <row r="39944" spans="79:79" ht="24" thickBot="1">
      <c r="CA39944" s="136"/>
    </row>
    <row r="39945" spans="79:79" ht="24" thickBot="1">
      <c r="CA39945" s="136"/>
    </row>
    <row r="39946" spans="79:79" ht="24" thickBot="1">
      <c r="CA39946" s="136"/>
    </row>
    <row r="39947" spans="79:79" ht="24" thickBot="1">
      <c r="CA39947" s="136"/>
    </row>
    <row r="39948" spans="79:79" ht="24" thickBot="1">
      <c r="CA39948" s="136"/>
    </row>
    <row r="39949" spans="79:79" ht="24" thickBot="1">
      <c r="CA39949" s="136"/>
    </row>
    <row r="39950" spans="79:79" ht="24" thickBot="1">
      <c r="CA39950" s="136"/>
    </row>
    <row r="39951" spans="79:79" ht="24" thickBot="1">
      <c r="CA39951" s="136"/>
    </row>
    <row r="39952" spans="79:79" ht="24" thickBot="1">
      <c r="CA39952" s="136"/>
    </row>
    <row r="39953" spans="79:79" ht="24" thickBot="1">
      <c r="CA39953" s="136"/>
    </row>
    <row r="39954" spans="79:79" ht="24" thickBot="1">
      <c r="CA39954" s="136"/>
    </row>
    <row r="39955" spans="79:79" ht="24" thickBot="1">
      <c r="CA39955" s="136"/>
    </row>
    <row r="39956" spans="79:79" ht="24" thickBot="1">
      <c r="CA39956" s="136"/>
    </row>
    <row r="39957" spans="79:79" ht="24" thickBot="1">
      <c r="CA39957" s="136"/>
    </row>
    <row r="39958" spans="79:79" ht="24" thickBot="1">
      <c r="CA39958" s="136"/>
    </row>
    <row r="39959" spans="79:79" ht="24" thickBot="1">
      <c r="CA39959" s="136"/>
    </row>
    <row r="39960" spans="79:79" ht="24" thickBot="1">
      <c r="CA39960" s="136"/>
    </row>
    <row r="39961" spans="79:79" ht="24" thickBot="1">
      <c r="CA39961" s="136"/>
    </row>
    <row r="39962" spans="79:79" ht="24" thickBot="1">
      <c r="CA39962" s="136"/>
    </row>
    <row r="39963" spans="79:79" ht="24" thickBot="1">
      <c r="CA39963" s="136"/>
    </row>
    <row r="39964" spans="79:79" ht="24" thickBot="1">
      <c r="CA39964" s="136"/>
    </row>
    <row r="39965" spans="79:79" ht="24" thickBot="1">
      <c r="CA39965" s="136"/>
    </row>
    <row r="39966" spans="79:79" ht="24" thickBot="1">
      <c r="CA39966" s="136"/>
    </row>
    <row r="39967" spans="79:79" ht="24" thickBot="1">
      <c r="CA39967" s="136"/>
    </row>
    <row r="39968" spans="79:79" ht="24" thickBot="1">
      <c r="CA39968" s="136"/>
    </row>
    <row r="39969" spans="79:79" ht="24" thickBot="1">
      <c r="CA39969" s="136"/>
    </row>
    <row r="39970" spans="79:79" ht="24" thickBot="1">
      <c r="CA39970" s="136"/>
    </row>
    <row r="39971" spans="79:79" ht="24" thickBot="1">
      <c r="CA39971" s="136"/>
    </row>
    <row r="39972" spans="79:79" ht="24" thickBot="1">
      <c r="CA39972" s="136"/>
    </row>
    <row r="39973" spans="79:79" ht="24" thickBot="1">
      <c r="CA39973" s="136"/>
    </row>
    <row r="39974" spans="79:79" ht="24" thickBot="1">
      <c r="CA39974" s="136"/>
    </row>
    <row r="39975" spans="79:79" ht="24" thickBot="1">
      <c r="CA39975" s="136"/>
    </row>
    <row r="39976" spans="79:79" ht="24" thickBot="1">
      <c r="CA39976" s="136"/>
    </row>
    <row r="39977" spans="79:79" ht="24" thickBot="1">
      <c r="CA39977" s="136"/>
    </row>
    <row r="39978" spans="79:79" ht="24" thickBot="1">
      <c r="CA39978" s="136"/>
    </row>
    <row r="39979" spans="79:79" ht="24" thickBot="1">
      <c r="CA39979" s="136"/>
    </row>
    <row r="39980" spans="79:79" ht="24" thickBot="1">
      <c r="CA39980" s="136"/>
    </row>
    <row r="39981" spans="79:79" ht="24" thickBot="1">
      <c r="CA39981" s="136"/>
    </row>
    <row r="39982" spans="79:79" ht="24" thickBot="1">
      <c r="CA39982" s="136"/>
    </row>
    <row r="39983" spans="79:79" ht="24" thickBot="1">
      <c r="CA39983" s="136"/>
    </row>
    <row r="39984" spans="79:79" ht="24" thickBot="1">
      <c r="CA39984" s="136"/>
    </row>
    <row r="39985" spans="79:79" ht="24" thickBot="1">
      <c r="CA39985" s="136"/>
    </row>
    <row r="39986" spans="79:79" ht="24" thickBot="1">
      <c r="CA39986" s="136"/>
    </row>
    <row r="39987" spans="79:79" ht="24" thickBot="1">
      <c r="CA39987" s="136"/>
    </row>
    <row r="39988" spans="79:79" ht="24" thickBot="1">
      <c r="CA39988" s="136"/>
    </row>
    <row r="39989" spans="79:79" ht="24" thickBot="1">
      <c r="CA39989" s="136"/>
    </row>
    <row r="39990" spans="79:79" ht="24" thickBot="1">
      <c r="CA39990" s="136"/>
    </row>
    <row r="39991" spans="79:79" ht="24" thickBot="1">
      <c r="CA39991" s="136"/>
    </row>
    <row r="39992" spans="79:79" ht="24" thickBot="1">
      <c r="CA39992" s="136"/>
    </row>
    <row r="39993" spans="79:79" ht="24" thickBot="1">
      <c r="CA39993" s="136"/>
    </row>
    <row r="39994" spans="79:79" ht="24" thickBot="1">
      <c r="CA39994" s="136"/>
    </row>
    <row r="39995" spans="79:79" ht="24" thickBot="1">
      <c r="CA39995" s="136"/>
    </row>
    <row r="39996" spans="79:79" ht="24" thickBot="1">
      <c r="CA39996" s="136"/>
    </row>
    <row r="39997" spans="79:79" ht="24" thickBot="1">
      <c r="CA39997" s="136"/>
    </row>
    <row r="39998" spans="79:79" ht="24" thickBot="1">
      <c r="CA39998" s="136"/>
    </row>
    <row r="39999" spans="79:79" ht="24" thickBot="1">
      <c r="CA39999" s="136"/>
    </row>
    <row r="40000" spans="79:79" ht="24" thickBot="1">
      <c r="CA40000" s="136"/>
    </row>
    <row r="40001" spans="79:79" ht="24" thickBot="1">
      <c r="CA40001" s="136"/>
    </row>
    <row r="40002" spans="79:79" ht="24" thickBot="1">
      <c r="CA40002" s="136"/>
    </row>
    <row r="40003" spans="79:79" ht="24" thickBot="1">
      <c r="CA40003" s="136"/>
    </row>
    <row r="40004" spans="79:79" ht="24" thickBot="1">
      <c r="CA40004" s="136"/>
    </row>
    <row r="40005" spans="79:79" ht="24" thickBot="1">
      <c r="CA40005" s="136"/>
    </row>
    <row r="40006" spans="79:79" ht="24" thickBot="1">
      <c r="CA40006" s="136"/>
    </row>
    <row r="40007" spans="79:79" ht="24" thickBot="1">
      <c r="CA40007" s="136"/>
    </row>
    <row r="40008" spans="79:79" ht="24" thickBot="1">
      <c r="CA40008" s="136"/>
    </row>
    <row r="40009" spans="79:79" ht="24" thickBot="1">
      <c r="CA40009" s="136"/>
    </row>
    <row r="40010" spans="79:79" ht="24" thickBot="1">
      <c r="CA40010" s="136"/>
    </row>
    <row r="40011" spans="79:79" ht="24" thickBot="1">
      <c r="CA40011" s="136"/>
    </row>
    <row r="40012" spans="79:79" ht="24" thickBot="1">
      <c r="CA40012" s="136"/>
    </row>
    <row r="40013" spans="79:79" ht="24" thickBot="1">
      <c r="CA40013" s="136"/>
    </row>
    <row r="40014" spans="79:79" ht="24" thickBot="1">
      <c r="CA40014" s="136"/>
    </row>
    <row r="40015" spans="79:79" ht="24" thickBot="1">
      <c r="CA40015" s="136"/>
    </row>
    <row r="40016" spans="79:79" ht="24" thickBot="1">
      <c r="CA40016" s="136"/>
    </row>
    <row r="40017" spans="79:79" ht="24" thickBot="1">
      <c r="CA40017" s="136"/>
    </row>
    <row r="40018" spans="79:79" ht="24" thickBot="1">
      <c r="CA40018" s="136"/>
    </row>
    <row r="40019" spans="79:79" ht="24" thickBot="1">
      <c r="CA40019" s="136"/>
    </row>
    <row r="40020" spans="79:79" ht="24" thickBot="1">
      <c r="CA40020" s="136"/>
    </row>
    <row r="40021" spans="79:79" ht="24" thickBot="1">
      <c r="CA40021" s="136"/>
    </row>
    <row r="40022" spans="79:79" ht="24" thickBot="1">
      <c r="CA40022" s="136"/>
    </row>
    <row r="40023" spans="79:79" ht="24" thickBot="1">
      <c r="CA40023" s="136"/>
    </row>
    <row r="40024" spans="79:79" ht="24" thickBot="1">
      <c r="CA40024" s="136"/>
    </row>
    <row r="40025" spans="79:79" ht="24" thickBot="1">
      <c r="CA40025" s="136"/>
    </row>
    <row r="40026" spans="79:79" ht="24" thickBot="1">
      <c r="CA40026" s="136"/>
    </row>
    <row r="40027" spans="79:79" ht="24" thickBot="1">
      <c r="CA40027" s="136"/>
    </row>
    <row r="40028" spans="79:79" ht="24" thickBot="1">
      <c r="CA40028" s="136"/>
    </row>
    <row r="40029" spans="79:79" ht="24" thickBot="1">
      <c r="CA40029" s="136"/>
    </row>
    <row r="40030" spans="79:79" ht="24" thickBot="1">
      <c r="CA40030" s="136"/>
    </row>
    <row r="40031" spans="79:79" ht="24" thickBot="1">
      <c r="CA40031" s="136"/>
    </row>
    <row r="40032" spans="79:79" ht="24" thickBot="1">
      <c r="CA40032" s="136"/>
    </row>
    <row r="40033" spans="79:79" ht="24" thickBot="1">
      <c r="CA40033" s="136"/>
    </row>
    <row r="40034" spans="79:79" ht="24" thickBot="1">
      <c r="CA40034" s="136"/>
    </row>
    <row r="40035" spans="79:79" ht="24" thickBot="1">
      <c r="CA40035" s="136"/>
    </row>
    <row r="40036" spans="79:79" ht="24" thickBot="1">
      <c r="CA40036" s="136"/>
    </row>
    <row r="40037" spans="79:79" ht="24" thickBot="1">
      <c r="CA40037" s="136"/>
    </row>
    <row r="40038" spans="79:79" ht="24" thickBot="1">
      <c r="CA40038" s="136"/>
    </row>
    <row r="40039" spans="79:79" ht="24" thickBot="1">
      <c r="CA40039" s="136"/>
    </row>
    <row r="40040" spans="79:79" ht="24" thickBot="1">
      <c r="CA40040" s="136"/>
    </row>
    <row r="40041" spans="79:79" ht="24" thickBot="1">
      <c r="CA40041" s="136"/>
    </row>
    <row r="40042" spans="79:79" ht="24" thickBot="1">
      <c r="CA40042" s="136"/>
    </row>
    <row r="40043" spans="79:79" ht="24" thickBot="1">
      <c r="CA40043" s="136"/>
    </row>
    <row r="40044" spans="79:79" ht="24" thickBot="1">
      <c r="CA40044" s="136"/>
    </row>
    <row r="40045" spans="79:79" ht="24" thickBot="1">
      <c r="CA40045" s="136"/>
    </row>
    <row r="40046" spans="79:79" ht="24" thickBot="1">
      <c r="CA40046" s="136"/>
    </row>
    <row r="40047" spans="79:79" ht="24" thickBot="1">
      <c r="CA40047" s="136"/>
    </row>
    <row r="40048" spans="79:79" ht="24" thickBot="1">
      <c r="CA40048" s="136"/>
    </row>
    <row r="40049" spans="79:79" ht="24" thickBot="1">
      <c r="CA40049" s="136"/>
    </row>
    <row r="40050" spans="79:79" ht="24" thickBot="1">
      <c r="CA40050" s="136"/>
    </row>
    <row r="40051" spans="79:79" ht="24" thickBot="1">
      <c r="CA40051" s="136"/>
    </row>
    <row r="40052" spans="79:79" ht="24" thickBot="1">
      <c r="CA40052" s="136"/>
    </row>
    <row r="40053" spans="79:79" ht="24" thickBot="1">
      <c r="CA40053" s="136"/>
    </row>
    <row r="40054" spans="79:79" ht="24" thickBot="1">
      <c r="CA40054" s="136"/>
    </row>
    <row r="40055" spans="79:79" ht="24" thickBot="1">
      <c r="CA40055" s="136"/>
    </row>
    <row r="40056" spans="79:79" ht="24" thickBot="1">
      <c r="CA40056" s="136"/>
    </row>
    <row r="40057" spans="79:79" ht="24" thickBot="1">
      <c r="CA40057" s="136"/>
    </row>
    <row r="40058" spans="79:79" ht="24" thickBot="1">
      <c r="CA40058" s="136"/>
    </row>
    <row r="40059" spans="79:79" ht="24" thickBot="1">
      <c r="CA40059" s="136"/>
    </row>
    <row r="40060" spans="79:79" ht="24" thickBot="1">
      <c r="CA40060" s="136"/>
    </row>
    <row r="40061" spans="79:79" ht="24" thickBot="1">
      <c r="CA40061" s="136"/>
    </row>
    <row r="40062" spans="79:79" ht="24" thickBot="1">
      <c r="CA40062" s="136"/>
    </row>
    <row r="40063" spans="79:79" ht="24" thickBot="1">
      <c r="CA40063" s="136"/>
    </row>
    <row r="40064" spans="79:79" ht="24" thickBot="1">
      <c r="CA40064" s="136"/>
    </row>
    <row r="40065" spans="79:79" ht="24" thickBot="1">
      <c r="CA40065" s="136"/>
    </row>
    <row r="40066" spans="79:79" ht="24" thickBot="1">
      <c r="CA40066" s="136"/>
    </row>
    <row r="40067" spans="79:79" ht="24" thickBot="1">
      <c r="CA40067" s="136"/>
    </row>
    <row r="40068" spans="79:79" ht="24" thickBot="1">
      <c r="CA40068" s="136"/>
    </row>
    <row r="40069" spans="79:79" ht="24" thickBot="1">
      <c r="CA40069" s="136"/>
    </row>
    <row r="40070" spans="79:79" ht="24" thickBot="1">
      <c r="CA40070" s="136"/>
    </row>
    <row r="40071" spans="79:79" ht="24" thickBot="1">
      <c r="CA40071" s="136"/>
    </row>
    <row r="40072" spans="79:79" ht="24" thickBot="1">
      <c r="CA40072" s="136"/>
    </row>
    <row r="40073" spans="79:79" ht="24" thickBot="1">
      <c r="CA40073" s="136"/>
    </row>
    <row r="40074" spans="79:79" ht="24" thickBot="1">
      <c r="CA40074" s="136"/>
    </row>
    <row r="40075" spans="79:79" ht="24" thickBot="1">
      <c r="CA40075" s="136"/>
    </row>
    <row r="40076" spans="79:79" ht="24" thickBot="1">
      <c r="CA40076" s="136"/>
    </row>
    <row r="40077" spans="79:79" ht="24" thickBot="1">
      <c r="CA40077" s="136"/>
    </row>
    <row r="40078" spans="79:79" ht="24" thickBot="1">
      <c r="CA40078" s="136"/>
    </row>
    <row r="40079" spans="79:79" ht="24" thickBot="1">
      <c r="CA40079" s="136"/>
    </row>
    <row r="40080" spans="79:79" ht="24" thickBot="1">
      <c r="CA40080" s="136"/>
    </row>
    <row r="40081" spans="79:79" ht="24" thickBot="1">
      <c r="CA40081" s="136"/>
    </row>
    <row r="40082" spans="79:79" ht="24" thickBot="1">
      <c r="CA40082" s="136"/>
    </row>
    <row r="40083" spans="79:79" ht="24" thickBot="1">
      <c r="CA40083" s="136"/>
    </row>
    <row r="40084" spans="79:79" ht="24" thickBot="1">
      <c r="CA40084" s="136"/>
    </row>
    <row r="40085" spans="79:79" ht="24" thickBot="1">
      <c r="CA40085" s="136"/>
    </row>
    <row r="40086" spans="79:79" ht="24" thickBot="1">
      <c r="CA40086" s="136"/>
    </row>
    <row r="40087" spans="79:79" ht="24" thickBot="1">
      <c r="CA40087" s="136"/>
    </row>
    <row r="40088" spans="79:79" ht="24" thickBot="1">
      <c r="CA40088" s="136"/>
    </row>
    <row r="40089" spans="79:79" ht="24" thickBot="1">
      <c r="CA40089" s="136"/>
    </row>
    <row r="40090" spans="79:79" ht="24" thickBot="1">
      <c r="CA40090" s="136"/>
    </row>
    <row r="40091" spans="79:79" ht="24" thickBot="1">
      <c r="CA40091" s="136"/>
    </row>
    <row r="40092" spans="79:79" ht="24" thickBot="1">
      <c r="CA40092" s="136"/>
    </row>
    <row r="40093" spans="79:79" ht="24" thickBot="1">
      <c r="CA40093" s="136"/>
    </row>
    <row r="40094" spans="79:79" ht="24" thickBot="1">
      <c r="CA40094" s="136"/>
    </row>
    <row r="40095" spans="79:79" ht="24" thickBot="1">
      <c r="CA40095" s="136"/>
    </row>
    <row r="40096" spans="79:79" ht="24" thickBot="1">
      <c r="CA40096" s="136"/>
    </row>
    <row r="40097" spans="79:79" ht="24" thickBot="1">
      <c r="CA40097" s="136"/>
    </row>
    <row r="40098" spans="79:79" ht="24" thickBot="1">
      <c r="CA40098" s="136"/>
    </row>
    <row r="40099" spans="79:79" ht="24" thickBot="1">
      <c r="CA40099" s="136"/>
    </row>
    <row r="40100" spans="79:79" ht="24" thickBot="1">
      <c r="CA40100" s="136"/>
    </row>
    <row r="40101" spans="79:79" ht="24" thickBot="1">
      <c r="CA40101" s="136"/>
    </row>
    <row r="40102" spans="79:79" ht="24" thickBot="1">
      <c r="CA40102" s="136"/>
    </row>
    <row r="40103" spans="79:79" ht="24" thickBot="1">
      <c r="CA40103" s="136"/>
    </row>
    <row r="40104" spans="79:79" ht="24" thickBot="1">
      <c r="CA40104" s="136"/>
    </row>
    <row r="40105" spans="79:79" ht="24" thickBot="1">
      <c r="CA40105" s="136"/>
    </row>
    <row r="40106" spans="79:79" ht="24" thickBot="1">
      <c r="CA40106" s="136"/>
    </row>
    <row r="40107" spans="79:79" ht="24" thickBot="1">
      <c r="CA40107" s="136"/>
    </row>
    <row r="40108" spans="79:79" ht="24" thickBot="1">
      <c r="CA40108" s="136"/>
    </row>
    <row r="40109" spans="79:79" ht="24" thickBot="1">
      <c r="CA40109" s="136"/>
    </row>
    <row r="40110" spans="79:79" ht="24" thickBot="1">
      <c r="CA40110" s="136"/>
    </row>
    <row r="40111" spans="79:79" ht="24" thickBot="1">
      <c r="CA40111" s="136"/>
    </row>
    <row r="40112" spans="79:79" ht="24" thickBot="1">
      <c r="CA40112" s="136"/>
    </row>
    <row r="40113" spans="79:79" ht="24" thickBot="1">
      <c r="CA40113" s="136"/>
    </row>
    <row r="40114" spans="79:79" ht="24" thickBot="1">
      <c r="CA40114" s="136"/>
    </row>
    <row r="40115" spans="79:79" ht="24" thickBot="1">
      <c r="CA40115" s="136"/>
    </row>
    <row r="40116" spans="79:79" ht="24" thickBot="1">
      <c r="CA40116" s="136"/>
    </row>
    <row r="40117" spans="79:79" ht="24" thickBot="1">
      <c r="CA40117" s="136"/>
    </row>
    <row r="40118" spans="79:79" ht="24" thickBot="1">
      <c r="CA40118" s="136"/>
    </row>
    <row r="40119" spans="79:79" ht="24" thickBot="1">
      <c r="CA40119" s="136"/>
    </row>
    <row r="40120" spans="79:79" ht="24" thickBot="1">
      <c r="CA40120" s="136"/>
    </row>
    <row r="40121" spans="79:79" ht="24" thickBot="1">
      <c r="CA40121" s="136"/>
    </row>
    <row r="40122" spans="79:79" ht="24" thickBot="1">
      <c r="CA40122" s="136"/>
    </row>
    <row r="40123" spans="79:79" ht="24" thickBot="1">
      <c r="CA40123" s="136"/>
    </row>
    <row r="40124" spans="79:79" ht="24" thickBot="1">
      <c r="CA40124" s="136"/>
    </row>
    <row r="40125" spans="79:79" ht="24" thickBot="1">
      <c r="CA40125" s="136"/>
    </row>
    <row r="40126" spans="79:79" ht="24" thickBot="1">
      <c r="CA40126" s="136"/>
    </row>
    <row r="40127" spans="79:79" ht="24" thickBot="1">
      <c r="CA40127" s="136"/>
    </row>
    <row r="40128" spans="79:79" ht="24" thickBot="1">
      <c r="CA40128" s="136"/>
    </row>
    <row r="40129" spans="79:79" ht="24" thickBot="1">
      <c r="CA40129" s="136"/>
    </row>
    <row r="40130" spans="79:79" ht="24" thickBot="1">
      <c r="CA40130" s="136"/>
    </row>
    <row r="40131" spans="79:79" ht="24" thickBot="1">
      <c r="CA40131" s="136"/>
    </row>
    <row r="40132" spans="79:79" ht="24" thickBot="1">
      <c r="CA40132" s="136"/>
    </row>
    <row r="40133" spans="79:79" ht="24" thickBot="1">
      <c r="CA40133" s="136"/>
    </row>
    <row r="40134" spans="79:79" ht="24" thickBot="1">
      <c r="CA40134" s="136"/>
    </row>
    <row r="40135" spans="79:79" ht="24" thickBot="1">
      <c r="CA40135" s="136"/>
    </row>
    <row r="40136" spans="79:79" ht="24" thickBot="1">
      <c r="CA40136" s="136"/>
    </row>
    <row r="40137" spans="79:79" ht="24" thickBot="1">
      <c r="CA40137" s="136"/>
    </row>
    <row r="40138" spans="79:79" ht="24" thickBot="1">
      <c r="CA40138" s="136"/>
    </row>
    <row r="40139" spans="79:79" ht="24" thickBot="1">
      <c r="CA40139" s="136"/>
    </row>
    <row r="40140" spans="79:79" ht="24" thickBot="1">
      <c r="CA40140" s="136"/>
    </row>
    <row r="40141" spans="79:79" ht="24" thickBot="1">
      <c r="CA40141" s="136"/>
    </row>
    <row r="40142" spans="79:79" ht="24" thickBot="1">
      <c r="CA40142" s="136"/>
    </row>
    <row r="40143" spans="79:79" ht="24" thickBot="1">
      <c r="CA40143" s="136"/>
    </row>
    <row r="40144" spans="79:79" ht="24" thickBot="1">
      <c r="CA40144" s="136"/>
    </row>
    <row r="40145" spans="79:79" ht="24" thickBot="1">
      <c r="CA40145" s="136"/>
    </row>
    <row r="40146" spans="79:79" ht="24" thickBot="1">
      <c r="CA40146" s="136"/>
    </row>
    <row r="40147" spans="79:79" ht="24" thickBot="1">
      <c r="CA40147" s="136"/>
    </row>
    <row r="40148" spans="79:79" ht="24" thickBot="1">
      <c r="CA40148" s="136"/>
    </row>
    <row r="40149" spans="79:79" ht="24" thickBot="1">
      <c r="CA40149" s="136"/>
    </row>
    <row r="40150" spans="79:79" ht="24" thickBot="1">
      <c r="CA40150" s="136"/>
    </row>
    <row r="40151" spans="79:79" ht="24" thickBot="1">
      <c r="CA40151" s="136"/>
    </row>
    <row r="40152" spans="79:79" ht="24" thickBot="1">
      <c r="CA40152" s="136"/>
    </row>
    <row r="40153" spans="79:79" ht="24" thickBot="1">
      <c r="CA40153" s="136"/>
    </row>
    <row r="40154" spans="79:79" ht="24" thickBot="1">
      <c r="CA40154" s="136"/>
    </row>
    <row r="40155" spans="79:79" ht="24" thickBot="1">
      <c r="CA40155" s="136"/>
    </row>
    <row r="40156" spans="79:79" ht="24" thickBot="1">
      <c r="CA40156" s="136"/>
    </row>
    <row r="40157" spans="79:79" ht="24" thickBot="1">
      <c r="CA40157" s="136"/>
    </row>
    <row r="40158" spans="79:79" ht="24" thickBot="1">
      <c r="CA40158" s="136"/>
    </row>
    <row r="40159" spans="79:79" ht="24" thickBot="1">
      <c r="CA40159" s="136"/>
    </row>
    <row r="40160" spans="79:79" ht="24" thickBot="1">
      <c r="CA40160" s="136"/>
    </row>
    <row r="40161" spans="79:79" ht="24" thickBot="1">
      <c r="CA40161" s="136"/>
    </row>
    <row r="40162" spans="79:79" ht="24" thickBot="1">
      <c r="CA40162" s="136"/>
    </row>
    <row r="40163" spans="79:79" ht="24" thickBot="1">
      <c r="CA40163" s="136"/>
    </row>
    <row r="40164" spans="79:79" ht="24" thickBot="1">
      <c r="CA40164" s="136"/>
    </row>
    <row r="40165" spans="79:79" ht="24" thickBot="1">
      <c r="CA40165" s="136"/>
    </row>
    <row r="40166" spans="79:79" ht="24" thickBot="1">
      <c r="CA40166" s="136"/>
    </row>
    <row r="40167" spans="79:79" ht="24" thickBot="1">
      <c r="CA40167" s="136"/>
    </row>
    <row r="40168" spans="79:79" ht="24" thickBot="1">
      <c r="CA40168" s="136"/>
    </row>
    <row r="40169" spans="79:79" ht="24" thickBot="1">
      <c r="CA40169" s="136"/>
    </row>
    <row r="40170" spans="79:79" ht="24" thickBot="1">
      <c r="CA40170" s="136"/>
    </row>
    <row r="40171" spans="79:79" ht="24" thickBot="1">
      <c r="CA40171" s="136"/>
    </row>
    <row r="40172" spans="79:79" ht="24" thickBot="1">
      <c r="CA40172" s="136"/>
    </row>
    <row r="40173" spans="79:79" ht="24" thickBot="1">
      <c r="CA40173" s="136"/>
    </row>
    <row r="40174" spans="79:79" ht="24" thickBot="1">
      <c r="CA40174" s="136"/>
    </row>
    <row r="40175" spans="79:79" ht="24" thickBot="1">
      <c r="CA40175" s="136"/>
    </row>
    <row r="40176" spans="79:79" ht="24" thickBot="1">
      <c r="CA40176" s="136"/>
    </row>
    <row r="40177" spans="79:79" ht="24" thickBot="1">
      <c r="CA40177" s="136"/>
    </row>
    <row r="40178" spans="79:79" ht="24" thickBot="1">
      <c r="CA40178" s="136"/>
    </row>
    <row r="40179" spans="79:79" ht="24" thickBot="1">
      <c r="CA40179" s="136"/>
    </row>
    <row r="40180" spans="79:79" ht="24" thickBot="1">
      <c r="CA40180" s="136"/>
    </row>
    <row r="40181" spans="79:79" ht="24" thickBot="1">
      <c r="CA40181" s="136"/>
    </row>
    <row r="40182" spans="79:79" ht="24" thickBot="1">
      <c r="CA40182" s="136"/>
    </row>
    <row r="40183" spans="79:79" ht="24" thickBot="1">
      <c r="CA40183" s="136"/>
    </row>
    <row r="40184" spans="79:79" ht="24" thickBot="1">
      <c r="CA40184" s="136"/>
    </row>
    <row r="40185" spans="79:79" ht="24" thickBot="1">
      <c r="CA40185" s="136"/>
    </row>
    <row r="40186" spans="79:79" ht="24" thickBot="1">
      <c r="CA40186" s="136"/>
    </row>
    <row r="40187" spans="79:79" ht="24" thickBot="1">
      <c r="CA40187" s="136"/>
    </row>
    <row r="40188" spans="79:79" ht="24" thickBot="1">
      <c r="CA40188" s="136"/>
    </row>
    <row r="40189" spans="79:79" ht="24" thickBot="1">
      <c r="CA40189" s="136"/>
    </row>
    <row r="40190" spans="79:79" ht="24" thickBot="1">
      <c r="CA40190" s="136"/>
    </row>
    <row r="40191" spans="79:79" ht="24" thickBot="1">
      <c r="CA40191" s="136"/>
    </row>
    <row r="40192" spans="79:79" ht="24" thickBot="1">
      <c r="CA40192" s="136"/>
    </row>
    <row r="40193" spans="79:79" ht="24" thickBot="1">
      <c r="CA40193" s="136"/>
    </row>
    <row r="40194" spans="79:79" ht="24" thickBot="1">
      <c r="CA40194" s="136"/>
    </row>
    <row r="40195" spans="79:79" ht="24" thickBot="1">
      <c r="CA40195" s="136"/>
    </row>
    <row r="40196" spans="79:79" ht="24" thickBot="1">
      <c r="CA40196" s="136"/>
    </row>
    <row r="40197" spans="79:79" ht="24" thickBot="1">
      <c r="CA40197" s="136"/>
    </row>
    <row r="40198" spans="79:79" ht="24" thickBot="1">
      <c r="CA40198" s="136"/>
    </row>
    <row r="40199" spans="79:79" ht="24" thickBot="1">
      <c r="CA40199" s="136"/>
    </row>
    <row r="40200" spans="79:79" ht="24" thickBot="1">
      <c r="CA40200" s="136"/>
    </row>
    <row r="40201" spans="79:79" ht="24" thickBot="1">
      <c r="CA40201" s="136"/>
    </row>
    <row r="40202" spans="79:79" ht="24" thickBot="1">
      <c r="CA40202" s="136"/>
    </row>
    <row r="40203" spans="79:79" ht="24" thickBot="1">
      <c r="CA40203" s="136"/>
    </row>
    <row r="40204" spans="79:79" ht="24" thickBot="1">
      <c r="CA40204" s="136"/>
    </row>
    <row r="40205" spans="79:79" ht="24" thickBot="1">
      <c r="CA40205" s="136"/>
    </row>
    <row r="40206" spans="79:79" ht="24" thickBot="1">
      <c r="CA40206" s="136"/>
    </row>
    <row r="40207" spans="79:79" ht="24" thickBot="1">
      <c r="CA40207" s="136"/>
    </row>
    <row r="40208" spans="79:79" ht="24" thickBot="1">
      <c r="CA40208" s="136"/>
    </row>
    <row r="40209" spans="79:79" ht="24" thickBot="1">
      <c r="CA40209" s="136"/>
    </row>
    <row r="40210" spans="79:79" ht="24" thickBot="1">
      <c r="CA40210" s="136"/>
    </row>
    <row r="40211" spans="79:79" ht="24" thickBot="1">
      <c r="CA40211" s="136"/>
    </row>
    <row r="40212" spans="79:79" ht="24" thickBot="1">
      <c r="CA40212" s="136"/>
    </row>
    <row r="40213" spans="79:79" ht="24" thickBot="1">
      <c r="CA40213" s="136"/>
    </row>
    <row r="40214" spans="79:79" ht="24" thickBot="1">
      <c r="CA40214" s="136"/>
    </row>
    <row r="40215" spans="79:79" ht="24" thickBot="1">
      <c r="CA40215" s="136"/>
    </row>
    <row r="40216" spans="79:79" ht="24" thickBot="1">
      <c r="CA40216" s="136"/>
    </row>
    <row r="40217" spans="79:79" ht="24" thickBot="1">
      <c r="CA40217" s="136"/>
    </row>
    <row r="40218" spans="79:79" ht="24" thickBot="1">
      <c r="CA40218" s="136"/>
    </row>
    <row r="40219" spans="79:79" ht="24" thickBot="1">
      <c r="CA40219" s="136"/>
    </row>
    <row r="40220" spans="79:79" ht="24" thickBot="1">
      <c r="CA40220" s="136"/>
    </row>
    <row r="40221" spans="79:79" ht="24" thickBot="1">
      <c r="CA40221" s="136"/>
    </row>
    <row r="40222" spans="79:79" ht="24" thickBot="1">
      <c r="CA40222" s="136"/>
    </row>
    <row r="40223" spans="79:79" ht="24" thickBot="1">
      <c r="CA40223" s="136"/>
    </row>
    <row r="40224" spans="79:79" ht="24" thickBot="1">
      <c r="CA40224" s="136"/>
    </row>
    <row r="40225" spans="79:79" ht="24" thickBot="1">
      <c r="CA40225" s="136"/>
    </row>
    <row r="40226" spans="79:79" ht="24" thickBot="1">
      <c r="CA40226" s="136"/>
    </row>
    <row r="40227" spans="79:79" ht="24" thickBot="1">
      <c r="CA40227" s="136"/>
    </row>
    <row r="40228" spans="79:79" ht="24" thickBot="1">
      <c r="CA40228" s="136"/>
    </row>
    <row r="40229" spans="79:79" ht="24" thickBot="1">
      <c r="CA40229" s="136"/>
    </row>
    <row r="40230" spans="79:79" ht="24" thickBot="1">
      <c r="CA40230" s="136"/>
    </row>
    <row r="40231" spans="79:79" ht="24" thickBot="1">
      <c r="CA40231" s="136"/>
    </row>
    <row r="40232" spans="79:79" ht="24" thickBot="1">
      <c r="CA40232" s="136"/>
    </row>
    <row r="40233" spans="79:79" ht="24" thickBot="1">
      <c r="CA40233" s="136"/>
    </row>
    <row r="40234" spans="79:79" ht="24" thickBot="1">
      <c r="CA40234" s="136"/>
    </row>
    <row r="40235" spans="79:79" ht="24" thickBot="1">
      <c r="CA40235" s="136"/>
    </row>
    <row r="40236" spans="79:79" ht="24" thickBot="1">
      <c r="CA40236" s="136"/>
    </row>
    <row r="40237" spans="79:79" ht="24" thickBot="1">
      <c r="CA40237" s="136"/>
    </row>
    <row r="40238" spans="79:79" ht="24" thickBot="1">
      <c r="CA40238" s="136"/>
    </row>
    <row r="40239" spans="79:79" ht="24" thickBot="1">
      <c r="CA40239" s="136"/>
    </row>
    <row r="40240" spans="79:79" ht="24" thickBot="1">
      <c r="CA40240" s="136"/>
    </row>
    <row r="40241" spans="79:79" ht="24" thickBot="1">
      <c r="CA40241" s="136"/>
    </row>
    <row r="40242" spans="79:79" ht="24" thickBot="1">
      <c r="CA40242" s="136"/>
    </row>
    <row r="40243" spans="79:79" ht="24" thickBot="1">
      <c r="CA40243" s="136"/>
    </row>
    <row r="40244" spans="79:79" ht="24" thickBot="1">
      <c r="CA40244" s="136"/>
    </row>
    <row r="40245" spans="79:79" ht="24" thickBot="1">
      <c r="CA40245" s="136"/>
    </row>
    <row r="40246" spans="79:79" ht="24" thickBot="1">
      <c r="CA40246" s="136"/>
    </row>
    <row r="40247" spans="79:79" ht="24" thickBot="1">
      <c r="CA40247" s="136"/>
    </row>
    <row r="40248" spans="79:79" ht="24" thickBot="1">
      <c r="CA40248" s="136"/>
    </row>
    <row r="40249" spans="79:79" ht="24" thickBot="1">
      <c r="CA40249" s="136"/>
    </row>
    <row r="40250" spans="79:79" ht="24" thickBot="1">
      <c r="CA40250" s="136"/>
    </row>
    <row r="40251" spans="79:79" ht="24" thickBot="1">
      <c r="CA40251" s="136"/>
    </row>
    <row r="40252" spans="79:79" ht="24" thickBot="1">
      <c r="CA40252" s="136"/>
    </row>
    <row r="40253" spans="79:79" ht="24" thickBot="1">
      <c r="CA40253" s="136"/>
    </row>
    <row r="40254" spans="79:79" ht="24" thickBot="1">
      <c r="CA40254" s="136"/>
    </row>
    <row r="40255" spans="79:79" ht="24" thickBot="1">
      <c r="CA40255" s="136"/>
    </row>
    <row r="40256" spans="79:79" ht="24" thickBot="1">
      <c r="CA40256" s="136"/>
    </row>
    <row r="40257" spans="79:79" ht="24" thickBot="1">
      <c r="CA40257" s="136"/>
    </row>
    <row r="40258" spans="79:79" ht="24" thickBot="1">
      <c r="CA40258" s="136"/>
    </row>
    <row r="40259" spans="79:79" ht="24" thickBot="1">
      <c r="CA40259" s="136"/>
    </row>
    <row r="40260" spans="79:79" ht="24" thickBot="1">
      <c r="CA40260" s="136"/>
    </row>
    <row r="40261" spans="79:79" ht="24" thickBot="1">
      <c r="CA40261" s="136"/>
    </row>
    <row r="40262" spans="79:79" ht="24" thickBot="1">
      <c r="CA40262" s="136"/>
    </row>
    <row r="40263" spans="79:79" ht="24" thickBot="1">
      <c r="CA40263" s="136"/>
    </row>
    <row r="40264" spans="79:79" ht="24" thickBot="1">
      <c r="CA40264" s="136"/>
    </row>
    <row r="40265" spans="79:79" ht="24" thickBot="1">
      <c r="CA40265" s="136"/>
    </row>
    <row r="40266" spans="79:79" ht="24" thickBot="1">
      <c r="CA40266" s="136"/>
    </row>
    <row r="40267" spans="79:79" ht="24" thickBot="1">
      <c r="CA40267" s="136"/>
    </row>
    <row r="40268" spans="79:79" ht="24" thickBot="1">
      <c r="CA40268" s="136"/>
    </row>
    <row r="40269" spans="79:79" ht="24" thickBot="1">
      <c r="CA40269" s="136"/>
    </row>
    <row r="40270" spans="79:79" ht="24" thickBot="1">
      <c r="CA40270" s="136"/>
    </row>
    <row r="40271" spans="79:79" ht="24" thickBot="1">
      <c r="CA40271" s="136"/>
    </row>
    <row r="40272" spans="79:79" ht="24" thickBot="1">
      <c r="CA40272" s="136"/>
    </row>
    <row r="40273" spans="79:79" ht="24" thickBot="1">
      <c r="CA40273" s="136"/>
    </row>
    <row r="40274" spans="79:79" ht="24" thickBot="1">
      <c r="CA40274" s="136"/>
    </row>
    <row r="40275" spans="79:79" ht="24" thickBot="1">
      <c r="CA40275" s="136"/>
    </row>
    <row r="40276" spans="79:79" ht="24" thickBot="1">
      <c r="CA40276" s="136"/>
    </row>
    <row r="40277" spans="79:79" ht="24" thickBot="1">
      <c r="CA40277" s="136"/>
    </row>
    <row r="40278" spans="79:79" ht="24" thickBot="1">
      <c r="CA40278" s="136"/>
    </row>
    <row r="40279" spans="79:79" ht="24" thickBot="1">
      <c r="CA40279" s="136"/>
    </row>
    <row r="40280" spans="79:79" ht="24" thickBot="1">
      <c r="CA40280" s="136"/>
    </row>
    <row r="40281" spans="79:79" ht="24" thickBot="1">
      <c r="CA40281" s="136"/>
    </row>
    <row r="40282" spans="79:79" ht="24" thickBot="1">
      <c r="CA40282" s="136"/>
    </row>
    <row r="40283" spans="79:79" ht="24" thickBot="1">
      <c r="CA40283" s="136"/>
    </row>
    <row r="40284" spans="79:79" ht="24" thickBot="1">
      <c r="CA40284" s="136"/>
    </row>
    <row r="40285" spans="79:79" ht="24" thickBot="1">
      <c r="CA40285" s="136"/>
    </row>
    <row r="40286" spans="79:79" ht="24" thickBot="1">
      <c r="CA40286" s="136"/>
    </row>
    <row r="40287" spans="79:79" ht="24" thickBot="1">
      <c r="CA40287" s="136"/>
    </row>
    <row r="40288" spans="79:79" ht="24" thickBot="1">
      <c r="CA40288" s="136"/>
    </row>
    <row r="40289" spans="79:79" ht="24" thickBot="1">
      <c r="CA40289" s="136"/>
    </row>
    <row r="40290" spans="79:79" ht="24" thickBot="1">
      <c r="CA40290" s="136"/>
    </row>
    <row r="40291" spans="79:79" ht="24" thickBot="1">
      <c r="CA40291" s="136"/>
    </row>
    <row r="40292" spans="79:79" ht="24" thickBot="1">
      <c r="CA40292" s="136"/>
    </row>
    <row r="40293" spans="79:79" ht="24" thickBot="1">
      <c r="CA40293" s="136"/>
    </row>
    <row r="40294" spans="79:79" ht="24" thickBot="1">
      <c r="CA40294" s="136"/>
    </row>
    <row r="40295" spans="79:79" ht="24" thickBot="1">
      <c r="CA40295" s="136"/>
    </row>
    <row r="40296" spans="79:79" ht="24" thickBot="1">
      <c r="CA40296" s="136"/>
    </row>
    <row r="40297" spans="79:79" ht="24" thickBot="1">
      <c r="CA40297" s="136"/>
    </row>
    <row r="40298" spans="79:79" ht="24" thickBot="1">
      <c r="CA40298" s="136"/>
    </row>
    <row r="40299" spans="79:79" ht="24" thickBot="1">
      <c r="CA40299" s="136"/>
    </row>
    <row r="40300" spans="79:79" ht="24" thickBot="1">
      <c r="CA40300" s="136"/>
    </row>
    <row r="40301" spans="79:79" ht="24" thickBot="1">
      <c r="CA40301" s="136"/>
    </row>
    <row r="40302" spans="79:79" ht="24" thickBot="1">
      <c r="CA40302" s="136"/>
    </row>
    <row r="40303" spans="79:79" ht="24" thickBot="1">
      <c r="CA40303" s="136"/>
    </row>
    <row r="40304" spans="79:79" ht="24" thickBot="1">
      <c r="CA40304" s="136"/>
    </row>
    <row r="40305" spans="79:79" ht="24" thickBot="1">
      <c r="CA40305" s="136"/>
    </row>
    <row r="40306" spans="79:79" ht="24" thickBot="1">
      <c r="CA40306" s="136"/>
    </row>
    <row r="40307" spans="79:79" ht="24" thickBot="1">
      <c r="CA40307" s="136"/>
    </row>
    <row r="40308" spans="79:79" ht="24" thickBot="1">
      <c r="CA40308" s="136"/>
    </row>
    <row r="40309" spans="79:79" ht="24" thickBot="1">
      <c r="CA40309" s="136"/>
    </row>
    <row r="40310" spans="79:79" ht="24" thickBot="1">
      <c r="CA40310" s="136"/>
    </row>
    <row r="40311" spans="79:79" ht="24" thickBot="1">
      <c r="CA40311" s="136"/>
    </row>
    <row r="40312" spans="79:79" ht="24" thickBot="1">
      <c r="CA40312" s="136"/>
    </row>
    <row r="40313" spans="79:79" ht="24" thickBot="1">
      <c r="CA40313" s="136"/>
    </row>
    <row r="40314" spans="79:79" ht="24" thickBot="1">
      <c r="CA40314" s="136"/>
    </row>
    <row r="40315" spans="79:79" ht="24" thickBot="1">
      <c r="CA40315" s="136"/>
    </row>
    <row r="40316" spans="79:79" ht="24" thickBot="1">
      <c r="CA40316" s="136"/>
    </row>
    <row r="40317" spans="79:79" ht="24" thickBot="1">
      <c r="CA40317" s="136"/>
    </row>
    <row r="40318" spans="79:79" ht="24" thickBot="1">
      <c r="CA40318" s="136"/>
    </row>
    <row r="40319" spans="79:79" ht="24" thickBot="1">
      <c r="CA40319" s="136"/>
    </row>
    <row r="40320" spans="79:79" ht="24" thickBot="1">
      <c r="CA40320" s="136"/>
    </row>
    <row r="40321" spans="79:79" ht="24" thickBot="1">
      <c r="CA40321" s="136"/>
    </row>
    <row r="40322" spans="79:79" ht="24" thickBot="1">
      <c r="CA40322" s="136"/>
    </row>
    <row r="40323" spans="79:79" ht="24" thickBot="1">
      <c r="CA40323" s="136"/>
    </row>
    <row r="40324" spans="79:79" ht="24" thickBot="1">
      <c r="CA40324" s="136"/>
    </row>
    <row r="40325" spans="79:79" ht="24" thickBot="1">
      <c r="CA40325" s="136"/>
    </row>
    <row r="40326" spans="79:79" ht="24" thickBot="1">
      <c r="CA40326" s="136"/>
    </row>
    <row r="40327" spans="79:79" ht="24" thickBot="1">
      <c r="CA40327" s="136"/>
    </row>
    <row r="40328" spans="79:79" ht="24" thickBot="1">
      <c r="CA40328" s="136"/>
    </row>
    <row r="40329" spans="79:79" ht="24" thickBot="1">
      <c r="CA40329" s="136"/>
    </row>
    <row r="40330" spans="79:79" ht="24" thickBot="1">
      <c r="CA40330" s="136"/>
    </row>
    <row r="40331" spans="79:79" ht="24" thickBot="1">
      <c r="CA40331" s="136"/>
    </row>
    <row r="40332" spans="79:79" ht="24" thickBot="1">
      <c r="CA40332" s="136"/>
    </row>
    <row r="40333" spans="79:79" ht="24" thickBot="1">
      <c r="CA40333" s="136"/>
    </row>
    <row r="40334" spans="79:79" ht="24" thickBot="1">
      <c r="CA40334" s="136"/>
    </row>
    <row r="40335" spans="79:79" ht="24" thickBot="1">
      <c r="CA40335" s="136"/>
    </row>
    <row r="40336" spans="79:79" ht="24" thickBot="1">
      <c r="CA40336" s="136"/>
    </row>
    <row r="40337" spans="79:79" ht="24" thickBot="1">
      <c r="CA40337" s="136"/>
    </row>
    <row r="40338" spans="79:79" ht="24" thickBot="1">
      <c r="CA40338" s="136"/>
    </row>
    <row r="40339" spans="79:79" ht="24" thickBot="1">
      <c r="CA40339" s="136"/>
    </row>
    <row r="40340" spans="79:79" ht="24" thickBot="1">
      <c r="CA40340" s="136"/>
    </row>
    <row r="40341" spans="79:79" ht="24" thickBot="1">
      <c r="CA40341" s="136"/>
    </row>
    <row r="40342" spans="79:79" ht="24" thickBot="1">
      <c r="CA40342" s="136"/>
    </row>
    <row r="40343" spans="79:79" ht="24" thickBot="1">
      <c r="CA40343" s="136"/>
    </row>
    <row r="40344" spans="79:79" ht="24" thickBot="1">
      <c r="CA40344" s="136"/>
    </row>
    <row r="40345" spans="79:79" ht="24" thickBot="1">
      <c r="CA40345" s="136"/>
    </row>
    <row r="40346" spans="79:79" ht="24" thickBot="1">
      <c r="CA40346" s="136"/>
    </row>
    <row r="40347" spans="79:79" ht="24" thickBot="1">
      <c r="CA40347" s="136"/>
    </row>
    <row r="40348" spans="79:79" ht="24" thickBot="1">
      <c r="CA40348" s="136"/>
    </row>
    <row r="40349" spans="79:79" ht="24" thickBot="1">
      <c r="CA40349" s="136"/>
    </row>
    <row r="40350" spans="79:79" ht="24" thickBot="1">
      <c r="CA40350" s="136"/>
    </row>
    <row r="40351" spans="79:79" ht="24" thickBot="1">
      <c r="CA40351" s="136"/>
    </row>
    <row r="40352" spans="79:79" ht="24" thickBot="1">
      <c r="CA40352" s="136"/>
    </row>
    <row r="40353" spans="79:79" ht="24" thickBot="1">
      <c r="CA40353" s="136"/>
    </row>
    <row r="40354" spans="79:79" ht="24" thickBot="1">
      <c r="CA40354" s="136"/>
    </row>
    <row r="40355" spans="79:79" ht="24" thickBot="1">
      <c r="CA40355" s="136"/>
    </row>
    <row r="40356" spans="79:79" ht="24" thickBot="1">
      <c r="CA40356" s="136"/>
    </row>
    <row r="40357" spans="79:79" ht="24" thickBot="1">
      <c r="CA40357" s="136"/>
    </row>
    <row r="40358" spans="79:79" ht="24" thickBot="1">
      <c r="CA40358" s="136"/>
    </row>
    <row r="40359" spans="79:79" ht="24" thickBot="1">
      <c r="CA40359" s="136"/>
    </row>
    <row r="40360" spans="79:79" ht="24" thickBot="1">
      <c r="CA40360" s="136"/>
    </row>
    <row r="40361" spans="79:79" ht="24" thickBot="1">
      <c r="CA40361" s="136"/>
    </row>
    <row r="40362" spans="79:79" ht="24" thickBot="1">
      <c r="CA40362" s="136"/>
    </row>
    <row r="40363" spans="79:79" ht="24" thickBot="1">
      <c r="CA40363" s="136"/>
    </row>
    <row r="40364" spans="79:79" ht="24" thickBot="1">
      <c r="CA40364" s="136"/>
    </row>
    <row r="40365" spans="79:79" ht="24" thickBot="1">
      <c r="CA40365" s="136"/>
    </row>
    <row r="40366" spans="79:79" ht="24" thickBot="1">
      <c r="CA40366" s="136"/>
    </row>
    <row r="40367" spans="79:79" ht="24" thickBot="1">
      <c r="CA40367" s="136"/>
    </row>
    <row r="40368" spans="79:79" ht="24" thickBot="1">
      <c r="CA40368" s="136"/>
    </row>
    <row r="40369" spans="79:79" ht="24" thickBot="1">
      <c r="CA40369" s="136"/>
    </row>
    <row r="40370" spans="79:79" ht="24" thickBot="1">
      <c r="CA40370" s="136"/>
    </row>
    <row r="40371" spans="79:79" ht="24" thickBot="1">
      <c r="CA40371" s="136"/>
    </row>
    <row r="40372" spans="79:79" ht="24" thickBot="1">
      <c r="CA40372" s="136"/>
    </row>
    <row r="40373" spans="79:79" ht="24" thickBot="1">
      <c r="CA40373" s="136"/>
    </row>
    <row r="40374" spans="79:79" ht="24" thickBot="1">
      <c r="CA40374" s="136"/>
    </row>
    <row r="40375" spans="79:79" ht="24" thickBot="1">
      <c r="CA40375" s="136"/>
    </row>
    <row r="40376" spans="79:79" ht="24" thickBot="1">
      <c r="CA40376" s="136"/>
    </row>
    <row r="40377" spans="79:79" ht="24" thickBot="1">
      <c r="CA40377" s="136"/>
    </row>
    <row r="40378" spans="79:79" ht="24" thickBot="1">
      <c r="CA40378" s="136"/>
    </row>
    <row r="40379" spans="79:79" ht="24" thickBot="1">
      <c r="CA40379" s="136"/>
    </row>
    <row r="40380" spans="79:79" ht="24" thickBot="1">
      <c r="CA40380" s="136"/>
    </row>
    <row r="40381" spans="79:79" ht="24" thickBot="1">
      <c r="CA40381" s="136"/>
    </row>
    <row r="40382" spans="79:79" ht="24" thickBot="1">
      <c r="CA40382" s="136"/>
    </row>
    <row r="40383" spans="79:79" ht="24" thickBot="1">
      <c r="CA40383" s="136"/>
    </row>
    <row r="40384" spans="79:79" ht="24" thickBot="1">
      <c r="CA40384" s="136"/>
    </row>
    <row r="40385" spans="79:79" ht="24" thickBot="1">
      <c r="CA40385" s="136"/>
    </row>
    <row r="40386" spans="79:79" ht="24" thickBot="1">
      <c r="CA40386" s="136"/>
    </row>
    <row r="40387" spans="79:79" ht="24" thickBot="1">
      <c r="CA40387" s="136"/>
    </row>
    <row r="40388" spans="79:79" ht="24" thickBot="1">
      <c r="CA40388" s="136"/>
    </row>
    <row r="40389" spans="79:79" ht="24" thickBot="1">
      <c r="CA40389" s="136"/>
    </row>
    <row r="40390" spans="79:79" ht="24" thickBot="1">
      <c r="CA40390" s="136"/>
    </row>
    <row r="40391" spans="79:79" ht="24" thickBot="1">
      <c r="CA40391" s="136"/>
    </row>
    <row r="40392" spans="79:79" ht="24" thickBot="1">
      <c r="CA40392" s="136"/>
    </row>
    <row r="40393" spans="79:79" ht="24" thickBot="1">
      <c r="CA40393" s="136"/>
    </row>
    <row r="40394" spans="79:79" ht="24" thickBot="1">
      <c r="CA40394" s="136"/>
    </row>
    <row r="40395" spans="79:79" ht="24" thickBot="1">
      <c r="CA40395" s="136"/>
    </row>
    <row r="40396" spans="79:79" ht="24" thickBot="1">
      <c r="CA40396" s="136"/>
    </row>
    <row r="40397" spans="79:79" ht="24" thickBot="1">
      <c r="CA40397" s="136"/>
    </row>
    <row r="40398" spans="79:79" ht="24" thickBot="1">
      <c r="CA40398" s="136"/>
    </row>
    <row r="40399" spans="79:79" ht="24" thickBot="1">
      <c r="CA40399" s="136"/>
    </row>
    <row r="40400" spans="79:79" ht="24" thickBot="1">
      <c r="CA40400" s="136"/>
    </row>
    <row r="40401" spans="79:79" ht="24" thickBot="1">
      <c r="CA40401" s="136"/>
    </row>
    <row r="40402" spans="79:79" ht="24" thickBot="1">
      <c r="CA40402" s="136"/>
    </row>
    <row r="40403" spans="79:79" ht="24" thickBot="1">
      <c r="CA40403" s="136"/>
    </row>
    <row r="40404" spans="79:79" ht="24" thickBot="1">
      <c r="CA40404" s="136"/>
    </row>
    <row r="40405" spans="79:79" ht="24" thickBot="1">
      <c r="CA40405" s="136"/>
    </row>
    <row r="40406" spans="79:79" ht="24" thickBot="1">
      <c r="CA40406" s="136"/>
    </row>
    <row r="40407" spans="79:79" ht="24" thickBot="1">
      <c r="CA40407" s="136"/>
    </row>
    <row r="40408" spans="79:79" ht="24" thickBot="1">
      <c r="CA40408" s="136"/>
    </row>
    <row r="40409" spans="79:79" ht="24" thickBot="1">
      <c r="CA40409" s="136"/>
    </row>
    <row r="40410" spans="79:79" ht="24" thickBot="1">
      <c r="CA40410" s="136"/>
    </row>
    <row r="40411" spans="79:79" ht="24" thickBot="1">
      <c r="CA40411" s="136"/>
    </row>
    <row r="40412" spans="79:79" ht="24" thickBot="1">
      <c r="CA40412" s="136"/>
    </row>
    <row r="40413" spans="79:79" ht="24" thickBot="1">
      <c r="CA40413" s="136"/>
    </row>
    <row r="40414" spans="79:79" ht="24" thickBot="1">
      <c r="CA40414" s="136"/>
    </row>
    <row r="40415" spans="79:79" ht="24" thickBot="1">
      <c r="CA40415" s="136"/>
    </row>
    <row r="40416" spans="79:79" ht="24" thickBot="1">
      <c r="CA40416" s="136"/>
    </row>
    <row r="40417" spans="79:79" ht="24" thickBot="1">
      <c r="CA40417" s="136"/>
    </row>
    <row r="40418" spans="79:79" ht="24" thickBot="1">
      <c r="CA40418" s="136"/>
    </row>
    <row r="40419" spans="79:79" ht="24" thickBot="1">
      <c r="CA40419" s="136"/>
    </row>
    <row r="40420" spans="79:79" ht="24" thickBot="1">
      <c r="CA40420" s="136"/>
    </row>
    <row r="40421" spans="79:79" ht="24" thickBot="1">
      <c r="CA40421" s="136"/>
    </row>
    <row r="40422" spans="79:79" ht="24" thickBot="1">
      <c r="CA40422" s="136"/>
    </row>
    <row r="40423" spans="79:79" ht="24" thickBot="1">
      <c r="CA40423" s="136"/>
    </row>
    <row r="40424" spans="79:79" ht="24" thickBot="1">
      <c r="CA40424" s="136"/>
    </row>
    <row r="40425" spans="79:79" ht="24" thickBot="1">
      <c r="CA40425" s="136"/>
    </row>
    <row r="40426" spans="79:79" ht="24" thickBot="1">
      <c r="CA40426" s="136"/>
    </row>
    <row r="40427" spans="79:79" ht="24" thickBot="1">
      <c r="CA40427" s="136"/>
    </row>
    <row r="40428" spans="79:79" ht="24" thickBot="1">
      <c r="CA40428" s="136"/>
    </row>
    <row r="40429" spans="79:79" ht="24" thickBot="1">
      <c r="CA40429" s="136"/>
    </row>
    <row r="40430" spans="79:79" ht="24" thickBot="1">
      <c r="CA40430" s="136"/>
    </row>
    <row r="40431" spans="79:79" ht="24" thickBot="1">
      <c r="CA40431" s="136"/>
    </row>
    <row r="40432" spans="79:79" ht="24" thickBot="1">
      <c r="CA40432" s="136"/>
    </row>
    <row r="40433" spans="79:79" ht="24" thickBot="1">
      <c r="CA40433" s="136"/>
    </row>
    <row r="40434" spans="79:79" ht="24" thickBot="1">
      <c r="CA40434" s="136"/>
    </row>
    <row r="40435" spans="79:79" ht="24" thickBot="1">
      <c r="CA40435" s="136"/>
    </row>
    <row r="40436" spans="79:79" ht="24" thickBot="1">
      <c r="CA40436" s="136"/>
    </row>
    <row r="40437" spans="79:79" ht="24" thickBot="1">
      <c r="CA40437" s="136"/>
    </row>
    <row r="40438" spans="79:79" ht="24" thickBot="1">
      <c r="CA40438" s="136"/>
    </row>
    <row r="40439" spans="79:79" ht="24" thickBot="1">
      <c r="CA40439" s="136"/>
    </row>
    <row r="40440" spans="79:79" ht="24" thickBot="1">
      <c r="CA40440" s="136"/>
    </row>
    <row r="40441" spans="79:79" ht="24" thickBot="1">
      <c r="CA40441" s="136"/>
    </row>
    <row r="40442" spans="79:79" ht="24" thickBot="1">
      <c r="CA40442" s="136"/>
    </row>
    <row r="40443" spans="79:79" ht="24" thickBot="1">
      <c r="CA40443" s="136"/>
    </row>
    <row r="40444" spans="79:79" ht="24" thickBot="1">
      <c r="CA40444" s="136"/>
    </row>
    <row r="40445" spans="79:79" ht="24" thickBot="1">
      <c r="CA40445" s="136"/>
    </row>
    <row r="40446" spans="79:79" ht="24" thickBot="1">
      <c r="CA40446" s="136"/>
    </row>
    <row r="40447" spans="79:79" ht="24" thickBot="1">
      <c r="CA40447" s="136"/>
    </row>
    <row r="40448" spans="79:79" ht="24" thickBot="1">
      <c r="CA40448" s="136"/>
    </row>
    <row r="40449" spans="79:79" ht="24" thickBot="1">
      <c r="CA40449" s="136"/>
    </row>
    <row r="40450" spans="79:79" ht="24" thickBot="1">
      <c r="CA40450" s="136"/>
    </row>
    <row r="40451" spans="79:79" ht="24" thickBot="1">
      <c r="CA40451" s="136"/>
    </row>
    <row r="40452" spans="79:79" ht="24" thickBot="1">
      <c r="CA40452" s="136"/>
    </row>
    <row r="40453" spans="79:79" ht="24" thickBot="1">
      <c r="CA40453" s="136"/>
    </row>
    <row r="40454" spans="79:79" ht="24" thickBot="1">
      <c r="CA40454" s="136"/>
    </row>
    <row r="40455" spans="79:79" ht="24" thickBot="1">
      <c r="CA40455" s="136"/>
    </row>
    <row r="40456" spans="79:79" ht="24" thickBot="1">
      <c r="CA40456" s="136"/>
    </row>
    <row r="40457" spans="79:79" ht="24" thickBot="1">
      <c r="CA40457" s="136"/>
    </row>
    <row r="40458" spans="79:79" ht="24" thickBot="1">
      <c r="CA40458" s="136"/>
    </row>
    <row r="40459" spans="79:79" ht="24" thickBot="1">
      <c r="CA40459" s="136"/>
    </row>
    <row r="40460" spans="79:79" ht="24" thickBot="1">
      <c r="CA40460" s="136"/>
    </row>
    <row r="40461" spans="79:79" ht="24" thickBot="1">
      <c r="CA40461" s="136"/>
    </row>
    <row r="40462" spans="79:79" ht="24" thickBot="1">
      <c r="CA40462" s="136"/>
    </row>
    <row r="40463" spans="79:79" ht="24" thickBot="1">
      <c r="CA40463" s="136"/>
    </row>
    <row r="40464" spans="79:79" ht="24" thickBot="1">
      <c r="CA40464" s="136"/>
    </row>
    <row r="40465" spans="79:79" ht="24" thickBot="1">
      <c r="CA40465" s="136"/>
    </row>
    <row r="40466" spans="79:79" ht="24" thickBot="1">
      <c r="CA40466" s="136"/>
    </row>
    <row r="40467" spans="79:79" ht="24" thickBot="1">
      <c r="CA40467" s="136"/>
    </row>
    <row r="40468" spans="79:79" ht="24" thickBot="1">
      <c r="CA40468" s="136"/>
    </row>
    <row r="40469" spans="79:79" ht="24" thickBot="1">
      <c r="CA40469" s="136"/>
    </row>
    <row r="40470" spans="79:79" ht="24" thickBot="1">
      <c r="CA40470" s="136"/>
    </row>
    <row r="40471" spans="79:79" ht="24" thickBot="1">
      <c r="CA40471" s="136"/>
    </row>
    <row r="40472" spans="79:79" ht="24" thickBot="1">
      <c r="CA40472" s="136"/>
    </row>
    <row r="40473" spans="79:79" ht="24" thickBot="1">
      <c r="CA40473" s="136"/>
    </row>
    <row r="40474" spans="79:79" ht="24" thickBot="1">
      <c r="CA40474" s="136"/>
    </row>
    <row r="40475" spans="79:79" ht="24" thickBot="1">
      <c r="CA40475" s="136"/>
    </row>
    <row r="40476" spans="79:79" ht="24" thickBot="1">
      <c r="CA40476" s="136"/>
    </row>
    <row r="40477" spans="79:79" ht="24" thickBot="1">
      <c r="CA40477" s="136"/>
    </row>
    <row r="40478" spans="79:79" ht="24" thickBot="1">
      <c r="CA40478" s="136"/>
    </row>
    <row r="40479" spans="79:79" ht="24" thickBot="1">
      <c r="CA40479" s="136"/>
    </row>
    <row r="40480" spans="79:79" ht="24" thickBot="1">
      <c r="CA40480" s="136"/>
    </row>
    <row r="40481" spans="79:79" ht="24" thickBot="1">
      <c r="CA40481" s="136"/>
    </row>
    <row r="40482" spans="79:79" ht="24" thickBot="1">
      <c r="CA40482" s="136"/>
    </row>
    <row r="40483" spans="79:79" ht="24" thickBot="1">
      <c r="CA40483" s="136"/>
    </row>
    <row r="40484" spans="79:79" ht="24" thickBot="1">
      <c r="CA40484" s="136"/>
    </row>
    <row r="40485" spans="79:79" ht="24" thickBot="1">
      <c r="CA40485" s="136"/>
    </row>
    <row r="40486" spans="79:79" ht="24" thickBot="1">
      <c r="CA40486" s="136"/>
    </row>
    <row r="40487" spans="79:79" ht="24" thickBot="1">
      <c r="CA40487" s="136"/>
    </row>
    <row r="40488" spans="79:79" ht="24" thickBot="1">
      <c r="CA40488" s="136"/>
    </row>
    <row r="40489" spans="79:79" ht="24" thickBot="1">
      <c r="CA40489" s="136"/>
    </row>
    <row r="40490" spans="79:79" ht="24" thickBot="1">
      <c r="CA40490" s="136"/>
    </row>
    <row r="40491" spans="79:79" ht="24" thickBot="1">
      <c r="CA40491" s="136"/>
    </row>
    <row r="40492" spans="79:79" ht="24" thickBot="1">
      <c r="CA40492" s="136"/>
    </row>
    <row r="40493" spans="79:79" ht="24" thickBot="1">
      <c r="CA40493" s="136"/>
    </row>
    <row r="40494" spans="79:79" ht="24" thickBot="1">
      <c r="CA40494" s="136"/>
    </row>
    <row r="40495" spans="79:79" ht="24" thickBot="1">
      <c r="CA40495" s="136"/>
    </row>
    <row r="40496" spans="79:79" ht="24" thickBot="1">
      <c r="CA40496" s="136"/>
    </row>
    <row r="40497" spans="79:79" ht="24" thickBot="1">
      <c r="CA40497" s="136"/>
    </row>
    <row r="40498" spans="79:79" ht="24" thickBot="1">
      <c r="CA40498" s="136"/>
    </row>
    <row r="40499" spans="79:79" ht="24" thickBot="1">
      <c r="CA40499" s="136"/>
    </row>
    <row r="40500" spans="79:79" ht="24" thickBot="1">
      <c r="CA40500" s="136"/>
    </row>
    <row r="40501" spans="79:79" ht="24" thickBot="1">
      <c r="CA40501" s="136"/>
    </row>
    <row r="40502" spans="79:79" ht="24" thickBot="1">
      <c r="CA40502" s="136"/>
    </row>
    <row r="40503" spans="79:79" ht="24" thickBot="1">
      <c r="CA40503" s="136"/>
    </row>
    <row r="40504" spans="79:79" ht="24" thickBot="1">
      <c r="CA40504" s="136"/>
    </row>
    <row r="40505" spans="79:79" ht="24" thickBot="1">
      <c r="CA40505" s="136"/>
    </row>
    <row r="40506" spans="79:79" ht="24" thickBot="1">
      <c r="CA40506" s="136"/>
    </row>
    <row r="40507" spans="79:79" ht="24" thickBot="1">
      <c r="CA40507" s="136"/>
    </row>
    <row r="40508" spans="79:79" ht="24" thickBot="1">
      <c r="CA40508" s="136"/>
    </row>
    <row r="40509" spans="79:79" ht="24" thickBot="1">
      <c r="CA40509" s="136"/>
    </row>
    <row r="40510" spans="79:79" ht="24" thickBot="1">
      <c r="CA40510" s="136"/>
    </row>
    <row r="40511" spans="79:79" ht="24" thickBot="1">
      <c r="CA40511" s="136"/>
    </row>
    <row r="40512" spans="79:79" ht="24" thickBot="1">
      <c r="CA40512" s="136"/>
    </row>
    <row r="40513" spans="79:79" ht="24" thickBot="1">
      <c r="CA40513" s="136"/>
    </row>
    <row r="40514" spans="79:79" ht="24" thickBot="1">
      <c r="CA40514" s="136"/>
    </row>
    <row r="40515" spans="79:79" ht="24" thickBot="1">
      <c r="CA40515" s="136"/>
    </row>
    <row r="40516" spans="79:79" ht="24" thickBot="1">
      <c r="CA40516" s="136"/>
    </row>
    <row r="40517" spans="79:79" ht="24" thickBot="1">
      <c r="CA40517" s="136"/>
    </row>
    <row r="40518" spans="79:79" ht="24" thickBot="1">
      <c r="CA40518" s="136"/>
    </row>
    <row r="40519" spans="79:79" ht="24" thickBot="1">
      <c r="CA40519" s="136"/>
    </row>
    <row r="40520" spans="79:79" ht="24" thickBot="1">
      <c r="CA40520" s="136"/>
    </row>
    <row r="40521" spans="79:79" ht="24" thickBot="1">
      <c r="CA40521" s="136"/>
    </row>
    <row r="40522" spans="79:79" ht="24" thickBot="1">
      <c r="CA40522" s="136"/>
    </row>
    <row r="40523" spans="79:79" ht="24" thickBot="1">
      <c r="CA40523" s="136"/>
    </row>
    <row r="40524" spans="79:79" ht="24" thickBot="1">
      <c r="CA40524" s="136"/>
    </row>
    <row r="40525" spans="79:79" ht="24" thickBot="1">
      <c r="CA40525" s="136"/>
    </row>
    <row r="40526" spans="79:79" ht="24" thickBot="1">
      <c r="CA40526" s="136"/>
    </row>
    <row r="40527" spans="79:79" ht="24" thickBot="1">
      <c r="CA40527" s="136"/>
    </row>
    <row r="40528" spans="79:79" ht="24" thickBot="1">
      <c r="CA40528" s="136"/>
    </row>
    <row r="40529" spans="79:79" ht="24" thickBot="1">
      <c r="CA40529" s="136"/>
    </row>
    <row r="40530" spans="79:79" ht="24" thickBot="1">
      <c r="CA40530" s="136"/>
    </row>
    <row r="40531" spans="79:79" ht="24" thickBot="1">
      <c r="CA40531" s="136"/>
    </row>
    <row r="40532" spans="79:79" ht="24" thickBot="1">
      <c r="CA40532" s="136"/>
    </row>
    <row r="40533" spans="79:79" ht="24" thickBot="1">
      <c r="CA40533" s="136"/>
    </row>
    <row r="40534" spans="79:79" ht="24" thickBot="1">
      <c r="CA40534" s="136"/>
    </row>
    <row r="40535" spans="79:79" ht="24" thickBot="1">
      <c r="CA40535" s="136"/>
    </row>
    <row r="40536" spans="79:79" ht="24" thickBot="1">
      <c r="CA40536" s="136"/>
    </row>
    <row r="40537" spans="79:79" ht="24" thickBot="1">
      <c r="CA40537" s="136"/>
    </row>
    <row r="40538" spans="79:79" ht="24" thickBot="1">
      <c r="CA40538" s="136"/>
    </row>
    <row r="40539" spans="79:79" ht="24" thickBot="1">
      <c r="CA40539" s="136"/>
    </row>
    <row r="40540" spans="79:79" ht="24" thickBot="1">
      <c r="CA40540" s="136"/>
    </row>
    <row r="40541" spans="79:79" ht="24" thickBot="1">
      <c r="CA40541" s="136"/>
    </row>
    <row r="40542" spans="79:79" ht="24" thickBot="1">
      <c r="CA40542" s="136"/>
    </row>
    <row r="40543" spans="79:79" ht="24" thickBot="1">
      <c r="CA40543" s="136"/>
    </row>
    <row r="40544" spans="79:79" ht="24" thickBot="1">
      <c r="CA40544" s="136"/>
    </row>
    <row r="40545" spans="79:79" ht="24" thickBot="1">
      <c r="CA40545" s="136"/>
    </row>
    <row r="40546" spans="79:79" ht="24" thickBot="1">
      <c r="CA40546" s="136"/>
    </row>
    <row r="40547" spans="79:79" ht="24" thickBot="1">
      <c r="CA40547" s="136"/>
    </row>
    <row r="40548" spans="79:79" ht="24" thickBot="1">
      <c r="CA40548" s="136"/>
    </row>
    <row r="40549" spans="79:79" ht="24" thickBot="1">
      <c r="CA40549" s="136"/>
    </row>
    <row r="40550" spans="79:79" ht="24" thickBot="1">
      <c r="CA40550" s="136"/>
    </row>
    <row r="40551" spans="79:79" ht="24" thickBot="1">
      <c r="CA40551" s="136"/>
    </row>
    <row r="40552" spans="79:79" ht="24" thickBot="1">
      <c r="CA40552" s="136"/>
    </row>
    <row r="40553" spans="79:79" ht="24" thickBot="1">
      <c r="CA40553" s="136"/>
    </row>
    <row r="40554" spans="79:79" ht="24" thickBot="1">
      <c r="CA40554" s="136"/>
    </row>
    <row r="40555" spans="79:79" ht="24" thickBot="1">
      <c r="CA40555" s="136"/>
    </row>
    <row r="40556" spans="79:79" ht="24" thickBot="1">
      <c r="CA40556" s="136"/>
    </row>
    <row r="40557" spans="79:79" ht="24" thickBot="1">
      <c r="CA40557" s="136"/>
    </row>
    <row r="40558" spans="79:79" ht="24" thickBot="1">
      <c r="CA40558" s="136"/>
    </row>
    <row r="40559" spans="79:79" ht="24" thickBot="1">
      <c r="CA40559" s="136"/>
    </row>
    <row r="40560" spans="79:79" ht="24" thickBot="1">
      <c r="CA40560" s="136"/>
    </row>
    <row r="40561" spans="79:79" ht="24" thickBot="1">
      <c r="CA40561" s="136"/>
    </row>
    <row r="40562" spans="79:79" ht="24" thickBot="1">
      <c r="CA40562" s="136"/>
    </row>
    <row r="40563" spans="79:79" ht="24" thickBot="1">
      <c r="CA40563" s="136"/>
    </row>
    <row r="40564" spans="79:79" ht="24" thickBot="1">
      <c r="CA40564" s="136"/>
    </row>
    <row r="40565" spans="79:79" ht="24" thickBot="1">
      <c r="CA40565" s="136"/>
    </row>
    <row r="40566" spans="79:79" ht="24" thickBot="1">
      <c r="CA40566" s="136"/>
    </row>
    <row r="40567" spans="79:79" ht="24" thickBot="1">
      <c r="CA40567" s="136"/>
    </row>
    <row r="40568" spans="79:79" ht="24" thickBot="1">
      <c r="CA40568" s="136"/>
    </row>
    <row r="40569" spans="79:79" ht="24" thickBot="1">
      <c r="CA40569" s="136"/>
    </row>
    <row r="40570" spans="79:79" ht="24" thickBot="1">
      <c r="CA40570" s="136"/>
    </row>
    <row r="40571" spans="79:79" ht="24" thickBot="1">
      <c r="CA40571" s="136"/>
    </row>
    <row r="40572" spans="79:79" ht="24" thickBot="1">
      <c r="CA40572" s="136"/>
    </row>
    <row r="40573" spans="79:79" ht="24" thickBot="1">
      <c r="CA40573" s="136"/>
    </row>
    <row r="40574" spans="79:79" ht="24" thickBot="1">
      <c r="CA40574" s="136"/>
    </row>
    <row r="40575" spans="79:79" ht="24" thickBot="1">
      <c r="CA40575" s="136"/>
    </row>
    <row r="40576" spans="79:79" ht="24" thickBot="1">
      <c r="CA40576" s="136"/>
    </row>
    <row r="40577" spans="79:79" ht="24" thickBot="1">
      <c r="CA40577" s="136"/>
    </row>
    <row r="40578" spans="79:79" ht="24" thickBot="1">
      <c r="CA40578" s="136"/>
    </row>
    <row r="40579" spans="79:79" ht="24" thickBot="1">
      <c r="CA40579" s="136"/>
    </row>
    <row r="40580" spans="79:79" ht="24" thickBot="1">
      <c r="CA40580" s="136"/>
    </row>
    <row r="40581" spans="79:79" ht="24" thickBot="1">
      <c r="CA40581" s="136"/>
    </row>
    <row r="40582" spans="79:79" ht="24" thickBot="1">
      <c r="CA40582" s="136"/>
    </row>
    <row r="40583" spans="79:79" ht="24" thickBot="1">
      <c r="CA40583" s="136"/>
    </row>
    <row r="40584" spans="79:79" ht="24" thickBot="1">
      <c r="CA40584" s="136"/>
    </row>
    <row r="40585" spans="79:79" ht="24" thickBot="1">
      <c r="CA40585" s="136"/>
    </row>
    <row r="40586" spans="79:79" ht="24" thickBot="1">
      <c r="CA40586" s="136"/>
    </row>
    <row r="40587" spans="79:79" ht="24" thickBot="1">
      <c r="CA40587" s="136"/>
    </row>
    <row r="40588" spans="79:79" ht="24" thickBot="1">
      <c r="CA40588" s="136"/>
    </row>
    <row r="40589" spans="79:79" ht="24" thickBot="1">
      <c r="CA40589" s="136"/>
    </row>
    <row r="40590" spans="79:79" ht="24" thickBot="1">
      <c r="CA40590" s="136"/>
    </row>
    <row r="40591" spans="79:79" ht="24" thickBot="1">
      <c r="CA40591" s="136"/>
    </row>
    <row r="40592" spans="79:79" ht="24" thickBot="1">
      <c r="CA40592" s="136"/>
    </row>
    <row r="40593" spans="79:79" ht="24" thickBot="1">
      <c r="CA40593" s="136"/>
    </row>
    <row r="40594" spans="79:79" ht="24" thickBot="1">
      <c r="CA40594" s="136"/>
    </row>
    <row r="40595" spans="79:79" ht="24" thickBot="1">
      <c r="CA40595" s="136"/>
    </row>
    <row r="40596" spans="79:79" ht="24" thickBot="1">
      <c r="CA40596" s="136"/>
    </row>
    <row r="40597" spans="79:79" ht="24" thickBot="1">
      <c r="CA40597" s="136"/>
    </row>
    <row r="40598" spans="79:79" ht="24" thickBot="1">
      <c r="CA40598" s="136"/>
    </row>
    <row r="40599" spans="79:79" ht="24" thickBot="1">
      <c r="CA40599" s="136"/>
    </row>
    <row r="40600" spans="79:79" ht="24" thickBot="1">
      <c r="CA40600" s="136"/>
    </row>
    <row r="40601" spans="79:79" ht="24" thickBot="1">
      <c r="CA40601" s="136"/>
    </row>
    <row r="40602" spans="79:79" ht="24" thickBot="1">
      <c r="CA40602" s="136"/>
    </row>
    <row r="40603" spans="79:79" ht="24" thickBot="1">
      <c r="CA40603" s="136"/>
    </row>
    <row r="40604" spans="79:79" ht="24" thickBot="1">
      <c r="CA40604" s="136"/>
    </row>
    <row r="40605" spans="79:79" ht="24" thickBot="1">
      <c r="CA40605" s="136"/>
    </row>
    <row r="40606" spans="79:79" ht="24" thickBot="1">
      <c r="CA40606" s="136"/>
    </row>
    <row r="40607" spans="79:79" ht="24" thickBot="1">
      <c r="CA40607" s="136"/>
    </row>
    <row r="40608" spans="79:79" ht="24" thickBot="1">
      <c r="CA40608" s="136"/>
    </row>
    <row r="40609" spans="79:79" ht="24" thickBot="1">
      <c r="CA40609" s="136"/>
    </row>
    <row r="40610" spans="79:79" ht="24" thickBot="1">
      <c r="CA40610" s="136"/>
    </row>
    <row r="40611" spans="79:79" ht="24" thickBot="1">
      <c r="CA40611" s="136"/>
    </row>
    <row r="40612" spans="79:79" ht="24" thickBot="1">
      <c r="CA40612" s="136"/>
    </row>
    <row r="40613" spans="79:79" ht="24" thickBot="1">
      <c r="CA40613" s="136"/>
    </row>
    <row r="40614" spans="79:79" ht="24" thickBot="1">
      <c r="CA40614" s="136"/>
    </row>
    <row r="40615" spans="79:79" ht="24" thickBot="1">
      <c r="CA40615" s="136"/>
    </row>
    <row r="40616" spans="79:79" ht="24" thickBot="1">
      <c r="CA40616" s="136"/>
    </row>
    <row r="40617" spans="79:79" ht="24" thickBot="1">
      <c r="CA40617" s="136"/>
    </row>
    <row r="40618" spans="79:79" ht="24" thickBot="1">
      <c r="CA40618" s="136"/>
    </row>
    <row r="40619" spans="79:79" ht="24" thickBot="1">
      <c r="CA40619" s="136"/>
    </row>
    <row r="40620" spans="79:79" ht="24" thickBot="1">
      <c r="CA40620" s="136"/>
    </row>
    <row r="40621" spans="79:79" ht="24" thickBot="1">
      <c r="CA40621" s="136"/>
    </row>
    <row r="40622" spans="79:79" ht="24" thickBot="1">
      <c r="CA40622" s="136"/>
    </row>
    <row r="40623" spans="79:79" ht="24" thickBot="1">
      <c r="CA40623" s="136"/>
    </row>
    <row r="40624" spans="79:79" ht="24" thickBot="1">
      <c r="CA40624" s="136"/>
    </row>
    <row r="40625" spans="79:79" ht="24" thickBot="1">
      <c r="CA40625" s="136"/>
    </row>
    <row r="40626" spans="79:79" ht="24" thickBot="1">
      <c r="CA40626" s="136"/>
    </row>
    <row r="40627" spans="79:79" ht="24" thickBot="1">
      <c r="CA40627" s="136"/>
    </row>
    <row r="40628" spans="79:79" ht="24" thickBot="1">
      <c r="CA40628" s="136"/>
    </row>
    <row r="40629" spans="79:79" ht="24" thickBot="1">
      <c r="CA40629" s="136"/>
    </row>
    <row r="40630" spans="79:79" ht="24" thickBot="1">
      <c r="CA40630" s="136"/>
    </row>
    <row r="40631" spans="79:79" ht="24" thickBot="1">
      <c r="CA40631" s="136"/>
    </row>
    <row r="40632" spans="79:79" ht="24" thickBot="1">
      <c r="CA40632" s="136"/>
    </row>
    <row r="40633" spans="79:79" ht="24" thickBot="1">
      <c r="CA40633" s="136"/>
    </row>
    <row r="40634" spans="79:79" ht="24" thickBot="1">
      <c r="CA40634" s="136"/>
    </row>
    <row r="40635" spans="79:79" ht="24" thickBot="1">
      <c r="CA40635" s="136"/>
    </row>
    <row r="40636" spans="79:79" ht="24" thickBot="1">
      <c r="CA40636" s="136"/>
    </row>
    <row r="40637" spans="79:79" ht="24" thickBot="1">
      <c r="CA40637" s="136"/>
    </row>
    <row r="40638" spans="79:79" ht="24" thickBot="1">
      <c r="CA40638" s="136"/>
    </row>
    <row r="40639" spans="79:79" ht="24" thickBot="1">
      <c r="CA40639" s="136"/>
    </row>
    <row r="40640" spans="79:79" ht="24" thickBot="1">
      <c r="CA40640" s="136"/>
    </row>
    <row r="40641" spans="79:79" ht="24" thickBot="1">
      <c r="CA40641" s="136"/>
    </row>
    <row r="40642" spans="79:79" ht="24" thickBot="1">
      <c r="CA40642" s="136"/>
    </row>
    <row r="40643" spans="79:79" ht="24" thickBot="1">
      <c r="CA40643" s="136"/>
    </row>
    <row r="40644" spans="79:79" ht="24" thickBot="1">
      <c r="CA40644" s="136"/>
    </row>
    <row r="40645" spans="79:79" ht="24" thickBot="1">
      <c r="CA40645" s="136"/>
    </row>
    <row r="40646" spans="79:79" ht="24" thickBot="1">
      <c r="CA40646" s="136"/>
    </row>
    <row r="40647" spans="79:79" ht="24" thickBot="1">
      <c r="CA40647" s="136"/>
    </row>
    <row r="40648" spans="79:79" ht="24" thickBot="1">
      <c r="CA40648" s="136"/>
    </row>
    <row r="40649" spans="79:79" ht="24" thickBot="1">
      <c r="CA40649" s="136"/>
    </row>
    <row r="40650" spans="79:79" ht="24" thickBot="1">
      <c r="CA40650" s="136"/>
    </row>
    <row r="40651" spans="79:79" ht="24" thickBot="1">
      <c r="CA40651" s="136"/>
    </row>
    <row r="40652" spans="79:79" ht="24" thickBot="1">
      <c r="CA40652" s="136"/>
    </row>
    <row r="40653" spans="79:79" ht="24" thickBot="1">
      <c r="CA40653" s="136"/>
    </row>
    <row r="40654" spans="79:79" ht="24" thickBot="1">
      <c r="CA40654" s="136"/>
    </row>
    <row r="40655" spans="79:79" ht="24" thickBot="1">
      <c r="CA40655" s="136"/>
    </row>
    <row r="40656" spans="79:79" ht="24" thickBot="1">
      <c r="CA40656" s="136"/>
    </row>
    <row r="40657" spans="79:79" ht="24" thickBot="1">
      <c r="CA40657" s="136"/>
    </row>
    <row r="40658" spans="79:79" ht="24" thickBot="1">
      <c r="CA40658" s="136"/>
    </row>
    <row r="40659" spans="79:79" ht="24" thickBot="1">
      <c r="CA40659" s="136"/>
    </row>
    <row r="40660" spans="79:79" ht="24" thickBot="1">
      <c r="CA40660" s="136"/>
    </row>
    <row r="40661" spans="79:79" ht="24" thickBot="1">
      <c r="CA40661" s="136"/>
    </row>
    <row r="40662" spans="79:79" ht="24" thickBot="1">
      <c r="CA40662" s="136"/>
    </row>
    <row r="40663" spans="79:79" ht="24" thickBot="1">
      <c r="CA40663" s="136"/>
    </row>
    <row r="40664" spans="79:79" ht="24" thickBot="1">
      <c r="CA40664" s="136"/>
    </row>
    <row r="40665" spans="79:79" ht="24" thickBot="1">
      <c r="CA40665" s="136"/>
    </row>
    <row r="40666" spans="79:79" ht="24" thickBot="1">
      <c r="CA40666" s="136"/>
    </row>
    <row r="40667" spans="79:79" ht="24" thickBot="1">
      <c r="CA40667" s="136"/>
    </row>
    <row r="40668" spans="79:79" ht="24" thickBot="1">
      <c r="CA40668" s="136"/>
    </row>
    <row r="40669" spans="79:79" ht="24" thickBot="1">
      <c r="CA40669" s="136"/>
    </row>
    <row r="40670" spans="79:79" ht="24" thickBot="1">
      <c r="CA40670" s="136"/>
    </row>
    <row r="40671" spans="79:79" ht="24" thickBot="1">
      <c r="CA40671" s="136"/>
    </row>
    <row r="40672" spans="79:79" ht="24" thickBot="1">
      <c r="CA40672" s="136"/>
    </row>
    <row r="40673" spans="79:79" ht="24" thickBot="1">
      <c r="CA40673" s="136"/>
    </row>
    <row r="40674" spans="79:79" ht="24" thickBot="1">
      <c r="CA40674" s="136"/>
    </row>
    <row r="40675" spans="79:79" ht="24" thickBot="1">
      <c r="CA40675" s="136"/>
    </row>
    <row r="40676" spans="79:79" ht="24" thickBot="1">
      <c r="CA40676" s="136"/>
    </row>
    <row r="40677" spans="79:79" ht="24" thickBot="1">
      <c r="CA40677" s="136"/>
    </row>
    <row r="40678" spans="79:79" ht="24" thickBot="1">
      <c r="CA40678" s="136"/>
    </row>
    <row r="40679" spans="79:79" ht="24" thickBot="1">
      <c r="CA40679" s="136"/>
    </row>
    <row r="40680" spans="79:79" ht="24" thickBot="1">
      <c r="CA40680" s="136"/>
    </row>
    <row r="40681" spans="79:79" ht="24" thickBot="1">
      <c r="CA40681" s="136"/>
    </row>
    <row r="40682" spans="79:79" ht="24" thickBot="1">
      <c r="CA40682" s="136"/>
    </row>
    <row r="40683" spans="79:79" ht="24" thickBot="1">
      <c r="CA40683" s="136"/>
    </row>
    <row r="40684" spans="79:79" ht="24" thickBot="1">
      <c r="CA40684" s="136"/>
    </row>
    <row r="40685" spans="79:79" ht="24" thickBot="1">
      <c r="CA40685" s="136"/>
    </row>
    <row r="40686" spans="79:79" ht="24" thickBot="1">
      <c r="CA40686" s="136"/>
    </row>
    <row r="40687" spans="79:79" ht="24" thickBot="1">
      <c r="CA40687" s="136"/>
    </row>
    <row r="40688" spans="79:79" ht="24" thickBot="1">
      <c r="CA40688" s="136"/>
    </row>
    <row r="40689" spans="79:79" ht="24" thickBot="1">
      <c r="CA40689" s="136"/>
    </row>
    <row r="40690" spans="79:79" ht="24" thickBot="1">
      <c r="CA40690" s="136"/>
    </row>
    <row r="40691" spans="79:79" ht="24" thickBot="1">
      <c r="CA40691" s="136"/>
    </row>
    <row r="40692" spans="79:79" ht="24" thickBot="1">
      <c r="CA40692" s="136"/>
    </row>
    <row r="40693" spans="79:79" ht="24" thickBot="1">
      <c r="CA40693" s="136"/>
    </row>
    <row r="40694" spans="79:79" ht="24" thickBot="1">
      <c r="CA40694" s="136"/>
    </row>
    <row r="40695" spans="79:79" ht="24" thickBot="1">
      <c r="CA40695" s="136"/>
    </row>
    <row r="40696" spans="79:79" ht="24" thickBot="1">
      <c r="CA40696" s="136"/>
    </row>
    <row r="40697" spans="79:79" ht="24" thickBot="1">
      <c r="CA40697" s="136"/>
    </row>
    <row r="40698" spans="79:79" ht="24" thickBot="1">
      <c r="CA40698" s="136"/>
    </row>
    <row r="40699" spans="79:79" ht="24" thickBot="1">
      <c r="CA40699" s="136"/>
    </row>
    <row r="40700" spans="79:79" ht="24" thickBot="1">
      <c r="CA40700" s="136"/>
    </row>
    <row r="40701" spans="79:79" ht="24" thickBot="1">
      <c r="CA40701" s="136"/>
    </row>
    <row r="40702" spans="79:79" ht="24" thickBot="1">
      <c r="CA40702" s="136"/>
    </row>
    <row r="40703" spans="79:79" ht="24" thickBot="1">
      <c r="CA40703" s="136"/>
    </row>
    <row r="40704" spans="79:79" ht="24" thickBot="1">
      <c r="CA40704" s="136"/>
    </row>
    <row r="40705" spans="79:79" ht="24" thickBot="1">
      <c r="CA40705" s="136"/>
    </row>
    <row r="40706" spans="79:79" ht="24" thickBot="1">
      <c r="CA40706" s="136"/>
    </row>
    <row r="40707" spans="79:79" ht="24" thickBot="1">
      <c r="CA40707" s="136"/>
    </row>
    <row r="40708" spans="79:79" ht="24" thickBot="1">
      <c r="CA40708" s="136"/>
    </row>
    <row r="40709" spans="79:79" ht="24" thickBot="1">
      <c r="CA40709" s="136"/>
    </row>
    <row r="40710" spans="79:79" ht="24" thickBot="1">
      <c r="CA40710" s="136"/>
    </row>
    <row r="40711" spans="79:79" ht="24" thickBot="1">
      <c r="CA40711" s="136"/>
    </row>
    <row r="40712" spans="79:79" ht="24" thickBot="1">
      <c r="CA40712" s="136"/>
    </row>
    <row r="40713" spans="79:79" ht="24" thickBot="1">
      <c r="CA40713" s="136"/>
    </row>
    <row r="40714" spans="79:79" ht="24" thickBot="1">
      <c r="CA40714" s="136"/>
    </row>
    <row r="40715" spans="79:79" ht="24" thickBot="1">
      <c r="CA40715" s="136"/>
    </row>
    <row r="40716" spans="79:79" ht="24" thickBot="1">
      <c r="CA40716" s="136"/>
    </row>
    <row r="40717" spans="79:79" ht="24" thickBot="1">
      <c r="CA40717" s="136"/>
    </row>
    <row r="40718" spans="79:79" ht="24" thickBot="1">
      <c r="CA40718" s="136"/>
    </row>
    <row r="40719" spans="79:79" ht="24" thickBot="1">
      <c r="CA40719" s="136"/>
    </row>
    <row r="40720" spans="79:79" ht="24" thickBot="1">
      <c r="CA40720" s="136"/>
    </row>
    <row r="40721" spans="79:79" ht="24" thickBot="1">
      <c r="CA40721" s="136"/>
    </row>
    <row r="40722" spans="79:79" ht="24" thickBot="1">
      <c r="CA40722" s="136"/>
    </row>
    <row r="40723" spans="79:79" ht="24" thickBot="1">
      <c r="CA40723" s="136"/>
    </row>
    <row r="40724" spans="79:79" ht="24" thickBot="1">
      <c r="CA40724" s="136"/>
    </row>
    <row r="40725" spans="79:79" ht="24" thickBot="1">
      <c r="CA40725" s="136"/>
    </row>
    <row r="40726" spans="79:79" ht="24" thickBot="1">
      <c r="CA40726" s="136"/>
    </row>
    <row r="40727" spans="79:79" ht="24" thickBot="1">
      <c r="CA40727" s="136"/>
    </row>
    <row r="40728" spans="79:79" ht="24" thickBot="1">
      <c r="CA40728" s="136"/>
    </row>
    <row r="40729" spans="79:79" ht="24" thickBot="1">
      <c r="CA40729" s="136"/>
    </row>
    <row r="40730" spans="79:79" ht="24" thickBot="1">
      <c r="CA40730" s="136"/>
    </row>
    <row r="40731" spans="79:79" ht="24" thickBot="1">
      <c r="CA40731" s="136"/>
    </row>
    <row r="40732" spans="79:79" ht="24" thickBot="1">
      <c r="CA40732" s="136"/>
    </row>
    <row r="40733" spans="79:79" ht="24" thickBot="1">
      <c r="CA40733" s="136"/>
    </row>
    <row r="40734" spans="79:79" ht="24" thickBot="1">
      <c r="CA40734" s="136"/>
    </row>
    <row r="40735" spans="79:79" ht="24" thickBot="1">
      <c r="CA40735" s="136"/>
    </row>
    <row r="40736" spans="79:79" ht="24" thickBot="1">
      <c r="CA40736" s="136"/>
    </row>
    <row r="40737" spans="79:79" ht="24" thickBot="1">
      <c r="CA40737" s="136"/>
    </row>
    <row r="40738" spans="79:79" ht="24" thickBot="1">
      <c r="CA40738" s="136"/>
    </row>
    <row r="40739" spans="79:79" ht="24" thickBot="1">
      <c r="CA40739" s="136"/>
    </row>
    <row r="40740" spans="79:79" ht="24" thickBot="1">
      <c r="CA40740" s="136"/>
    </row>
    <row r="40741" spans="79:79" ht="24" thickBot="1">
      <c r="CA40741" s="136"/>
    </row>
    <row r="40742" spans="79:79" ht="24" thickBot="1">
      <c r="CA40742" s="136"/>
    </row>
    <row r="40743" spans="79:79" ht="24" thickBot="1">
      <c r="CA40743" s="136"/>
    </row>
    <row r="40744" spans="79:79" ht="24" thickBot="1">
      <c r="CA40744" s="136"/>
    </row>
    <row r="40745" spans="79:79" ht="24" thickBot="1">
      <c r="CA40745" s="136"/>
    </row>
    <row r="40746" spans="79:79" ht="24" thickBot="1">
      <c r="CA40746" s="136"/>
    </row>
    <row r="40747" spans="79:79" ht="24" thickBot="1">
      <c r="CA40747" s="136"/>
    </row>
    <row r="40748" spans="79:79" ht="24" thickBot="1">
      <c r="CA40748" s="136"/>
    </row>
    <row r="40749" spans="79:79" ht="24" thickBot="1">
      <c r="CA40749" s="136"/>
    </row>
    <row r="40750" spans="79:79" ht="24" thickBot="1">
      <c r="CA40750" s="136"/>
    </row>
    <row r="40751" spans="79:79" ht="24" thickBot="1">
      <c r="CA40751" s="136"/>
    </row>
    <row r="40752" spans="79:79" ht="24" thickBot="1">
      <c r="CA40752" s="136"/>
    </row>
    <row r="40753" spans="79:79" ht="24" thickBot="1">
      <c r="CA40753" s="136"/>
    </row>
    <row r="40754" spans="79:79" ht="24" thickBot="1">
      <c r="CA40754" s="136"/>
    </row>
    <row r="40755" spans="79:79" ht="24" thickBot="1">
      <c r="CA40755" s="136"/>
    </row>
    <row r="40756" spans="79:79" ht="24" thickBot="1">
      <c r="CA40756" s="136"/>
    </row>
    <row r="40757" spans="79:79" ht="24" thickBot="1">
      <c r="CA40757" s="136"/>
    </row>
    <row r="40758" spans="79:79" ht="24" thickBot="1">
      <c r="CA40758" s="136"/>
    </row>
    <row r="40759" spans="79:79" ht="24" thickBot="1">
      <c r="CA40759" s="136"/>
    </row>
    <row r="40760" spans="79:79" ht="24" thickBot="1">
      <c r="CA40760" s="136"/>
    </row>
    <row r="40761" spans="79:79" ht="24" thickBot="1">
      <c r="CA40761" s="136"/>
    </row>
    <row r="40762" spans="79:79" ht="24" thickBot="1">
      <c r="CA40762" s="136"/>
    </row>
    <row r="40763" spans="79:79" ht="24" thickBot="1">
      <c r="CA40763" s="136"/>
    </row>
    <row r="40764" spans="79:79" ht="24" thickBot="1">
      <c r="CA40764" s="136"/>
    </row>
    <row r="40765" spans="79:79" ht="24" thickBot="1">
      <c r="CA40765" s="136"/>
    </row>
    <row r="40766" spans="79:79" ht="24" thickBot="1">
      <c r="CA40766" s="136"/>
    </row>
    <row r="40767" spans="79:79" ht="24" thickBot="1">
      <c r="CA40767" s="136"/>
    </row>
    <row r="40768" spans="79:79" ht="24" thickBot="1">
      <c r="CA40768" s="136"/>
    </row>
    <row r="40769" spans="79:79" ht="24" thickBot="1">
      <c r="CA40769" s="136"/>
    </row>
    <row r="40770" spans="79:79" ht="24" thickBot="1">
      <c r="CA40770" s="136"/>
    </row>
    <row r="40771" spans="79:79" ht="24" thickBot="1">
      <c r="CA40771" s="136"/>
    </row>
    <row r="40772" spans="79:79" ht="24" thickBot="1">
      <c r="CA40772" s="136"/>
    </row>
    <row r="40773" spans="79:79" ht="24" thickBot="1">
      <c r="CA40773" s="136"/>
    </row>
    <row r="40774" spans="79:79" ht="24" thickBot="1">
      <c r="CA40774" s="136"/>
    </row>
    <row r="40775" spans="79:79" ht="24" thickBot="1">
      <c r="CA40775" s="136"/>
    </row>
    <row r="40776" spans="79:79" ht="24" thickBot="1">
      <c r="CA40776" s="136"/>
    </row>
    <row r="40777" spans="79:79" ht="24" thickBot="1">
      <c r="CA40777" s="136"/>
    </row>
    <row r="40778" spans="79:79" ht="24" thickBot="1">
      <c r="CA40778" s="136"/>
    </row>
    <row r="40779" spans="79:79" ht="24" thickBot="1">
      <c r="CA40779" s="136"/>
    </row>
    <row r="40780" spans="79:79" ht="24" thickBot="1">
      <c r="CA40780" s="136"/>
    </row>
    <row r="40781" spans="79:79" ht="24" thickBot="1">
      <c r="CA40781" s="136"/>
    </row>
    <row r="40782" spans="79:79" ht="24" thickBot="1">
      <c r="CA40782" s="136"/>
    </row>
    <row r="40783" spans="79:79" ht="24" thickBot="1">
      <c r="CA40783" s="136"/>
    </row>
    <row r="40784" spans="79:79" ht="24" thickBot="1">
      <c r="CA40784" s="136"/>
    </row>
    <row r="40785" spans="79:79" ht="24" thickBot="1">
      <c r="CA40785" s="136"/>
    </row>
    <row r="40786" spans="79:79" ht="24" thickBot="1">
      <c r="CA40786" s="136"/>
    </row>
    <row r="40787" spans="79:79" ht="24" thickBot="1">
      <c r="CA40787" s="136"/>
    </row>
    <row r="40788" spans="79:79" ht="24" thickBot="1">
      <c r="CA40788" s="136"/>
    </row>
    <row r="40789" spans="79:79" ht="24" thickBot="1">
      <c r="CA40789" s="136"/>
    </row>
    <row r="40790" spans="79:79" ht="24" thickBot="1">
      <c r="CA40790" s="136"/>
    </row>
    <row r="40791" spans="79:79" ht="24" thickBot="1">
      <c r="CA40791" s="136"/>
    </row>
    <row r="40792" spans="79:79" ht="24" thickBot="1">
      <c r="CA40792" s="136"/>
    </row>
    <row r="40793" spans="79:79" ht="24" thickBot="1">
      <c r="CA40793" s="136"/>
    </row>
    <row r="40794" spans="79:79" ht="24" thickBot="1">
      <c r="CA40794" s="136"/>
    </row>
    <row r="40795" spans="79:79" ht="24" thickBot="1">
      <c r="CA40795" s="136"/>
    </row>
    <row r="40796" spans="79:79" ht="24" thickBot="1">
      <c r="CA40796" s="136"/>
    </row>
    <row r="40797" spans="79:79" ht="24" thickBot="1">
      <c r="CA40797" s="136"/>
    </row>
    <row r="40798" spans="79:79" ht="24" thickBot="1">
      <c r="CA40798" s="136"/>
    </row>
    <row r="40799" spans="79:79" ht="24" thickBot="1">
      <c r="CA40799" s="136"/>
    </row>
    <row r="40800" spans="79:79" ht="24" thickBot="1">
      <c r="CA40800" s="136"/>
    </row>
    <row r="40801" spans="79:79" ht="24" thickBot="1">
      <c r="CA40801" s="136"/>
    </row>
    <row r="40802" spans="79:79" ht="24" thickBot="1">
      <c r="CA40802" s="136"/>
    </row>
    <row r="40803" spans="79:79" ht="24" thickBot="1">
      <c r="CA40803" s="136"/>
    </row>
    <row r="40804" spans="79:79" ht="24" thickBot="1">
      <c r="CA40804" s="136"/>
    </row>
    <row r="40805" spans="79:79" ht="24" thickBot="1">
      <c r="CA40805" s="136"/>
    </row>
    <row r="40806" spans="79:79" ht="24" thickBot="1">
      <c r="CA40806" s="136"/>
    </row>
    <row r="40807" spans="79:79" ht="24" thickBot="1">
      <c r="CA40807" s="136"/>
    </row>
    <row r="40808" spans="79:79" ht="24" thickBot="1">
      <c r="CA40808" s="136"/>
    </row>
    <row r="40809" spans="79:79" ht="24" thickBot="1">
      <c r="CA40809" s="136"/>
    </row>
    <row r="40810" spans="79:79" ht="24" thickBot="1">
      <c r="CA40810" s="136"/>
    </row>
    <row r="40811" spans="79:79" ht="24" thickBot="1">
      <c r="CA40811" s="136"/>
    </row>
    <row r="40812" spans="79:79" ht="24" thickBot="1">
      <c r="CA40812" s="136"/>
    </row>
    <row r="40813" spans="79:79" ht="24" thickBot="1">
      <c r="CA40813" s="136"/>
    </row>
    <row r="40814" spans="79:79" ht="24" thickBot="1">
      <c r="CA40814" s="136"/>
    </row>
    <row r="40815" spans="79:79" ht="24" thickBot="1">
      <c r="CA40815" s="136"/>
    </row>
    <row r="40816" spans="79:79" ht="24" thickBot="1">
      <c r="CA40816" s="136"/>
    </row>
    <row r="40817" spans="79:79" ht="24" thickBot="1">
      <c r="CA40817" s="136"/>
    </row>
    <row r="40818" spans="79:79" ht="24" thickBot="1">
      <c r="CA40818" s="136"/>
    </row>
    <row r="40819" spans="79:79" ht="24" thickBot="1">
      <c r="CA40819" s="136"/>
    </row>
    <row r="40820" spans="79:79" ht="24" thickBot="1">
      <c r="CA40820" s="136"/>
    </row>
    <row r="40821" spans="79:79" ht="24" thickBot="1">
      <c r="CA40821" s="136"/>
    </row>
    <row r="40822" spans="79:79" ht="24" thickBot="1">
      <c r="CA40822" s="136"/>
    </row>
    <row r="40823" spans="79:79" ht="24" thickBot="1">
      <c r="CA40823" s="136"/>
    </row>
    <row r="40824" spans="79:79" ht="24" thickBot="1">
      <c r="CA40824" s="136"/>
    </row>
    <row r="40825" spans="79:79" ht="24" thickBot="1">
      <c r="CA40825" s="136"/>
    </row>
    <row r="40826" spans="79:79" ht="24" thickBot="1">
      <c r="CA40826" s="136"/>
    </row>
    <row r="40827" spans="79:79" ht="24" thickBot="1">
      <c r="CA40827" s="136"/>
    </row>
    <row r="40828" spans="79:79" ht="24" thickBot="1">
      <c r="CA40828" s="136"/>
    </row>
    <row r="40829" spans="79:79" ht="24" thickBot="1">
      <c r="CA40829" s="136"/>
    </row>
    <row r="40830" spans="79:79" ht="24" thickBot="1">
      <c r="CA40830" s="136"/>
    </row>
    <row r="40831" spans="79:79" ht="24" thickBot="1">
      <c r="CA40831" s="136"/>
    </row>
    <row r="40832" spans="79:79" ht="24" thickBot="1">
      <c r="CA40832" s="136"/>
    </row>
    <row r="40833" spans="79:79" ht="24" thickBot="1">
      <c r="CA40833" s="136"/>
    </row>
    <row r="40834" spans="79:79" ht="24" thickBot="1">
      <c r="CA40834" s="136"/>
    </row>
    <row r="40835" spans="79:79" ht="24" thickBot="1">
      <c r="CA40835" s="136"/>
    </row>
    <row r="40836" spans="79:79" ht="24" thickBot="1">
      <c r="CA40836" s="136"/>
    </row>
    <row r="40837" spans="79:79" ht="24" thickBot="1">
      <c r="CA40837" s="136"/>
    </row>
    <row r="40838" spans="79:79" ht="24" thickBot="1">
      <c r="CA40838" s="136"/>
    </row>
    <row r="40839" spans="79:79" ht="24" thickBot="1">
      <c r="CA40839" s="136"/>
    </row>
    <row r="40840" spans="79:79" ht="24" thickBot="1">
      <c r="CA40840" s="136"/>
    </row>
    <row r="40841" spans="79:79" ht="24" thickBot="1">
      <c r="CA40841" s="136"/>
    </row>
    <row r="40842" spans="79:79" ht="24" thickBot="1">
      <c r="CA40842" s="136"/>
    </row>
    <row r="40843" spans="79:79" ht="24" thickBot="1">
      <c r="CA40843" s="136"/>
    </row>
    <row r="40844" spans="79:79" ht="24" thickBot="1">
      <c r="CA40844" s="136"/>
    </row>
    <row r="40845" spans="79:79" ht="24" thickBot="1">
      <c r="CA40845" s="136"/>
    </row>
    <row r="40846" spans="79:79" ht="24" thickBot="1">
      <c r="CA40846" s="136"/>
    </row>
    <row r="40847" spans="79:79" ht="24" thickBot="1">
      <c r="CA40847" s="136"/>
    </row>
    <row r="40848" spans="79:79" ht="24" thickBot="1">
      <c r="CA40848" s="136"/>
    </row>
    <row r="40849" spans="79:79" ht="24" thickBot="1">
      <c r="CA40849" s="136"/>
    </row>
    <row r="40850" spans="79:79" ht="24" thickBot="1">
      <c r="CA40850" s="136"/>
    </row>
    <row r="40851" spans="79:79" ht="24" thickBot="1">
      <c r="CA40851" s="136"/>
    </row>
    <row r="40852" spans="79:79" ht="24" thickBot="1">
      <c r="CA40852" s="136"/>
    </row>
    <row r="40853" spans="79:79" ht="24" thickBot="1">
      <c r="CA40853" s="136"/>
    </row>
    <row r="40854" spans="79:79" ht="24" thickBot="1">
      <c r="CA40854" s="136"/>
    </row>
    <row r="40855" spans="79:79" ht="24" thickBot="1">
      <c r="CA40855" s="136"/>
    </row>
    <row r="40856" spans="79:79" ht="24" thickBot="1">
      <c r="CA40856" s="136"/>
    </row>
    <row r="40857" spans="79:79" ht="24" thickBot="1">
      <c r="CA40857" s="136"/>
    </row>
    <row r="40858" spans="79:79" ht="24" thickBot="1">
      <c r="CA40858" s="136"/>
    </row>
    <row r="40859" spans="79:79" ht="24" thickBot="1">
      <c r="CA40859" s="136"/>
    </row>
    <row r="40860" spans="79:79" ht="24" thickBot="1">
      <c r="CA40860" s="136"/>
    </row>
    <row r="40861" spans="79:79" ht="24" thickBot="1">
      <c r="CA40861" s="136"/>
    </row>
    <row r="40862" spans="79:79" ht="24" thickBot="1">
      <c r="CA40862" s="136"/>
    </row>
    <row r="40863" spans="79:79" ht="24" thickBot="1">
      <c r="CA40863" s="136"/>
    </row>
    <row r="40864" spans="79:79" ht="24" thickBot="1">
      <c r="CA40864" s="136"/>
    </row>
    <row r="40865" spans="79:79" ht="24" thickBot="1">
      <c r="CA40865" s="136"/>
    </row>
    <row r="40866" spans="79:79" ht="24" thickBot="1">
      <c r="CA40866" s="136"/>
    </row>
    <row r="40867" spans="79:79" ht="24" thickBot="1">
      <c r="CA40867" s="136"/>
    </row>
    <row r="40868" spans="79:79" ht="24" thickBot="1">
      <c r="CA40868" s="136"/>
    </row>
    <row r="40869" spans="79:79" ht="24" thickBot="1">
      <c r="CA40869" s="136"/>
    </row>
    <row r="40870" spans="79:79" ht="24" thickBot="1">
      <c r="CA40870" s="136"/>
    </row>
    <row r="40871" spans="79:79" ht="24" thickBot="1">
      <c r="CA40871" s="136"/>
    </row>
    <row r="40872" spans="79:79" ht="24" thickBot="1">
      <c r="CA40872" s="136"/>
    </row>
    <row r="40873" spans="79:79" ht="24" thickBot="1">
      <c r="CA40873" s="136"/>
    </row>
    <row r="40874" spans="79:79" ht="24" thickBot="1">
      <c r="CA40874" s="136"/>
    </row>
    <row r="40875" spans="79:79" ht="24" thickBot="1">
      <c r="CA40875" s="136"/>
    </row>
    <row r="40876" spans="79:79" ht="24" thickBot="1">
      <c r="CA40876" s="136"/>
    </row>
    <row r="40877" spans="79:79" ht="24" thickBot="1">
      <c r="CA40877" s="136"/>
    </row>
    <row r="40878" spans="79:79" ht="24" thickBot="1">
      <c r="CA40878" s="136"/>
    </row>
    <row r="40879" spans="79:79" ht="24" thickBot="1">
      <c r="CA40879" s="136"/>
    </row>
    <row r="40880" spans="79:79" ht="24" thickBot="1">
      <c r="CA40880" s="136"/>
    </row>
    <row r="40881" spans="79:79" ht="24" thickBot="1">
      <c r="CA40881" s="136"/>
    </row>
    <row r="40882" spans="79:79" ht="24" thickBot="1">
      <c r="CA40882" s="136"/>
    </row>
    <row r="40883" spans="79:79" ht="24" thickBot="1">
      <c r="CA40883" s="136"/>
    </row>
    <row r="40884" spans="79:79" ht="24" thickBot="1">
      <c r="CA40884" s="136"/>
    </row>
    <row r="40885" spans="79:79" ht="24" thickBot="1">
      <c r="CA40885" s="136"/>
    </row>
    <row r="40886" spans="79:79" ht="24" thickBot="1">
      <c r="CA40886" s="136"/>
    </row>
    <row r="40887" spans="79:79" ht="24" thickBot="1">
      <c r="CA40887" s="136"/>
    </row>
    <row r="40888" spans="79:79" ht="24" thickBot="1">
      <c r="CA40888" s="136"/>
    </row>
    <row r="40889" spans="79:79" ht="24" thickBot="1">
      <c r="CA40889" s="136"/>
    </row>
    <row r="40890" spans="79:79" ht="24" thickBot="1">
      <c r="CA40890" s="136"/>
    </row>
    <row r="40891" spans="79:79" ht="24" thickBot="1">
      <c r="CA40891" s="136"/>
    </row>
    <row r="40892" spans="79:79" ht="24" thickBot="1">
      <c r="CA40892" s="136"/>
    </row>
    <row r="40893" spans="79:79" ht="24" thickBot="1">
      <c r="CA40893" s="136"/>
    </row>
    <row r="40894" spans="79:79" ht="24" thickBot="1">
      <c r="CA40894" s="136"/>
    </row>
    <row r="40895" spans="79:79" ht="24" thickBot="1">
      <c r="CA40895" s="136"/>
    </row>
    <row r="40896" spans="79:79" ht="24" thickBot="1">
      <c r="CA40896" s="136"/>
    </row>
    <row r="40897" spans="79:79" ht="24" thickBot="1">
      <c r="CA40897" s="136"/>
    </row>
    <row r="40898" spans="79:79" ht="24" thickBot="1">
      <c r="CA40898" s="136"/>
    </row>
    <row r="40899" spans="79:79" ht="24" thickBot="1">
      <c r="CA40899" s="136"/>
    </row>
    <row r="40900" spans="79:79" ht="24" thickBot="1">
      <c r="CA40900" s="136"/>
    </row>
    <row r="40901" spans="79:79" ht="24" thickBot="1">
      <c r="CA40901" s="136"/>
    </row>
    <row r="40902" spans="79:79" ht="24" thickBot="1">
      <c r="CA40902" s="136"/>
    </row>
    <row r="40903" spans="79:79" ht="24" thickBot="1">
      <c r="CA40903" s="136"/>
    </row>
    <row r="40904" spans="79:79" ht="24" thickBot="1">
      <c r="CA40904" s="136"/>
    </row>
    <row r="40905" spans="79:79" ht="24" thickBot="1">
      <c r="CA40905" s="136"/>
    </row>
    <row r="40906" spans="79:79" ht="24" thickBot="1">
      <c r="CA40906" s="136"/>
    </row>
    <row r="40907" spans="79:79" ht="24" thickBot="1">
      <c r="CA40907" s="136"/>
    </row>
    <row r="40908" spans="79:79" ht="24" thickBot="1">
      <c r="CA40908" s="136"/>
    </row>
    <row r="40909" spans="79:79" ht="24" thickBot="1">
      <c r="CA40909" s="136"/>
    </row>
    <row r="40910" spans="79:79" ht="24" thickBot="1">
      <c r="CA40910" s="136"/>
    </row>
    <row r="40911" spans="79:79" ht="24" thickBot="1">
      <c r="CA40911" s="136"/>
    </row>
    <row r="40912" spans="79:79" ht="24" thickBot="1">
      <c r="CA40912" s="136"/>
    </row>
    <row r="40913" spans="79:79" ht="24" thickBot="1">
      <c r="CA40913" s="136"/>
    </row>
    <row r="40914" spans="79:79" ht="24" thickBot="1">
      <c r="CA40914" s="136"/>
    </row>
    <row r="40915" spans="79:79" ht="24" thickBot="1">
      <c r="CA40915" s="136"/>
    </row>
    <row r="40916" spans="79:79" ht="24" thickBot="1">
      <c r="CA40916" s="136"/>
    </row>
    <row r="40917" spans="79:79" ht="24" thickBot="1">
      <c r="CA40917" s="136"/>
    </row>
    <row r="40918" spans="79:79" ht="24" thickBot="1">
      <c r="CA40918" s="136"/>
    </row>
    <row r="40919" spans="79:79" ht="24" thickBot="1">
      <c r="CA40919" s="136"/>
    </row>
    <row r="40920" spans="79:79" ht="24" thickBot="1">
      <c r="CA40920" s="136"/>
    </row>
    <row r="40921" spans="79:79" ht="24" thickBot="1">
      <c r="CA40921" s="136"/>
    </row>
    <row r="40922" spans="79:79" ht="24" thickBot="1">
      <c r="CA40922" s="136"/>
    </row>
    <row r="40923" spans="79:79" ht="24" thickBot="1">
      <c r="CA40923" s="136"/>
    </row>
    <row r="40924" spans="79:79" ht="24" thickBot="1">
      <c r="CA40924" s="136"/>
    </row>
    <row r="40925" spans="79:79" ht="24" thickBot="1">
      <c r="CA40925" s="136"/>
    </row>
    <row r="40926" spans="79:79" ht="24" thickBot="1">
      <c r="CA40926" s="136"/>
    </row>
    <row r="40927" spans="79:79" ht="24" thickBot="1">
      <c r="CA40927" s="136"/>
    </row>
    <row r="40928" spans="79:79" ht="24" thickBot="1">
      <c r="CA40928" s="136"/>
    </row>
    <row r="40929" spans="79:79" ht="24" thickBot="1">
      <c r="CA40929" s="136"/>
    </row>
    <row r="40930" spans="79:79" ht="24" thickBot="1">
      <c r="CA40930" s="136"/>
    </row>
    <row r="40931" spans="79:79" ht="24" thickBot="1">
      <c r="CA40931" s="136"/>
    </row>
    <row r="40932" spans="79:79" ht="24" thickBot="1">
      <c r="CA40932" s="136"/>
    </row>
    <row r="40933" spans="79:79" ht="24" thickBot="1">
      <c r="CA40933" s="136"/>
    </row>
    <row r="40934" spans="79:79" ht="24" thickBot="1">
      <c r="CA40934" s="136"/>
    </row>
    <row r="40935" spans="79:79" ht="24" thickBot="1">
      <c r="CA40935" s="136"/>
    </row>
    <row r="40936" spans="79:79" ht="24" thickBot="1">
      <c r="CA40936" s="136"/>
    </row>
    <row r="40937" spans="79:79" ht="24" thickBot="1">
      <c r="CA40937" s="136"/>
    </row>
    <row r="40938" spans="79:79" ht="24" thickBot="1">
      <c r="CA40938" s="136"/>
    </row>
    <row r="40939" spans="79:79" ht="24" thickBot="1">
      <c r="CA40939" s="136"/>
    </row>
    <row r="40940" spans="79:79" ht="24" thickBot="1">
      <c r="CA40940" s="136"/>
    </row>
    <row r="40941" spans="79:79" ht="24" thickBot="1">
      <c r="CA40941" s="136"/>
    </row>
    <row r="40942" spans="79:79" ht="24" thickBot="1">
      <c r="CA40942" s="136"/>
    </row>
    <row r="40943" spans="79:79" ht="24" thickBot="1">
      <c r="CA40943" s="136"/>
    </row>
    <row r="40944" spans="79:79" ht="24" thickBot="1">
      <c r="CA40944" s="136"/>
    </row>
    <row r="40945" spans="79:79" ht="24" thickBot="1">
      <c r="CA40945" s="136"/>
    </row>
    <row r="40946" spans="79:79" ht="24" thickBot="1">
      <c r="CA40946" s="136"/>
    </row>
    <row r="40947" spans="79:79" ht="24" thickBot="1">
      <c r="CA40947" s="136"/>
    </row>
    <row r="40948" spans="79:79" ht="24" thickBot="1">
      <c r="CA40948" s="136"/>
    </row>
    <row r="40949" spans="79:79" ht="24" thickBot="1">
      <c r="CA40949" s="136"/>
    </row>
    <row r="40950" spans="79:79" ht="24" thickBot="1">
      <c r="CA40950" s="136"/>
    </row>
    <row r="40951" spans="79:79" ht="24" thickBot="1">
      <c r="CA40951" s="136"/>
    </row>
    <row r="40952" spans="79:79" ht="24" thickBot="1">
      <c r="CA40952" s="136"/>
    </row>
    <row r="40953" spans="79:79" ht="24" thickBot="1">
      <c r="CA40953" s="136"/>
    </row>
    <row r="40954" spans="79:79" ht="24" thickBot="1">
      <c r="CA40954" s="136"/>
    </row>
    <row r="40955" spans="79:79" ht="24" thickBot="1">
      <c r="CA40955" s="136"/>
    </row>
    <row r="40956" spans="79:79" ht="24" thickBot="1">
      <c r="CA40956" s="136"/>
    </row>
    <row r="40957" spans="79:79" ht="24" thickBot="1">
      <c r="CA40957" s="136"/>
    </row>
    <row r="40958" spans="79:79" ht="24" thickBot="1">
      <c r="CA40958" s="136"/>
    </row>
    <row r="40959" spans="79:79" ht="24" thickBot="1">
      <c r="CA40959" s="136"/>
    </row>
    <row r="40960" spans="79:79" ht="24" thickBot="1">
      <c r="CA40960" s="136"/>
    </row>
    <row r="40961" spans="79:79" ht="24" thickBot="1">
      <c r="CA40961" s="136"/>
    </row>
    <row r="40962" spans="79:79" ht="24" thickBot="1">
      <c r="CA40962" s="136"/>
    </row>
    <row r="40963" spans="79:79" ht="24" thickBot="1">
      <c r="CA40963" s="136"/>
    </row>
    <row r="40964" spans="79:79" ht="24" thickBot="1">
      <c r="CA40964" s="136"/>
    </row>
    <row r="40965" spans="79:79" ht="24" thickBot="1">
      <c r="CA40965" s="136"/>
    </row>
    <row r="40966" spans="79:79" ht="24" thickBot="1">
      <c r="CA40966" s="136"/>
    </row>
    <row r="40967" spans="79:79" ht="24" thickBot="1">
      <c r="CA40967" s="136"/>
    </row>
    <row r="40968" spans="79:79" ht="24" thickBot="1">
      <c r="CA40968" s="136"/>
    </row>
    <row r="40969" spans="79:79" ht="24" thickBot="1">
      <c r="CA40969" s="136"/>
    </row>
    <row r="40970" spans="79:79" ht="24" thickBot="1">
      <c r="CA40970" s="136"/>
    </row>
    <row r="40971" spans="79:79" ht="24" thickBot="1">
      <c r="CA40971" s="136"/>
    </row>
    <row r="40972" spans="79:79" ht="24" thickBot="1">
      <c r="CA40972" s="136"/>
    </row>
    <row r="40973" spans="79:79" ht="24" thickBot="1">
      <c r="CA40973" s="136"/>
    </row>
    <row r="40974" spans="79:79" ht="24" thickBot="1">
      <c r="CA40974" s="136"/>
    </row>
    <row r="40975" spans="79:79" ht="24" thickBot="1">
      <c r="CA40975" s="136"/>
    </row>
    <row r="40976" spans="79:79" ht="24" thickBot="1">
      <c r="CA40976" s="136"/>
    </row>
    <row r="40977" spans="79:79" ht="24" thickBot="1">
      <c r="CA40977" s="136"/>
    </row>
    <row r="40978" spans="79:79" ht="24" thickBot="1">
      <c r="CA40978" s="136"/>
    </row>
    <row r="40979" spans="79:79" ht="24" thickBot="1">
      <c r="CA40979" s="136"/>
    </row>
    <row r="40980" spans="79:79" ht="24" thickBot="1">
      <c r="CA40980" s="136"/>
    </row>
    <row r="40981" spans="79:79" ht="24" thickBot="1">
      <c r="CA40981" s="136"/>
    </row>
    <row r="40982" spans="79:79" ht="24" thickBot="1">
      <c r="CA40982" s="136"/>
    </row>
    <row r="40983" spans="79:79" ht="24" thickBot="1">
      <c r="CA40983" s="136"/>
    </row>
    <row r="40984" spans="79:79" ht="24" thickBot="1">
      <c r="CA40984" s="136"/>
    </row>
    <row r="40985" spans="79:79" ht="24" thickBot="1">
      <c r="CA40985" s="136"/>
    </row>
    <row r="40986" spans="79:79" ht="24" thickBot="1">
      <c r="CA40986" s="136"/>
    </row>
    <row r="40987" spans="79:79" ht="24" thickBot="1">
      <c r="CA40987" s="136"/>
    </row>
    <row r="40988" spans="79:79" ht="24" thickBot="1">
      <c r="CA40988" s="136"/>
    </row>
    <row r="40989" spans="79:79" ht="24" thickBot="1">
      <c r="CA40989" s="136"/>
    </row>
    <row r="40990" spans="79:79" ht="24" thickBot="1">
      <c r="CA40990" s="136"/>
    </row>
    <row r="40991" spans="79:79" ht="24" thickBot="1">
      <c r="CA40991" s="136"/>
    </row>
    <row r="40992" spans="79:79" ht="24" thickBot="1">
      <c r="CA40992" s="136"/>
    </row>
    <row r="40993" spans="79:79" ht="24" thickBot="1">
      <c r="CA40993" s="136"/>
    </row>
    <row r="40994" spans="79:79" ht="24" thickBot="1">
      <c r="CA40994" s="136"/>
    </row>
    <row r="40995" spans="79:79" ht="24" thickBot="1">
      <c r="CA40995" s="136"/>
    </row>
    <row r="40996" spans="79:79" ht="24" thickBot="1">
      <c r="CA40996" s="136"/>
    </row>
    <row r="40997" spans="79:79" ht="24" thickBot="1">
      <c r="CA40997" s="136"/>
    </row>
    <row r="40998" spans="79:79" ht="24" thickBot="1">
      <c r="CA40998" s="136"/>
    </row>
    <row r="40999" spans="79:79" ht="24" thickBot="1">
      <c r="CA40999" s="136"/>
    </row>
    <row r="41000" spans="79:79" ht="24" thickBot="1">
      <c r="CA41000" s="136"/>
    </row>
    <row r="41001" spans="79:79" ht="24" thickBot="1">
      <c r="CA41001" s="136"/>
    </row>
    <row r="41002" spans="79:79" ht="24" thickBot="1">
      <c r="CA41002" s="136"/>
    </row>
    <row r="41003" spans="79:79" ht="24" thickBot="1">
      <c r="CA41003" s="136"/>
    </row>
    <row r="41004" spans="79:79" ht="24" thickBot="1">
      <c r="CA41004" s="136"/>
    </row>
    <row r="41005" spans="79:79" ht="24" thickBot="1">
      <c r="CA41005" s="136"/>
    </row>
    <row r="41006" spans="79:79" ht="24" thickBot="1">
      <c r="CA41006" s="136"/>
    </row>
    <row r="41007" spans="79:79" ht="24" thickBot="1">
      <c r="CA41007" s="136"/>
    </row>
    <row r="41008" spans="79:79" ht="24" thickBot="1">
      <c r="CA41008" s="136"/>
    </row>
    <row r="41009" spans="79:79" ht="24" thickBot="1">
      <c r="CA41009" s="136"/>
    </row>
    <row r="41010" spans="79:79" ht="24" thickBot="1">
      <c r="CA41010" s="136"/>
    </row>
    <row r="41011" spans="79:79" ht="24" thickBot="1">
      <c r="CA41011" s="136"/>
    </row>
    <row r="41012" spans="79:79" ht="24" thickBot="1">
      <c r="CA41012" s="136"/>
    </row>
    <row r="41013" spans="79:79" ht="24" thickBot="1">
      <c r="CA41013" s="136"/>
    </row>
    <row r="41014" spans="79:79" ht="24" thickBot="1">
      <c r="CA41014" s="136"/>
    </row>
    <row r="41015" spans="79:79" ht="24" thickBot="1">
      <c r="CA41015" s="136"/>
    </row>
    <row r="41016" spans="79:79" ht="24" thickBot="1">
      <c r="CA41016" s="136"/>
    </row>
    <row r="41017" spans="79:79" ht="24" thickBot="1">
      <c r="CA41017" s="136"/>
    </row>
    <row r="41018" spans="79:79" ht="24" thickBot="1">
      <c r="CA41018" s="136"/>
    </row>
    <row r="41019" spans="79:79" ht="24" thickBot="1">
      <c r="CA41019" s="136"/>
    </row>
    <row r="41020" spans="79:79" ht="24" thickBot="1">
      <c r="CA41020" s="136"/>
    </row>
    <row r="41021" spans="79:79" ht="24" thickBot="1">
      <c r="CA41021" s="136"/>
    </row>
    <row r="41022" spans="79:79" ht="24" thickBot="1">
      <c r="CA41022" s="136"/>
    </row>
    <row r="41023" spans="79:79" ht="24" thickBot="1">
      <c r="CA41023" s="136"/>
    </row>
    <row r="41024" spans="79:79" ht="24" thickBot="1">
      <c r="CA41024" s="136"/>
    </row>
    <row r="41025" spans="79:79" ht="24" thickBot="1">
      <c r="CA41025" s="136"/>
    </row>
    <row r="41026" spans="79:79" ht="24" thickBot="1">
      <c r="CA41026" s="136"/>
    </row>
    <row r="41027" spans="79:79" ht="24" thickBot="1">
      <c r="CA41027" s="136"/>
    </row>
    <row r="41028" spans="79:79" ht="24" thickBot="1">
      <c r="CA41028" s="136"/>
    </row>
    <row r="41029" spans="79:79" ht="24" thickBot="1">
      <c r="CA41029" s="136"/>
    </row>
    <row r="41030" spans="79:79" ht="24" thickBot="1">
      <c r="CA41030" s="136"/>
    </row>
    <row r="41031" spans="79:79" ht="24" thickBot="1">
      <c r="CA41031" s="136"/>
    </row>
    <row r="41032" spans="79:79" ht="24" thickBot="1">
      <c r="CA41032" s="136"/>
    </row>
    <row r="41033" spans="79:79" ht="24" thickBot="1">
      <c r="CA41033" s="136"/>
    </row>
    <row r="41034" spans="79:79" ht="24" thickBot="1">
      <c r="CA41034" s="136"/>
    </row>
    <row r="41035" spans="79:79" ht="24" thickBot="1">
      <c r="CA41035" s="136"/>
    </row>
    <row r="41036" spans="79:79" ht="24" thickBot="1">
      <c r="CA41036" s="136"/>
    </row>
    <row r="41037" spans="79:79" ht="24" thickBot="1">
      <c r="CA41037" s="136"/>
    </row>
    <row r="41038" spans="79:79" ht="24" thickBot="1">
      <c r="CA41038" s="136"/>
    </row>
    <row r="41039" spans="79:79" ht="24" thickBot="1">
      <c r="CA41039" s="136"/>
    </row>
    <row r="41040" spans="79:79" ht="24" thickBot="1">
      <c r="CA41040" s="136"/>
    </row>
    <row r="41041" spans="79:79" ht="24" thickBot="1">
      <c r="CA41041" s="136"/>
    </row>
    <row r="41042" spans="79:79" ht="24" thickBot="1">
      <c r="CA41042" s="136"/>
    </row>
    <row r="41043" spans="79:79" ht="24" thickBot="1">
      <c r="CA41043" s="136"/>
    </row>
    <row r="41044" spans="79:79" ht="24" thickBot="1">
      <c r="CA41044" s="136"/>
    </row>
    <row r="41045" spans="79:79" ht="24" thickBot="1">
      <c r="CA41045" s="136"/>
    </row>
    <row r="41046" spans="79:79" ht="24" thickBot="1">
      <c r="CA41046" s="136"/>
    </row>
    <row r="41047" spans="79:79" ht="24" thickBot="1">
      <c r="CA41047" s="136"/>
    </row>
    <row r="41048" spans="79:79" ht="24" thickBot="1">
      <c r="CA41048" s="136"/>
    </row>
    <row r="41049" spans="79:79" ht="24" thickBot="1">
      <c r="CA41049" s="136"/>
    </row>
    <row r="41050" spans="79:79" ht="24" thickBot="1">
      <c r="CA41050" s="136"/>
    </row>
    <row r="41051" spans="79:79" ht="24" thickBot="1">
      <c r="CA41051" s="136"/>
    </row>
    <row r="41052" spans="79:79" ht="24" thickBot="1">
      <c r="CA41052" s="136"/>
    </row>
    <row r="41053" spans="79:79" ht="24" thickBot="1">
      <c r="CA41053" s="136"/>
    </row>
    <row r="41054" spans="79:79" ht="24" thickBot="1">
      <c r="CA41054" s="136"/>
    </row>
    <row r="41055" spans="79:79" ht="24" thickBot="1">
      <c r="CA41055" s="136"/>
    </row>
    <row r="41056" spans="79:79" ht="24" thickBot="1">
      <c r="CA41056" s="136"/>
    </row>
    <row r="41057" spans="79:79" ht="24" thickBot="1">
      <c r="CA41057" s="136"/>
    </row>
    <row r="41058" spans="79:79" ht="24" thickBot="1">
      <c r="CA41058" s="136"/>
    </row>
    <row r="41059" spans="79:79" ht="24" thickBot="1">
      <c r="CA41059" s="136"/>
    </row>
    <row r="41060" spans="79:79" ht="24" thickBot="1">
      <c r="CA41060" s="136"/>
    </row>
    <row r="41061" spans="79:79" ht="24" thickBot="1">
      <c r="CA41061" s="136"/>
    </row>
    <row r="41062" spans="79:79" ht="24" thickBot="1">
      <c r="CA41062" s="136"/>
    </row>
    <row r="41063" spans="79:79" ht="24" thickBot="1">
      <c r="CA41063" s="136"/>
    </row>
    <row r="41064" spans="79:79" ht="24" thickBot="1">
      <c r="CA41064" s="136"/>
    </row>
    <row r="41065" spans="79:79" ht="24" thickBot="1">
      <c r="CA41065" s="136"/>
    </row>
    <row r="41066" spans="79:79" ht="24" thickBot="1">
      <c r="CA41066" s="136"/>
    </row>
    <row r="41067" spans="79:79" ht="24" thickBot="1">
      <c r="CA41067" s="136"/>
    </row>
    <row r="41068" spans="79:79" ht="24" thickBot="1">
      <c r="CA41068" s="136"/>
    </row>
    <row r="41069" spans="79:79" ht="24" thickBot="1">
      <c r="CA41069" s="136"/>
    </row>
    <row r="41070" spans="79:79" ht="24" thickBot="1">
      <c r="CA41070" s="136"/>
    </row>
    <row r="41071" spans="79:79" ht="24" thickBot="1">
      <c r="CA41071" s="136"/>
    </row>
    <row r="41072" spans="79:79" ht="24" thickBot="1">
      <c r="CA41072" s="136"/>
    </row>
    <row r="41073" spans="79:79" ht="24" thickBot="1">
      <c r="CA41073" s="136"/>
    </row>
    <row r="41074" spans="79:79" ht="24" thickBot="1">
      <c r="CA41074" s="136"/>
    </row>
    <row r="41075" spans="79:79" ht="24" thickBot="1">
      <c r="CA41075" s="136"/>
    </row>
    <row r="41076" spans="79:79" ht="24" thickBot="1">
      <c r="CA41076" s="136"/>
    </row>
    <row r="41077" spans="79:79" ht="24" thickBot="1">
      <c r="CA41077" s="136"/>
    </row>
    <row r="41078" spans="79:79" ht="24" thickBot="1">
      <c r="CA41078" s="136"/>
    </row>
    <row r="41079" spans="79:79" ht="24" thickBot="1">
      <c r="CA41079" s="136"/>
    </row>
    <row r="41080" spans="79:79" ht="24" thickBot="1">
      <c r="CA41080" s="136"/>
    </row>
    <row r="41081" spans="79:79" ht="24" thickBot="1">
      <c r="CA41081" s="136"/>
    </row>
    <row r="41082" spans="79:79" ht="24" thickBot="1">
      <c r="CA41082" s="136"/>
    </row>
    <row r="41083" spans="79:79" ht="24" thickBot="1">
      <c r="CA41083" s="136"/>
    </row>
    <row r="41084" spans="79:79" ht="24" thickBot="1">
      <c r="CA41084" s="136"/>
    </row>
    <row r="41085" spans="79:79" ht="24" thickBot="1">
      <c r="CA41085" s="136"/>
    </row>
    <row r="41086" spans="79:79" ht="24" thickBot="1">
      <c r="CA41086" s="136"/>
    </row>
    <row r="41087" spans="79:79" ht="24" thickBot="1">
      <c r="CA41087" s="136"/>
    </row>
    <row r="41088" spans="79:79" ht="24" thickBot="1">
      <c r="CA41088" s="136"/>
    </row>
    <row r="41089" spans="79:79" ht="24" thickBot="1">
      <c r="CA41089" s="136"/>
    </row>
    <row r="41090" spans="79:79" ht="24" thickBot="1">
      <c r="CA41090" s="136"/>
    </row>
    <row r="41091" spans="79:79" ht="24" thickBot="1">
      <c r="CA41091" s="136"/>
    </row>
    <row r="41092" spans="79:79" ht="24" thickBot="1">
      <c r="CA41092" s="136"/>
    </row>
    <row r="41093" spans="79:79" ht="24" thickBot="1">
      <c r="CA41093" s="136"/>
    </row>
    <row r="41094" spans="79:79" ht="24" thickBot="1">
      <c r="CA41094" s="136"/>
    </row>
    <row r="41095" spans="79:79" ht="24" thickBot="1">
      <c r="CA41095" s="136"/>
    </row>
    <row r="41096" spans="79:79" ht="24" thickBot="1">
      <c r="CA41096" s="136"/>
    </row>
    <row r="41097" spans="79:79" ht="24" thickBot="1">
      <c r="CA41097" s="136"/>
    </row>
    <row r="41098" spans="79:79" ht="24" thickBot="1">
      <c r="CA41098" s="136"/>
    </row>
    <row r="41099" spans="79:79" ht="24" thickBot="1">
      <c r="CA41099" s="136"/>
    </row>
    <row r="41100" spans="79:79" ht="24" thickBot="1">
      <c r="CA41100" s="136"/>
    </row>
    <row r="41101" spans="79:79" ht="24" thickBot="1">
      <c r="CA41101" s="136"/>
    </row>
    <row r="41102" spans="79:79" ht="24" thickBot="1">
      <c r="CA41102" s="136"/>
    </row>
    <row r="41103" spans="79:79" ht="24" thickBot="1">
      <c r="CA41103" s="136"/>
    </row>
    <row r="41104" spans="79:79" ht="24" thickBot="1">
      <c r="CA41104" s="136"/>
    </row>
    <row r="41105" spans="79:79" ht="24" thickBot="1">
      <c r="CA41105" s="136"/>
    </row>
    <row r="41106" spans="79:79" ht="24" thickBot="1">
      <c r="CA41106" s="136"/>
    </row>
    <row r="41107" spans="79:79" ht="24" thickBot="1">
      <c r="CA41107" s="136"/>
    </row>
    <row r="41108" spans="79:79" ht="24" thickBot="1">
      <c r="CA41108" s="136"/>
    </row>
    <row r="41109" spans="79:79" ht="24" thickBot="1">
      <c r="CA41109" s="136"/>
    </row>
    <row r="41110" spans="79:79" ht="24" thickBot="1">
      <c r="CA41110" s="136"/>
    </row>
    <row r="41111" spans="79:79" ht="24" thickBot="1">
      <c r="CA41111" s="136"/>
    </row>
    <row r="41112" spans="79:79" ht="24" thickBot="1">
      <c r="CA41112" s="136"/>
    </row>
    <row r="41113" spans="79:79" ht="24" thickBot="1">
      <c r="CA41113" s="136"/>
    </row>
    <row r="41114" spans="79:79" ht="24" thickBot="1">
      <c r="CA41114" s="136"/>
    </row>
    <row r="41115" spans="79:79" ht="24" thickBot="1">
      <c r="CA41115" s="136"/>
    </row>
    <row r="41116" spans="79:79" ht="24" thickBot="1">
      <c r="CA41116" s="136"/>
    </row>
    <row r="41117" spans="79:79" ht="24" thickBot="1">
      <c r="CA41117" s="136"/>
    </row>
    <row r="41118" spans="79:79" ht="24" thickBot="1">
      <c r="CA41118" s="136"/>
    </row>
    <row r="41119" spans="79:79" ht="24" thickBot="1">
      <c r="CA41119" s="136"/>
    </row>
    <row r="41120" spans="79:79" ht="24" thickBot="1">
      <c r="CA41120" s="136"/>
    </row>
    <row r="41121" spans="79:79" ht="24" thickBot="1">
      <c r="CA41121" s="136"/>
    </row>
    <row r="41122" spans="79:79" ht="24" thickBot="1">
      <c r="CA41122" s="136"/>
    </row>
    <row r="41123" spans="79:79" ht="24" thickBot="1">
      <c r="CA41123" s="136"/>
    </row>
    <row r="41124" spans="79:79" ht="24" thickBot="1">
      <c r="CA41124" s="136"/>
    </row>
    <row r="41125" spans="79:79" ht="24" thickBot="1">
      <c r="CA41125" s="136"/>
    </row>
    <row r="41126" spans="79:79" ht="24" thickBot="1">
      <c r="CA41126" s="136"/>
    </row>
    <row r="41127" spans="79:79" ht="24" thickBot="1">
      <c r="CA41127" s="136"/>
    </row>
    <row r="41128" spans="79:79" ht="24" thickBot="1">
      <c r="CA41128" s="136"/>
    </row>
    <row r="41129" spans="79:79" ht="24" thickBot="1">
      <c r="CA41129" s="136"/>
    </row>
    <row r="41130" spans="79:79" ht="24" thickBot="1">
      <c r="CA41130" s="136"/>
    </row>
    <row r="41131" spans="79:79" ht="24" thickBot="1">
      <c r="CA41131" s="136"/>
    </row>
    <row r="41132" spans="79:79" ht="24" thickBot="1">
      <c r="CA41132" s="136"/>
    </row>
    <row r="41133" spans="79:79" ht="24" thickBot="1">
      <c r="CA41133" s="136"/>
    </row>
    <row r="41134" spans="79:79" ht="24" thickBot="1">
      <c r="CA41134" s="136"/>
    </row>
    <row r="41135" spans="79:79" ht="24" thickBot="1">
      <c r="CA41135" s="136"/>
    </row>
    <row r="41136" spans="79:79" ht="24" thickBot="1">
      <c r="CA41136" s="136"/>
    </row>
    <row r="41137" spans="79:79" ht="24" thickBot="1">
      <c r="CA41137" s="136"/>
    </row>
    <row r="41138" spans="79:79" ht="24" thickBot="1">
      <c r="CA41138" s="136"/>
    </row>
    <row r="41139" spans="79:79" ht="24" thickBot="1">
      <c r="CA41139" s="136"/>
    </row>
    <row r="41140" spans="79:79" ht="24" thickBot="1">
      <c r="CA41140" s="136"/>
    </row>
    <row r="41141" spans="79:79" ht="24" thickBot="1">
      <c r="CA41141" s="136"/>
    </row>
    <row r="41142" spans="79:79" ht="24" thickBot="1">
      <c r="CA41142" s="136"/>
    </row>
    <row r="41143" spans="79:79" ht="24" thickBot="1">
      <c r="CA41143" s="136"/>
    </row>
    <row r="41144" spans="79:79" ht="24" thickBot="1">
      <c r="CA41144" s="136"/>
    </row>
    <row r="41145" spans="79:79" ht="24" thickBot="1">
      <c r="CA41145" s="136"/>
    </row>
    <row r="41146" spans="79:79" ht="24" thickBot="1">
      <c r="CA41146" s="136"/>
    </row>
    <row r="41147" spans="79:79" ht="24" thickBot="1">
      <c r="CA41147" s="136"/>
    </row>
    <row r="41148" spans="79:79" ht="24" thickBot="1">
      <c r="CA41148" s="136"/>
    </row>
    <row r="41149" spans="79:79" ht="24" thickBot="1">
      <c r="CA41149" s="136"/>
    </row>
    <row r="41150" spans="79:79" ht="24" thickBot="1">
      <c r="CA41150" s="136"/>
    </row>
    <row r="41151" spans="79:79" ht="24" thickBot="1">
      <c r="CA41151" s="136"/>
    </row>
    <row r="41152" spans="79:79" ht="24" thickBot="1">
      <c r="CA41152" s="136"/>
    </row>
    <row r="41153" spans="79:79" ht="24" thickBot="1">
      <c r="CA41153" s="136"/>
    </row>
    <row r="41154" spans="79:79" ht="24" thickBot="1">
      <c r="CA41154" s="136"/>
    </row>
    <row r="41155" spans="79:79" ht="24" thickBot="1">
      <c r="CA41155" s="136"/>
    </row>
    <row r="41156" spans="79:79" ht="24" thickBot="1">
      <c r="CA41156" s="136"/>
    </row>
    <row r="41157" spans="79:79" ht="24" thickBot="1">
      <c r="CA41157" s="136"/>
    </row>
    <row r="41158" spans="79:79" ht="24" thickBot="1">
      <c r="CA41158" s="136"/>
    </row>
    <row r="41159" spans="79:79" ht="24" thickBot="1">
      <c r="CA41159" s="136"/>
    </row>
    <row r="41160" spans="79:79" ht="24" thickBot="1">
      <c r="CA41160" s="136"/>
    </row>
    <row r="41161" spans="79:79" ht="24" thickBot="1">
      <c r="CA41161" s="136"/>
    </row>
    <row r="41162" spans="79:79" ht="24" thickBot="1">
      <c r="CA41162" s="136"/>
    </row>
    <row r="41163" spans="79:79" ht="24" thickBot="1">
      <c r="CA41163" s="136"/>
    </row>
    <row r="41164" spans="79:79" ht="24" thickBot="1">
      <c r="CA41164" s="136"/>
    </row>
    <row r="41165" spans="79:79" ht="24" thickBot="1">
      <c r="CA41165" s="136"/>
    </row>
    <row r="41166" spans="79:79" ht="24" thickBot="1">
      <c r="CA41166" s="136"/>
    </row>
    <row r="41167" spans="79:79" ht="24" thickBot="1">
      <c r="CA41167" s="136"/>
    </row>
    <row r="41168" spans="79:79" ht="24" thickBot="1">
      <c r="CA41168" s="136"/>
    </row>
    <row r="41169" spans="79:79" ht="24" thickBot="1">
      <c r="CA41169" s="136"/>
    </row>
    <row r="41170" spans="79:79" ht="24" thickBot="1">
      <c r="CA41170" s="136"/>
    </row>
    <row r="41171" spans="79:79" ht="24" thickBot="1">
      <c r="CA41171" s="136"/>
    </row>
    <row r="41172" spans="79:79" ht="24" thickBot="1">
      <c r="CA41172" s="136"/>
    </row>
    <row r="41173" spans="79:79" ht="24" thickBot="1">
      <c r="CA41173" s="136"/>
    </row>
    <row r="41174" spans="79:79" ht="24" thickBot="1">
      <c r="CA41174" s="136"/>
    </row>
    <row r="41175" spans="79:79" ht="24" thickBot="1">
      <c r="CA41175" s="136"/>
    </row>
    <row r="41176" spans="79:79" ht="24" thickBot="1">
      <c r="CA41176" s="136"/>
    </row>
    <row r="41177" spans="79:79" ht="24" thickBot="1">
      <c r="CA41177" s="136"/>
    </row>
    <row r="41178" spans="79:79" ht="24" thickBot="1">
      <c r="CA41178" s="136"/>
    </row>
    <row r="41179" spans="79:79" ht="24" thickBot="1">
      <c r="CA41179" s="136"/>
    </row>
    <row r="41180" spans="79:79" ht="24" thickBot="1">
      <c r="CA41180" s="136"/>
    </row>
    <row r="41181" spans="79:79" ht="24" thickBot="1">
      <c r="CA41181" s="136"/>
    </row>
    <row r="41182" spans="79:79" ht="24" thickBot="1">
      <c r="CA41182" s="136"/>
    </row>
    <row r="41183" spans="79:79" ht="24" thickBot="1">
      <c r="CA41183" s="136"/>
    </row>
    <row r="41184" spans="79:79" ht="24" thickBot="1">
      <c r="CA41184" s="136"/>
    </row>
    <row r="41185" spans="79:79" ht="24" thickBot="1">
      <c r="CA41185" s="136"/>
    </row>
    <row r="41186" spans="79:79" ht="24" thickBot="1">
      <c r="CA41186" s="136"/>
    </row>
    <row r="41187" spans="79:79" ht="24" thickBot="1">
      <c r="CA41187" s="136"/>
    </row>
    <row r="41188" spans="79:79" ht="24" thickBot="1">
      <c r="CA41188" s="136"/>
    </row>
    <row r="41189" spans="79:79" ht="24" thickBot="1">
      <c r="CA41189" s="136"/>
    </row>
    <row r="41190" spans="79:79" ht="24" thickBot="1">
      <c r="CA41190" s="136"/>
    </row>
    <row r="41191" spans="79:79" ht="24" thickBot="1">
      <c r="CA41191" s="136"/>
    </row>
    <row r="41192" spans="79:79" ht="24" thickBot="1">
      <c r="CA41192" s="136"/>
    </row>
    <row r="41193" spans="79:79" ht="24" thickBot="1">
      <c r="CA41193" s="136"/>
    </row>
    <row r="41194" spans="79:79" ht="24" thickBot="1">
      <c r="CA41194" s="136"/>
    </row>
    <row r="41195" spans="79:79" ht="24" thickBot="1">
      <c r="CA41195" s="136"/>
    </row>
    <row r="41196" spans="79:79" ht="24" thickBot="1">
      <c r="CA41196" s="136"/>
    </row>
    <row r="41197" spans="79:79" ht="24" thickBot="1">
      <c r="CA41197" s="136"/>
    </row>
    <row r="41198" spans="79:79" ht="24" thickBot="1">
      <c r="CA41198" s="136"/>
    </row>
    <row r="41199" spans="79:79" ht="24" thickBot="1">
      <c r="CA41199" s="136"/>
    </row>
    <row r="41200" spans="79:79" ht="24" thickBot="1">
      <c r="CA41200" s="136"/>
    </row>
    <row r="41201" spans="79:79" ht="24" thickBot="1">
      <c r="CA41201" s="136"/>
    </row>
    <row r="41202" spans="79:79" ht="24" thickBot="1">
      <c r="CA41202" s="136"/>
    </row>
    <row r="41203" spans="79:79" ht="24" thickBot="1">
      <c r="CA41203" s="136"/>
    </row>
    <row r="41204" spans="79:79" ht="24" thickBot="1">
      <c r="CA41204" s="136"/>
    </row>
    <row r="41205" spans="79:79" ht="24" thickBot="1">
      <c r="CA41205" s="136"/>
    </row>
    <row r="41206" spans="79:79" ht="24" thickBot="1">
      <c r="CA41206" s="136"/>
    </row>
    <row r="41207" spans="79:79" ht="24" thickBot="1">
      <c r="CA41207" s="136"/>
    </row>
    <row r="41208" spans="79:79" ht="24" thickBot="1">
      <c r="CA41208" s="136"/>
    </row>
    <row r="41209" spans="79:79" ht="24" thickBot="1">
      <c r="CA41209" s="136"/>
    </row>
    <row r="41210" spans="79:79" ht="24" thickBot="1">
      <c r="CA41210" s="136"/>
    </row>
    <row r="41211" spans="79:79" ht="24" thickBot="1">
      <c r="CA41211" s="136"/>
    </row>
    <row r="41212" spans="79:79" ht="24" thickBot="1">
      <c r="CA41212" s="136"/>
    </row>
    <row r="41213" spans="79:79" ht="24" thickBot="1">
      <c r="CA41213" s="136"/>
    </row>
    <row r="41214" spans="79:79" ht="24" thickBot="1">
      <c r="CA41214" s="136"/>
    </row>
    <row r="41215" spans="79:79" ht="24" thickBot="1">
      <c r="CA41215" s="136"/>
    </row>
    <row r="41216" spans="79:79" ht="24" thickBot="1">
      <c r="CA41216" s="136"/>
    </row>
    <row r="41217" spans="79:79" ht="24" thickBot="1">
      <c r="CA41217" s="136"/>
    </row>
    <row r="41218" spans="79:79" ht="24" thickBot="1">
      <c r="CA41218" s="136"/>
    </row>
    <row r="41219" spans="79:79" ht="24" thickBot="1">
      <c r="CA41219" s="136"/>
    </row>
    <row r="41220" spans="79:79" ht="24" thickBot="1">
      <c r="CA41220" s="136"/>
    </row>
    <row r="41221" spans="79:79" ht="24" thickBot="1">
      <c r="CA41221" s="136"/>
    </row>
    <row r="41222" spans="79:79" ht="24" thickBot="1">
      <c r="CA41222" s="136"/>
    </row>
    <row r="41223" spans="79:79" ht="24" thickBot="1">
      <c r="CA41223" s="136"/>
    </row>
    <row r="41224" spans="79:79" ht="24" thickBot="1">
      <c r="CA41224" s="136"/>
    </row>
    <row r="41225" spans="79:79" ht="24" thickBot="1">
      <c r="CA41225" s="136"/>
    </row>
    <row r="41226" spans="79:79" ht="24" thickBot="1">
      <c r="CA41226" s="136"/>
    </row>
    <row r="41227" spans="79:79" ht="24" thickBot="1">
      <c r="CA41227" s="136"/>
    </row>
    <row r="41228" spans="79:79" ht="24" thickBot="1">
      <c r="CA41228" s="136"/>
    </row>
    <row r="41229" spans="79:79" ht="24" thickBot="1">
      <c r="CA41229" s="136"/>
    </row>
    <row r="41230" spans="79:79" ht="24" thickBot="1">
      <c r="CA41230" s="136"/>
    </row>
    <row r="41231" spans="79:79" ht="24" thickBot="1">
      <c r="CA41231" s="136"/>
    </row>
    <row r="41232" spans="79:79" ht="24" thickBot="1">
      <c r="CA41232" s="136"/>
    </row>
    <row r="41233" spans="79:79" ht="24" thickBot="1">
      <c r="CA41233" s="136"/>
    </row>
    <row r="41234" spans="79:79" ht="24" thickBot="1">
      <c r="CA41234" s="136"/>
    </row>
    <row r="41235" spans="79:79" ht="24" thickBot="1">
      <c r="CA41235" s="136"/>
    </row>
    <row r="41236" spans="79:79" ht="24" thickBot="1">
      <c r="CA41236" s="136"/>
    </row>
    <row r="41237" spans="79:79" ht="24" thickBot="1">
      <c r="CA41237" s="136"/>
    </row>
    <row r="41238" spans="79:79" ht="24" thickBot="1">
      <c r="CA41238" s="136"/>
    </row>
    <row r="41239" spans="79:79" ht="24" thickBot="1">
      <c r="CA41239" s="136"/>
    </row>
    <row r="41240" spans="79:79" ht="24" thickBot="1">
      <c r="CA41240" s="136"/>
    </row>
    <row r="41241" spans="79:79" ht="24" thickBot="1">
      <c r="CA41241" s="136"/>
    </row>
    <row r="41242" spans="79:79" ht="24" thickBot="1">
      <c r="CA41242" s="136"/>
    </row>
    <row r="41243" spans="79:79" ht="24" thickBot="1">
      <c r="CA41243" s="136"/>
    </row>
    <row r="41244" spans="79:79" ht="24" thickBot="1">
      <c r="CA41244" s="136"/>
    </row>
    <row r="41245" spans="79:79" ht="24" thickBot="1">
      <c r="CA41245" s="136"/>
    </row>
    <row r="41246" spans="79:79" ht="24" thickBot="1">
      <c r="CA41246" s="136"/>
    </row>
    <row r="41247" spans="79:79" ht="24" thickBot="1">
      <c r="CA41247" s="136"/>
    </row>
    <row r="41248" spans="79:79" ht="24" thickBot="1">
      <c r="CA41248" s="136"/>
    </row>
    <row r="41249" spans="79:79" ht="24" thickBot="1">
      <c r="CA41249" s="136"/>
    </row>
    <row r="41250" spans="79:79" ht="24" thickBot="1">
      <c r="CA41250" s="136"/>
    </row>
    <row r="41251" spans="79:79" ht="24" thickBot="1">
      <c r="CA41251" s="136"/>
    </row>
    <row r="41252" spans="79:79" ht="24" thickBot="1">
      <c r="CA41252" s="136"/>
    </row>
    <row r="41253" spans="79:79" ht="24" thickBot="1">
      <c r="CA41253" s="136"/>
    </row>
    <row r="41254" spans="79:79" ht="24" thickBot="1">
      <c r="CA41254" s="136"/>
    </row>
    <row r="41255" spans="79:79" ht="24" thickBot="1">
      <c r="CA41255" s="136"/>
    </row>
    <row r="41256" spans="79:79" ht="24" thickBot="1">
      <c r="CA41256" s="136"/>
    </row>
    <row r="41257" spans="79:79" ht="24" thickBot="1">
      <c r="CA41257" s="136"/>
    </row>
    <row r="41258" spans="79:79" ht="24" thickBot="1">
      <c r="CA41258" s="136"/>
    </row>
    <row r="41259" spans="79:79" ht="24" thickBot="1">
      <c r="CA41259" s="136"/>
    </row>
    <row r="41260" spans="79:79" ht="24" thickBot="1">
      <c r="CA41260" s="136"/>
    </row>
    <row r="41261" spans="79:79" ht="24" thickBot="1">
      <c r="CA41261" s="136"/>
    </row>
    <row r="41262" spans="79:79" ht="24" thickBot="1">
      <c r="CA41262" s="136"/>
    </row>
    <row r="41263" spans="79:79" ht="24" thickBot="1">
      <c r="CA41263" s="136"/>
    </row>
    <row r="41264" spans="79:79" ht="24" thickBot="1">
      <c r="CA41264" s="136"/>
    </row>
    <row r="41265" spans="79:79" ht="24" thickBot="1">
      <c r="CA41265" s="136"/>
    </row>
    <row r="41266" spans="79:79" ht="24" thickBot="1">
      <c r="CA41266" s="136"/>
    </row>
    <row r="41267" spans="79:79" ht="24" thickBot="1">
      <c r="CA41267" s="136"/>
    </row>
    <row r="41268" spans="79:79" ht="24" thickBot="1">
      <c r="CA41268" s="136"/>
    </row>
    <row r="41269" spans="79:79" ht="24" thickBot="1">
      <c r="CA41269" s="136"/>
    </row>
    <row r="41270" spans="79:79" ht="24" thickBot="1">
      <c r="CA41270" s="136"/>
    </row>
    <row r="41271" spans="79:79" ht="24" thickBot="1">
      <c r="CA41271" s="136"/>
    </row>
    <row r="41272" spans="79:79" ht="24" thickBot="1">
      <c r="CA41272" s="136"/>
    </row>
    <row r="41273" spans="79:79" ht="24" thickBot="1">
      <c r="CA41273" s="136"/>
    </row>
    <row r="41274" spans="79:79" ht="24" thickBot="1">
      <c r="CA41274" s="136"/>
    </row>
    <row r="41275" spans="79:79" ht="24" thickBot="1">
      <c r="CA41275" s="136"/>
    </row>
    <row r="41276" spans="79:79" ht="24" thickBot="1">
      <c r="CA41276" s="136"/>
    </row>
    <row r="41277" spans="79:79" ht="24" thickBot="1">
      <c r="CA41277" s="136"/>
    </row>
    <row r="41278" spans="79:79" ht="24" thickBot="1">
      <c r="CA41278" s="136"/>
    </row>
    <row r="41279" spans="79:79" ht="24" thickBot="1">
      <c r="CA41279" s="136"/>
    </row>
    <row r="41280" spans="79:79" ht="24" thickBot="1">
      <c r="CA41280" s="136"/>
    </row>
    <row r="41281" spans="79:79" ht="24" thickBot="1">
      <c r="CA41281" s="136"/>
    </row>
    <row r="41282" spans="79:79" ht="24" thickBot="1">
      <c r="CA41282" s="136"/>
    </row>
    <row r="41283" spans="79:79" ht="24" thickBot="1">
      <c r="CA41283" s="136"/>
    </row>
    <row r="41284" spans="79:79" ht="24" thickBot="1">
      <c r="CA41284" s="136"/>
    </row>
    <row r="41285" spans="79:79" ht="24" thickBot="1">
      <c r="CA41285" s="136"/>
    </row>
    <row r="41286" spans="79:79" ht="24" thickBot="1">
      <c r="CA41286" s="136"/>
    </row>
    <row r="41287" spans="79:79" ht="24" thickBot="1">
      <c r="CA41287" s="136"/>
    </row>
    <row r="41288" spans="79:79" ht="24" thickBot="1">
      <c r="CA41288" s="136"/>
    </row>
    <row r="41289" spans="79:79" ht="24" thickBot="1">
      <c r="CA41289" s="136"/>
    </row>
    <row r="41290" spans="79:79" ht="24" thickBot="1">
      <c r="CA41290" s="136"/>
    </row>
    <row r="41291" spans="79:79" ht="24" thickBot="1">
      <c r="CA41291" s="136"/>
    </row>
    <row r="41292" spans="79:79" ht="24" thickBot="1">
      <c r="CA41292" s="136"/>
    </row>
    <row r="41293" spans="79:79" ht="24" thickBot="1">
      <c r="CA41293" s="136"/>
    </row>
    <row r="41294" spans="79:79" ht="24" thickBot="1">
      <c r="CA41294" s="136"/>
    </row>
    <row r="41295" spans="79:79" ht="24" thickBot="1">
      <c r="CA41295" s="136"/>
    </row>
    <row r="41296" spans="79:79" ht="24" thickBot="1">
      <c r="CA41296" s="136"/>
    </row>
    <row r="41297" spans="79:79" ht="24" thickBot="1">
      <c r="CA41297" s="136"/>
    </row>
    <row r="41298" spans="79:79" ht="24" thickBot="1">
      <c r="CA41298" s="136"/>
    </row>
    <row r="41299" spans="79:79" ht="24" thickBot="1">
      <c r="CA41299" s="136"/>
    </row>
    <row r="41300" spans="79:79" ht="24" thickBot="1">
      <c r="CA41300" s="136"/>
    </row>
    <row r="41301" spans="79:79" ht="24" thickBot="1">
      <c r="CA41301" s="136"/>
    </row>
    <row r="41302" spans="79:79" ht="24" thickBot="1">
      <c r="CA41302" s="136"/>
    </row>
    <row r="41303" spans="79:79" ht="24" thickBot="1">
      <c r="CA41303" s="136"/>
    </row>
    <row r="41304" spans="79:79" ht="24" thickBot="1">
      <c r="CA41304" s="136"/>
    </row>
    <row r="41305" spans="79:79" ht="24" thickBot="1">
      <c r="CA41305" s="136"/>
    </row>
    <row r="41306" spans="79:79" ht="24" thickBot="1">
      <c r="CA41306" s="136"/>
    </row>
    <row r="41307" spans="79:79" ht="24" thickBot="1">
      <c r="CA41307" s="136"/>
    </row>
    <row r="41308" spans="79:79" ht="24" thickBot="1">
      <c r="CA41308" s="136"/>
    </row>
    <row r="41309" spans="79:79" ht="24" thickBot="1">
      <c r="CA41309" s="136"/>
    </row>
    <row r="41310" spans="79:79" ht="24" thickBot="1">
      <c r="CA41310" s="136"/>
    </row>
    <row r="41311" spans="79:79" ht="24" thickBot="1">
      <c r="CA41311" s="136"/>
    </row>
    <row r="41312" spans="79:79" ht="24" thickBot="1">
      <c r="CA41312" s="136"/>
    </row>
    <row r="41313" spans="79:79" ht="24" thickBot="1">
      <c r="CA41313" s="136"/>
    </row>
    <row r="41314" spans="79:79" ht="24" thickBot="1">
      <c r="CA41314" s="136"/>
    </row>
    <row r="41315" spans="79:79" ht="24" thickBot="1">
      <c r="CA41315" s="136"/>
    </row>
    <row r="41316" spans="79:79" ht="24" thickBot="1">
      <c r="CA41316" s="136"/>
    </row>
    <row r="41317" spans="79:79" ht="24" thickBot="1">
      <c r="CA41317" s="136"/>
    </row>
    <row r="41318" spans="79:79" ht="24" thickBot="1">
      <c r="CA41318" s="136"/>
    </row>
    <row r="41319" spans="79:79" ht="24" thickBot="1">
      <c r="CA41319" s="136"/>
    </row>
    <row r="41320" spans="79:79" ht="24" thickBot="1">
      <c r="CA41320" s="136"/>
    </row>
    <row r="41321" spans="79:79" ht="24" thickBot="1">
      <c r="CA41321" s="136"/>
    </row>
    <row r="41322" spans="79:79" ht="24" thickBot="1">
      <c r="CA41322" s="136"/>
    </row>
    <row r="41323" spans="79:79" ht="24" thickBot="1">
      <c r="CA41323" s="136"/>
    </row>
    <row r="41324" spans="79:79" ht="24" thickBot="1">
      <c r="CA41324" s="136"/>
    </row>
    <row r="41325" spans="79:79" ht="24" thickBot="1">
      <c r="CA41325" s="136"/>
    </row>
    <row r="41326" spans="79:79" ht="24" thickBot="1">
      <c r="CA41326" s="136"/>
    </row>
    <row r="41327" spans="79:79" ht="24" thickBot="1">
      <c r="CA41327" s="136"/>
    </row>
    <row r="41328" spans="79:79" ht="24" thickBot="1">
      <c r="CA41328" s="136"/>
    </row>
    <row r="41329" spans="79:79" ht="24" thickBot="1">
      <c r="CA41329" s="136"/>
    </row>
    <row r="41330" spans="79:79" ht="24" thickBot="1">
      <c r="CA41330" s="136"/>
    </row>
    <row r="41331" spans="79:79" ht="24" thickBot="1">
      <c r="CA41331" s="136"/>
    </row>
    <row r="41332" spans="79:79" ht="24" thickBot="1">
      <c r="CA41332" s="136"/>
    </row>
    <row r="41333" spans="79:79" ht="24" thickBot="1">
      <c r="CA41333" s="136"/>
    </row>
    <row r="41334" spans="79:79" ht="24" thickBot="1">
      <c r="CA41334" s="136"/>
    </row>
    <row r="41335" spans="79:79" ht="24" thickBot="1">
      <c r="CA41335" s="136"/>
    </row>
    <row r="41336" spans="79:79" ht="24" thickBot="1">
      <c r="CA41336" s="136"/>
    </row>
    <row r="41337" spans="79:79" ht="24" thickBot="1">
      <c r="CA41337" s="136"/>
    </row>
    <row r="41338" spans="79:79" ht="24" thickBot="1">
      <c r="CA41338" s="136"/>
    </row>
    <row r="41339" spans="79:79" ht="24" thickBot="1">
      <c r="CA41339" s="136"/>
    </row>
    <row r="41340" spans="79:79" ht="24" thickBot="1">
      <c r="CA41340" s="136"/>
    </row>
    <row r="41341" spans="79:79" ht="24" thickBot="1">
      <c r="CA41341" s="136"/>
    </row>
    <row r="41342" spans="79:79" ht="24" thickBot="1">
      <c r="CA41342" s="136"/>
    </row>
    <row r="41343" spans="79:79" ht="24" thickBot="1">
      <c r="CA41343" s="136"/>
    </row>
    <row r="41344" spans="79:79" ht="24" thickBot="1">
      <c r="CA41344" s="136"/>
    </row>
    <row r="41345" spans="79:79" ht="24" thickBot="1">
      <c r="CA41345" s="136"/>
    </row>
    <row r="41346" spans="79:79" ht="24" thickBot="1">
      <c r="CA41346" s="136"/>
    </row>
    <row r="41347" spans="79:79" ht="24" thickBot="1">
      <c r="CA41347" s="136"/>
    </row>
    <row r="41348" spans="79:79" ht="24" thickBot="1">
      <c r="CA41348" s="136"/>
    </row>
    <row r="41349" spans="79:79" ht="24" thickBot="1">
      <c r="CA41349" s="136"/>
    </row>
    <row r="41350" spans="79:79" ht="24" thickBot="1">
      <c r="CA41350" s="136"/>
    </row>
    <row r="41351" spans="79:79" ht="24" thickBot="1">
      <c r="CA41351" s="136"/>
    </row>
    <row r="41352" spans="79:79" ht="24" thickBot="1">
      <c r="CA41352" s="136"/>
    </row>
    <row r="41353" spans="79:79" ht="24" thickBot="1">
      <c r="CA41353" s="136"/>
    </row>
    <row r="41354" spans="79:79" ht="24" thickBot="1">
      <c r="CA41354" s="136"/>
    </row>
    <row r="41355" spans="79:79" ht="24" thickBot="1">
      <c r="CA41355" s="136"/>
    </row>
    <row r="41356" spans="79:79" ht="24" thickBot="1">
      <c r="CA41356" s="136"/>
    </row>
    <row r="41357" spans="79:79" ht="24" thickBot="1">
      <c r="CA41357" s="136"/>
    </row>
    <row r="41358" spans="79:79" ht="24" thickBot="1">
      <c r="CA41358" s="136"/>
    </row>
    <row r="41359" spans="79:79" ht="24" thickBot="1">
      <c r="CA41359" s="136"/>
    </row>
    <row r="41360" spans="79:79" ht="24" thickBot="1">
      <c r="CA41360" s="136"/>
    </row>
    <row r="41361" spans="79:79" ht="24" thickBot="1">
      <c r="CA41361" s="136"/>
    </row>
    <row r="41362" spans="79:79" ht="24" thickBot="1">
      <c r="CA41362" s="136"/>
    </row>
    <row r="41363" spans="79:79" ht="24" thickBot="1">
      <c r="CA41363" s="136"/>
    </row>
    <row r="41364" spans="79:79" ht="24" thickBot="1">
      <c r="CA41364" s="136"/>
    </row>
    <row r="41365" spans="79:79" ht="24" thickBot="1">
      <c r="CA41365" s="136"/>
    </row>
    <row r="41366" spans="79:79" ht="24" thickBot="1">
      <c r="CA41366" s="136"/>
    </row>
    <row r="41367" spans="79:79" ht="24" thickBot="1">
      <c r="CA41367" s="136"/>
    </row>
    <row r="41368" spans="79:79" ht="24" thickBot="1">
      <c r="CA41368" s="136"/>
    </row>
    <row r="41369" spans="79:79" ht="24" thickBot="1">
      <c r="CA41369" s="136"/>
    </row>
    <row r="41370" spans="79:79" ht="24" thickBot="1">
      <c r="CA41370" s="136"/>
    </row>
    <row r="41371" spans="79:79" ht="24" thickBot="1">
      <c r="CA41371" s="136"/>
    </row>
    <row r="41372" spans="79:79" ht="24" thickBot="1">
      <c r="CA41372" s="136"/>
    </row>
    <row r="41373" spans="79:79" ht="24" thickBot="1">
      <c r="CA41373" s="136"/>
    </row>
    <row r="41374" spans="79:79" ht="24" thickBot="1">
      <c r="CA41374" s="136"/>
    </row>
    <row r="41375" spans="79:79" ht="24" thickBot="1">
      <c r="CA41375" s="136"/>
    </row>
    <row r="41376" spans="79:79" ht="24" thickBot="1">
      <c r="CA41376" s="136"/>
    </row>
    <row r="41377" spans="79:79" ht="24" thickBot="1">
      <c r="CA41377" s="136"/>
    </row>
    <row r="41378" spans="79:79" ht="24" thickBot="1">
      <c r="CA41378" s="136"/>
    </row>
    <row r="41379" spans="79:79" ht="24" thickBot="1">
      <c r="CA41379" s="136"/>
    </row>
    <row r="41380" spans="79:79" ht="24" thickBot="1">
      <c r="CA41380" s="136"/>
    </row>
    <row r="41381" spans="79:79" ht="24" thickBot="1">
      <c r="CA41381" s="136"/>
    </row>
    <row r="41382" spans="79:79" ht="24" thickBot="1">
      <c r="CA41382" s="136"/>
    </row>
    <row r="41383" spans="79:79" ht="24" thickBot="1">
      <c r="CA41383" s="136"/>
    </row>
    <row r="41384" spans="79:79" ht="24" thickBot="1">
      <c r="CA41384" s="136"/>
    </row>
    <row r="41385" spans="79:79" ht="24" thickBot="1">
      <c r="CA41385" s="136"/>
    </row>
    <row r="41386" spans="79:79" ht="24" thickBot="1">
      <c r="CA41386" s="136"/>
    </row>
    <row r="41387" spans="79:79" ht="24" thickBot="1">
      <c r="CA41387" s="136"/>
    </row>
    <row r="41388" spans="79:79" ht="24" thickBot="1">
      <c r="CA41388" s="136"/>
    </row>
    <row r="41389" spans="79:79" ht="24" thickBot="1">
      <c r="CA41389" s="136"/>
    </row>
    <row r="41390" spans="79:79" ht="24" thickBot="1">
      <c r="CA41390" s="136"/>
    </row>
    <row r="41391" spans="79:79" ht="24" thickBot="1">
      <c r="CA41391" s="136"/>
    </row>
    <row r="41392" spans="79:79" ht="24" thickBot="1">
      <c r="CA41392" s="136"/>
    </row>
    <row r="41393" spans="79:79" ht="24" thickBot="1">
      <c r="CA41393" s="136"/>
    </row>
    <row r="41394" spans="79:79" ht="24" thickBot="1">
      <c r="CA41394" s="136"/>
    </row>
    <row r="41395" spans="79:79" ht="24" thickBot="1">
      <c r="CA41395" s="136"/>
    </row>
    <row r="41396" spans="79:79" ht="24" thickBot="1">
      <c r="CA41396" s="136"/>
    </row>
    <row r="41397" spans="79:79" ht="24" thickBot="1">
      <c r="CA41397" s="136"/>
    </row>
    <row r="41398" spans="79:79" ht="24" thickBot="1">
      <c r="CA41398" s="136"/>
    </row>
    <row r="41399" spans="79:79" ht="24" thickBot="1">
      <c r="CA41399" s="136"/>
    </row>
    <row r="41400" spans="79:79" ht="24" thickBot="1">
      <c r="CA41400" s="136"/>
    </row>
    <row r="41401" spans="79:79" ht="24" thickBot="1">
      <c r="CA41401" s="136"/>
    </row>
    <row r="41402" spans="79:79" ht="24" thickBot="1">
      <c r="CA41402" s="136"/>
    </row>
    <row r="41403" spans="79:79" ht="24" thickBot="1">
      <c r="CA41403" s="136"/>
    </row>
    <row r="41404" spans="79:79" ht="24" thickBot="1">
      <c r="CA41404" s="136"/>
    </row>
    <row r="41405" spans="79:79" ht="24" thickBot="1">
      <c r="CA41405" s="136"/>
    </row>
    <row r="41406" spans="79:79" ht="24" thickBot="1">
      <c r="CA41406" s="136"/>
    </row>
    <row r="41407" spans="79:79" ht="24" thickBot="1">
      <c r="CA41407" s="136"/>
    </row>
    <row r="41408" spans="79:79" ht="24" thickBot="1">
      <c r="CA41408" s="136"/>
    </row>
    <row r="41409" spans="79:79" ht="24" thickBot="1">
      <c r="CA41409" s="136"/>
    </row>
    <row r="41410" spans="79:79" ht="24" thickBot="1">
      <c r="CA41410" s="136"/>
    </row>
    <row r="41411" spans="79:79" ht="24" thickBot="1">
      <c r="CA41411" s="136"/>
    </row>
    <row r="41412" spans="79:79" ht="24" thickBot="1">
      <c r="CA41412" s="136"/>
    </row>
    <row r="41413" spans="79:79" ht="24" thickBot="1">
      <c r="CA41413" s="136"/>
    </row>
    <row r="41414" spans="79:79" ht="24" thickBot="1">
      <c r="CA41414" s="136"/>
    </row>
    <row r="41415" spans="79:79" ht="24" thickBot="1">
      <c r="CA41415" s="136"/>
    </row>
    <row r="41416" spans="79:79" ht="24" thickBot="1">
      <c r="CA41416" s="136"/>
    </row>
    <row r="41417" spans="79:79" ht="24" thickBot="1">
      <c r="CA41417" s="136"/>
    </row>
    <row r="41418" spans="79:79" ht="24" thickBot="1">
      <c r="CA41418" s="136"/>
    </row>
    <row r="41419" spans="79:79" ht="24" thickBot="1">
      <c r="CA41419" s="136"/>
    </row>
    <row r="41420" spans="79:79" ht="24" thickBot="1">
      <c r="CA41420" s="136"/>
    </row>
    <row r="41421" spans="79:79" ht="24" thickBot="1">
      <c r="CA41421" s="136"/>
    </row>
    <row r="41422" spans="79:79" ht="24" thickBot="1">
      <c r="CA41422" s="136"/>
    </row>
    <row r="41423" spans="79:79" ht="24" thickBot="1">
      <c r="CA41423" s="136"/>
    </row>
    <row r="41424" spans="79:79" ht="24" thickBot="1">
      <c r="CA41424" s="136"/>
    </row>
    <row r="41425" spans="79:79" ht="24" thickBot="1">
      <c r="CA41425" s="136"/>
    </row>
    <row r="41426" spans="79:79" ht="24" thickBot="1">
      <c r="CA41426" s="136"/>
    </row>
    <row r="41427" spans="79:79" ht="24" thickBot="1">
      <c r="CA41427" s="136"/>
    </row>
    <row r="41428" spans="79:79" ht="24" thickBot="1">
      <c r="CA41428" s="136"/>
    </row>
    <row r="41429" spans="79:79" ht="24" thickBot="1">
      <c r="CA41429" s="136"/>
    </row>
    <row r="41430" spans="79:79" ht="24" thickBot="1">
      <c r="CA41430" s="136"/>
    </row>
    <row r="41431" spans="79:79" ht="24" thickBot="1">
      <c r="CA41431" s="136"/>
    </row>
    <row r="41432" spans="79:79" ht="24" thickBot="1">
      <c r="CA41432" s="136"/>
    </row>
    <row r="41433" spans="79:79" ht="24" thickBot="1">
      <c r="CA41433" s="136"/>
    </row>
    <row r="41434" spans="79:79" ht="24" thickBot="1">
      <c r="CA41434" s="136"/>
    </row>
    <row r="41435" spans="79:79" ht="24" thickBot="1">
      <c r="CA41435" s="136"/>
    </row>
    <row r="41436" spans="79:79" ht="24" thickBot="1">
      <c r="CA41436" s="136"/>
    </row>
    <row r="41437" spans="79:79" ht="24" thickBot="1">
      <c r="CA41437" s="136"/>
    </row>
    <row r="41438" spans="79:79" ht="24" thickBot="1">
      <c r="CA41438" s="136"/>
    </row>
    <row r="41439" spans="79:79" ht="24" thickBot="1">
      <c r="CA41439" s="136"/>
    </row>
    <row r="41440" spans="79:79" ht="24" thickBot="1">
      <c r="CA41440" s="136"/>
    </row>
    <row r="41441" spans="79:79" ht="24" thickBot="1">
      <c r="CA41441" s="136"/>
    </row>
    <row r="41442" spans="79:79" ht="24" thickBot="1">
      <c r="CA41442" s="136"/>
    </row>
    <row r="41443" spans="79:79" ht="24" thickBot="1">
      <c r="CA41443" s="136"/>
    </row>
    <row r="41444" spans="79:79" ht="24" thickBot="1">
      <c r="CA41444" s="136"/>
    </row>
    <row r="41445" spans="79:79" ht="24" thickBot="1">
      <c r="CA41445" s="136"/>
    </row>
    <row r="41446" spans="79:79" ht="24" thickBot="1">
      <c r="CA41446" s="136"/>
    </row>
    <row r="41447" spans="79:79" ht="24" thickBot="1">
      <c r="CA41447" s="136"/>
    </row>
    <row r="41448" spans="79:79" ht="24" thickBot="1">
      <c r="CA41448" s="136"/>
    </row>
    <row r="41449" spans="79:79" ht="24" thickBot="1">
      <c r="CA41449" s="136"/>
    </row>
    <row r="41450" spans="79:79" ht="24" thickBot="1">
      <c r="CA41450" s="136"/>
    </row>
    <row r="41451" spans="79:79" ht="24" thickBot="1">
      <c r="CA41451" s="136"/>
    </row>
    <row r="41452" spans="79:79" ht="24" thickBot="1">
      <c r="CA41452" s="136"/>
    </row>
    <row r="41453" spans="79:79" ht="24" thickBot="1">
      <c r="CA41453" s="136"/>
    </row>
    <row r="41454" spans="79:79" ht="24" thickBot="1">
      <c r="CA41454" s="136"/>
    </row>
    <row r="41455" spans="79:79" ht="24" thickBot="1">
      <c r="CA41455" s="136"/>
    </row>
    <row r="41456" spans="79:79" ht="24" thickBot="1">
      <c r="CA41456" s="136"/>
    </row>
    <row r="41457" spans="79:79" ht="24" thickBot="1">
      <c r="CA41457" s="136"/>
    </row>
    <row r="41458" spans="79:79" ht="24" thickBot="1">
      <c r="CA41458" s="136"/>
    </row>
    <row r="41459" spans="79:79" ht="24" thickBot="1">
      <c r="CA41459" s="136"/>
    </row>
    <row r="41460" spans="79:79" ht="24" thickBot="1">
      <c r="CA41460" s="136"/>
    </row>
    <row r="41461" spans="79:79" ht="24" thickBot="1">
      <c r="CA41461" s="136"/>
    </row>
    <row r="41462" spans="79:79" ht="24" thickBot="1">
      <c r="CA41462" s="136"/>
    </row>
    <row r="41463" spans="79:79" ht="24" thickBot="1">
      <c r="CA41463" s="136"/>
    </row>
    <row r="41464" spans="79:79" ht="24" thickBot="1">
      <c r="CA41464" s="136"/>
    </row>
    <row r="41465" spans="79:79" ht="24" thickBot="1">
      <c r="CA41465" s="136"/>
    </row>
    <row r="41466" spans="79:79" ht="24" thickBot="1">
      <c r="CA41466" s="136"/>
    </row>
    <row r="41467" spans="79:79" ht="24" thickBot="1">
      <c r="CA41467" s="136"/>
    </row>
    <row r="41468" spans="79:79" ht="24" thickBot="1">
      <c r="CA41468" s="136"/>
    </row>
    <row r="41469" spans="79:79" ht="24" thickBot="1">
      <c r="CA41469" s="136"/>
    </row>
    <row r="41470" spans="79:79" ht="24" thickBot="1">
      <c r="CA41470" s="136"/>
    </row>
    <row r="41471" spans="79:79" ht="24" thickBot="1">
      <c r="CA41471" s="136"/>
    </row>
    <row r="41472" spans="79:79" ht="24" thickBot="1">
      <c r="CA41472" s="136"/>
    </row>
    <row r="41473" spans="79:79" ht="24" thickBot="1">
      <c r="CA41473" s="136"/>
    </row>
    <row r="41474" spans="79:79" ht="24" thickBot="1">
      <c r="CA41474" s="136"/>
    </row>
    <row r="41475" spans="79:79" ht="24" thickBot="1">
      <c r="CA41475" s="136"/>
    </row>
    <row r="41476" spans="79:79" ht="24" thickBot="1">
      <c r="CA41476" s="136"/>
    </row>
    <row r="41477" spans="79:79" ht="24" thickBot="1">
      <c r="CA41477" s="136"/>
    </row>
    <row r="41478" spans="79:79" ht="24" thickBot="1">
      <c r="CA41478" s="136"/>
    </row>
    <row r="41479" spans="79:79" ht="24" thickBot="1">
      <c r="CA41479" s="136"/>
    </row>
    <row r="41480" spans="79:79" ht="24" thickBot="1">
      <c r="CA41480" s="136"/>
    </row>
    <row r="41481" spans="79:79" ht="24" thickBot="1">
      <c r="CA41481" s="136"/>
    </row>
    <row r="41482" spans="79:79" ht="24" thickBot="1">
      <c r="CA41482" s="136"/>
    </row>
    <row r="41483" spans="79:79" ht="24" thickBot="1">
      <c r="CA41483" s="136"/>
    </row>
    <row r="41484" spans="79:79" ht="24" thickBot="1">
      <c r="CA41484" s="136"/>
    </row>
    <row r="41485" spans="79:79" ht="24" thickBot="1">
      <c r="CA41485" s="136"/>
    </row>
    <row r="41486" spans="79:79" ht="24" thickBot="1">
      <c r="CA41486" s="136"/>
    </row>
    <row r="41487" spans="79:79" ht="24" thickBot="1">
      <c r="CA41487" s="136"/>
    </row>
    <row r="41488" spans="79:79" ht="24" thickBot="1">
      <c r="CA41488" s="136"/>
    </row>
    <row r="41489" spans="79:79" ht="24" thickBot="1">
      <c r="CA41489" s="136"/>
    </row>
    <row r="41490" spans="79:79" ht="24" thickBot="1">
      <c r="CA41490" s="136"/>
    </row>
    <row r="41491" spans="79:79" ht="24" thickBot="1">
      <c r="CA41491" s="136"/>
    </row>
    <row r="41492" spans="79:79" ht="24" thickBot="1">
      <c r="CA41492" s="136"/>
    </row>
    <row r="41493" spans="79:79" ht="24" thickBot="1">
      <c r="CA41493" s="136"/>
    </row>
    <row r="41494" spans="79:79" ht="24" thickBot="1">
      <c r="CA41494" s="136"/>
    </row>
    <row r="41495" spans="79:79" ht="24" thickBot="1">
      <c r="CA41495" s="136"/>
    </row>
    <row r="41496" spans="79:79" ht="24" thickBot="1">
      <c r="CA41496" s="136"/>
    </row>
    <row r="41497" spans="79:79" ht="24" thickBot="1">
      <c r="CA41497" s="136"/>
    </row>
    <row r="41498" spans="79:79" ht="24" thickBot="1">
      <c r="CA41498" s="136"/>
    </row>
    <row r="41499" spans="79:79" ht="24" thickBot="1">
      <c r="CA41499" s="136"/>
    </row>
    <row r="41500" spans="79:79" ht="24" thickBot="1">
      <c r="CA41500" s="136"/>
    </row>
    <row r="41501" spans="79:79" ht="24" thickBot="1">
      <c r="CA41501" s="136"/>
    </row>
    <row r="41502" spans="79:79" ht="24" thickBot="1">
      <c r="CA41502" s="136"/>
    </row>
    <row r="41503" spans="79:79" ht="24" thickBot="1">
      <c r="CA41503" s="136"/>
    </row>
    <row r="41504" spans="79:79" ht="24" thickBot="1">
      <c r="CA41504" s="136"/>
    </row>
    <row r="41505" spans="79:79" ht="24" thickBot="1">
      <c r="CA41505" s="136"/>
    </row>
    <row r="41506" spans="79:79" ht="24" thickBot="1">
      <c r="CA41506" s="136"/>
    </row>
    <row r="41507" spans="79:79" ht="24" thickBot="1">
      <c r="CA41507" s="136"/>
    </row>
    <row r="41508" spans="79:79" ht="24" thickBot="1">
      <c r="CA41508" s="136"/>
    </row>
    <row r="41509" spans="79:79" ht="24" thickBot="1">
      <c r="CA41509" s="136"/>
    </row>
    <row r="41510" spans="79:79" ht="24" thickBot="1">
      <c r="CA41510" s="136"/>
    </row>
    <row r="41511" spans="79:79" ht="24" thickBot="1">
      <c r="CA41511" s="136"/>
    </row>
    <row r="41512" spans="79:79" ht="24" thickBot="1">
      <c r="CA41512" s="136"/>
    </row>
    <row r="41513" spans="79:79" ht="24" thickBot="1">
      <c r="CA41513" s="136"/>
    </row>
    <row r="41514" spans="79:79" ht="24" thickBot="1">
      <c r="CA41514" s="136"/>
    </row>
    <row r="41515" spans="79:79" ht="24" thickBot="1">
      <c r="CA41515" s="136"/>
    </row>
    <row r="41516" spans="79:79" ht="24" thickBot="1">
      <c r="CA41516" s="136"/>
    </row>
    <row r="41517" spans="79:79" ht="24" thickBot="1">
      <c r="CA41517" s="136"/>
    </row>
    <row r="41518" spans="79:79" ht="24" thickBot="1">
      <c r="CA41518" s="136"/>
    </row>
    <row r="41519" spans="79:79" ht="24" thickBot="1">
      <c r="CA41519" s="136"/>
    </row>
    <row r="41520" spans="79:79" ht="24" thickBot="1">
      <c r="CA41520" s="136"/>
    </row>
    <row r="41521" spans="79:79" ht="24" thickBot="1">
      <c r="CA41521" s="136"/>
    </row>
    <row r="41522" spans="79:79" ht="24" thickBot="1">
      <c r="CA41522" s="136"/>
    </row>
    <row r="41523" spans="79:79" ht="24" thickBot="1">
      <c r="CA41523" s="136"/>
    </row>
    <row r="41524" spans="79:79" ht="24" thickBot="1">
      <c r="CA41524" s="136"/>
    </row>
    <row r="41525" spans="79:79" ht="24" thickBot="1">
      <c r="CA41525" s="136"/>
    </row>
    <row r="41526" spans="79:79" ht="24" thickBot="1">
      <c r="CA41526" s="136"/>
    </row>
    <row r="41527" spans="79:79" ht="24" thickBot="1">
      <c r="CA41527" s="136"/>
    </row>
    <row r="41528" spans="79:79" ht="24" thickBot="1">
      <c r="CA41528" s="136"/>
    </row>
    <row r="41529" spans="79:79" ht="24" thickBot="1">
      <c r="CA41529" s="136"/>
    </row>
    <row r="41530" spans="79:79" ht="24" thickBot="1">
      <c r="CA41530" s="136"/>
    </row>
    <row r="41531" spans="79:79" ht="24" thickBot="1">
      <c r="CA41531" s="136"/>
    </row>
    <row r="41532" spans="79:79" ht="24" thickBot="1">
      <c r="CA41532" s="136"/>
    </row>
    <row r="41533" spans="79:79" ht="24" thickBot="1">
      <c r="CA41533" s="136"/>
    </row>
    <row r="41534" spans="79:79" ht="24" thickBot="1">
      <c r="CA41534" s="136"/>
    </row>
    <row r="41535" spans="79:79" ht="24" thickBot="1">
      <c r="CA41535" s="136"/>
    </row>
    <row r="41536" spans="79:79" ht="24" thickBot="1">
      <c r="CA41536" s="136"/>
    </row>
    <row r="41537" spans="79:79" ht="24" thickBot="1">
      <c r="CA41537" s="136"/>
    </row>
    <row r="41538" spans="79:79" ht="24" thickBot="1">
      <c r="CA41538" s="136"/>
    </row>
    <row r="41539" spans="79:79" ht="24" thickBot="1">
      <c r="CA41539" s="136"/>
    </row>
    <row r="41540" spans="79:79" ht="24" thickBot="1">
      <c r="CA41540" s="136"/>
    </row>
    <row r="41541" spans="79:79" ht="24" thickBot="1">
      <c r="CA41541" s="136"/>
    </row>
    <row r="41542" spans="79:79" ht="24" thickBot="1">
      <c r="CA41542" s="136"/>
    </row>
    <row r="41543" spans="79:79" ht="24" thickBot="1">
      <c r="CA41543" s="136"/>
    </row>
    <row r="41544" spans="79:79" ht="24" thickBot="1">
      <c r="CA41544" s="136"/>
    </row>
    <row r="41545" spans="79:79" ht="24" thickBot="1">
      <c r="CA41545" s="136"/>
    </row>
    <row r="41546" spans="79:79" ht="24" thickBot="1">
      <c r="CA41546" s="136"/>
    </row>
    <row r="41547" spans="79:79" ht="24" thickBot="1">
      <c r="CA41547" s="136"/>
    </row>
    <row r="41548" spans="79:79" ht="24" thickBot="1">
      <c r="CA41548" s="136"/>
    </row>
    <row r="41549" spans="79:79" ht="24" thickBot="1">
      <c r="CA41549" s="136"/>
    </row>
    <row r="41550" spans="79:79" ht="24" thickBot="1">
      <c r="CA41550" s="136"/>
    </row>
    <row r="41551" spans="79:79" ht="24" thickBot="1">
      <c r="CA41551" s="136"/>
    </row>
    <row r="41552" spans="79:79" ht="24" thickBot="1">
      <c r="CA41552" s="136"/>
    </row>
    <row r="41553" spans="79:79" ht="24" thickBot="1">
      <c r="CA41553" s="136"/>
    </row>
    <row r="41554" spans="79:79" ht="24" thickBot="1">
      <c r="CA41554" s="136"/>
    </row>
    <row r="41555" spans="79:79" ht="24" thickBot="1">
      <c r="CA41555" s="136"/>
    </row>
    <row r="41556" spans="79:79" ht="24" thickBot="1">
      <c r="CA41556" s="136"/>
    </row>
    <row r="41557" spans="79:79" ht="24" thickBot="1">
      <c r="CA41557" s="136"/>
    </row>
    <row r="41558" spans="79:79" ht="24" thickBot="1">
      <c r="CA41558" s="136"/>
    </row>
    <row r="41559" spans="79:79" ht="24" thickBot="1">
      <c r="CA41559" s="136"/>
    </row>
    <row r="41560" spans="79:79" ht="24" thickBot="1">
      <c r="CA41560" s="136"/>
    </row>
    <row r="41561" spans="79:79" ht="24" thickBot="1">
      <c r="CA41561" s="136"/>
    </row>
    <row r="41562" spans="79:79" ht="24" thickBot="1">
      <c r="CA41562" s="136"/>
    </row>
    <row r="41563" spans="79:79" ht="24" thickBot="1">
      <c r="CA41563" s="136"/>
    </row>
    <row r="41564" spans="79:79" ht="24" thickBot="1">
      <c r="CA41564" s="136"/>
    </row>
    <row r="41565" spans="79:79" ht="24" thickBot="1">
      <c r="CA41565" s="136"/>
    </row>
    <row r="41566" spans="79:79" ht="24" thickBot="1">
      <c r="CA41566" s="136"/>
    </row>
    <row r="41567" spans="79:79" ht="24" thickBot="1">
      <c r="CA41567" s="136"/>
    </row>
    <row r="41568" spans="79:79" ht="24" thickBot="1">
      <c r="CA41568" s="136"/>
    </row>
    <row r="41569" spans="79:79" ht="24" thickBot="1">
      <c r="CA41569" s="136"/>
    </row>
    <row r="41570" spans="79:79" ht="24" thickBot="1">
      <c r="CA41570" s="136"/>
    </row>
    <row r="41571" spans="79:79" ht="24" thickBot="1">
      <c r="CA41571" s="136"/>
    </row>
    <row r="41572" spans="79:79" ht="24" thickBot="1">
      <c r="CA41572" s="136"/>
    </row>
    <row r="41573" spans="79:79" ht="24" thickBot="1">
      <c r="CA41573" s="136"/>
    </row>
    <row r="41574" spans="79:79" ht="24" thickBot="1">
      <c r="CA41574" s="136"/>
    </row>
    <row r="41575" spans="79:79" ht="24" thickBot="1">
      <c r="CA41575" s="136"/>
    </row>
    <row r="41576" spans="79:79" ht="24" thickBot="1">
      <c r="CA41576" s="136"/>
    </row>
    <row r="41577" spans="79:79" ht="24" thickBot="1">
      <c r="CA41577" s="136"/>
    </row>
    <row r="41578" spans="79:79" ht="24" thickBot="1">
      <c r="CA41578" s="136"/>
    </row>
    <row r="41579" spans="79:79" ht="24" thickBot="1">
      <c r="CA41579" s="136"/>
    </row>
    <row r="41580" spans="79:79" ht="24" thickBot="1">
      <c r="CA41580" s="136"/>
    </row>
    <row r="41581" spans="79:79" ht="24" thickBot="1">
      <c r="CA41581" s="136"/>
    </row>
    <row r="41582" spans="79:79" ht="24" thickBot="1">
      <c r="CA41582" s="136"/>
    </row>
    <row r="41583" spans="79:79" ht="24" thickBot="1">
      <c r="CA41583" s="136"/>
    </row>
    <row r="41584" spans="79:79" ht="24" thickBot="1">
      <c r="CA41584" s="136"/>
    </row>
    <row r="41585" spans="79:79" ht="24" thickBot="1">
      <c r="CA41585" s="136"/>
    </row>
    <row r="41586" spans="79:79" ht="24" thickBot="1">
      <c r="CA41586" s="136"/>
    </row>
    <row r="41587" spans="79:79" ht="24" thickBot="1">
      <c r="CA41587" s="136"/>
    </row>
    <row r="41588" spans="79:79" ht="24" thickBot="1">
      <c r="CA41588" s="136"/>
    </row>
    <row r="41589" spans="79:79" ht="24" thickBot="1">
      <c r="CA41589" s="136"/>
    </row>
    <row r="41590" spans="79:79" ht="24" thickBot="1">
      <c r="CA41590" s="136"/>
    </row>
    <row r="41591" spans="79:79" ht="24" thickBot="1">
      <c r="CA41591" s="136"/>
    </row>
    <row r="41592" spans="79:79" ht="24" thickBot="1">
      <c r="CA41592" s="136"/>
    </row>
    <row r="41593" spans="79:79" ht="24" thickBot="1">
      <c r="CA41593" s="136"/>
    </row>
    <row r="41594" spans="79:79" ht="24" thickBot="1">
      <c r="CA41594" s="136"/>
    </row>
    <row r="41595" spans="79:79" ht="24" thickBot="1">
      <c r="CA41595" s="136"/>
    </row>
    <row r="41596" spans="79:79" ht="24" thickBot="1">
      <c r="CA41596" s="136"/>
    </row>
    <row r="41597" spans="79:79" ht="24" thickBot="1">
      <c r="CA41597" s="136"/>
    </row>
    <row r="41598" spans="79:79" ht="24" thickBot="1">
      <c r="CA41598" s="136"/>
    </row>
    <row r="41599" spans="79:79" ht="24" thickBot="1">
      <c r="CA41599" s="136"/>
    </row>
    <row r="41600" spans="79:79" ht="24" thickBot="1">
      <c r="CA41600" s="136"/>
    </row>
    <row r="41601" spans="79:79" ht="24" thickBot="1">
      <c r="CA41601" s="136"/>
    </row>
    <row r="41602" spans="79:79" ht="24" thickBot="1">
      <c r="CA41602" s="136"/>
    </row>
    <row r="41603" spans="79:79" ht="24" thickBot="1">
      <c r="CA41603" s="136"/>
    </row>
    <row r="41604" spans="79:79" ht="24" thickBot="1">
      <c r="CA41604" s="136"/>
    </row>
    <row r="41605" spans="79:79" ht="24" thickBot="1">
      <c r="CA41605" s="136"/>
    </row>
    <row r="41606" spans="79:79" ht="24" thickBot="1">
      <c r="CA41606" s="136"/>
    </row>
    <row r="41607" spans="79:79" ht="24" thickBot="1">
      <c r="CA41607" s="136"/>
    </row>
    <row r="41608" spans="79:79" ht="24" thickBot="1">
      <c r="CA41608" s="136"/>
    </row>
    <row r="41609" spans="79:79" ht="24" thickBot="1">
      <c r="CA41609" s="136"/>
    </row>
    <row r="41610" spans="79:79" ht="24" thickBot="1">
      <c r="CA41610" s="136"/>
    </row>
    <row r="41611" spans="79:79" ht="24" thickBot="1">
      <c r="CA41611" s="136"/>
    </row>
    <row r="41612" spans="79:79" ht="24" thickBot="1">
      <c r="CA41612" s="136"/>
    </row>
    <row r="41613" spans="79:79" ht="24" thickBot="1">
      <c r="CA41613" s="136"/>
    </row>
    <row r="41614" spans="79:79" ht="24" thickBot="1">
      <c r="CA41614" s="136"/>
    </row>
    <row r="41615" spans="79:79" ht="24" thickBot="1">
      <c r="CA41615" s="136"/>
    </row>
    <row r="41616" spans="79:79" ht="24" thickBot="1">
      <c r="CA41616" s="136"/>
    </row>
    <row r="41617" spans="79:79" ht="24" thickBot="1">
      <c r="CA41617" s="136"/>
    </row>
    <row r="41618" spans="79:79" ht="24" thickBot="1">
      <c r="CA41618" s="136"/>
    </row>
    <row r="41619" spans="79:79" ht="24" thickBot="1">
      <c r="CA41619" s="136"/>
    </row>
    <row r="41620" spans="79:79" ht="24" thickBot="1">
      <c r="CA41620" s="136"/>
    </row>
    <row r="41621" spans="79:79" ht="24" thickBot="1">
      <c r="CA41621" s="136"/>
    </row>
    <row r="41622" spans="79:79" ht="24" thickBot="1">
      <c r="CA41622" s="136"/>
    </row>
    <row r="41623" spans="79:79" ht="24" thickBot="1">
      <c r="CA41623" s="136"/>
    </row>
    <row r="41624" spans="79:79" ht="24" thickBot="1">
      <c r="CA41624" s="136"/>
    </row>
    <row r="41625" spans="79:79" ht="24" thickBot="1">
      <c r="CA41625" s="136"/>
    </row>
    <row r="41626" spans="79:79" ht="24" thickBot="1">
      <c r="CA41626" s="136"/>
    </row>
    <row r="41627" spans="79:79" ht="24" thickBot="1">
      <c r="CA41627" s="136"/>
    </row>
    <row r="41628" spans="79:79" ht="24" thickBot="1">
      <c r="CA41628" s="136"/>
    </row>
    <row r="41629" spans="79:79" ht="24" thickBot="1">
      <c r="CA41629" s="136"/>
    </row>
    <row r="41630" spans="79:79" ht="24" thickBot="1">
      <c r="CA41630" s="136"/>
    </row>
    <row r="41631" spans="79:79" ht="24" thickBot="1">
      <c r="CA41631" s="136"/>
    </row>
    <row r="41632" spans="79:79" ht="24" thickBot="1">
      <c r="CA41632" s="136"/>
    </row>
    <row r="41633" spans="79:79" ht="24" thickBot="1">
      <c r="CA41633" s="136"/>
    </row>
    <row r="41634" spans="79:79" ht="24" thickBot="1">
      <c r="CA41634" s="136"/>
    </row>
    <row r="41635" spans="79:79" ht="24" thickBot="1">
      <c r="CA41635" s="136"/>
    </row>
    <row r="41636" spans="79:79" ht="24" thickBot="1">
      <c r="CA41636" s="136"/>
    </row>
    <row r="41637" spans="79:79" ht="24" thickBot="1">
      <c r="CA41637" s="136"/>
    </row>
    <row r="41638" spans="79:79" ht="24" thickBot="1">
      <c r="CA41638" s="136"/>
    </row>
    <row r="41639" spans="79:79" ht="24" thickBot="1">
      <c r="CA41639" s="136"/>
    </row>
    <row r="41640" spans="79:79" ht="24" thickBot="1">
      <c r="CA41640" s="136"/>
    </row>
    <row r="41641" spans="79:79" ht="24" thickBot="1">
      <c r="CA41641" s="136"/>
    </row>
    <row r="41642" spans="79:79" ht="24" thickBot="1">
      <c r="CA41642" s="136"/>
    </row>
    <row r="41643" spans="79:79" ht="24" thickBot="1">
      <c r="CA41643" s="136"/>
    </row>
    <row r="41644" spans="79:79" ht="24" thickBot="1">
      <c r="CA41644" s="136"/>
    </row>
    <row r="41645" spans="79:79" ht="24" thickBot="1">
      <c r="CA41645" s="136"/>
    </row>
    <row r="41646" spans="79:79" ht="24" thickBot="1">
      <c r="CA41646" s="136"/>
    </row>
    <row r="41647" spans="79:79" ht="24" thickBot="1">
      <c r="CA41647" s="136"/>
    </row>
    <row r="41648" spans="79:79" ht="24" thickBot="1">
      <c r="CA41648" s="136"/>
    </row>
    <row r="41649" spans="79:79" ht="24" thickBot="1">
      <c r="CA41649" s="136"/>
    </row>
    <row r="41650" spans="79:79" ht="24" thickBot="1">
      <c r="CA41650" s="136"/>
    </row>
    <row r="41651" spans="79:79" ht="24" thickBot="1">
      <c r="CA41651" s="136"/>
    </row>
    <row r="41652" spans="79:79" ht="24" thickBot="1">
      <c r="CA41652" s="136"/>
    </row>
    <row r="41653" spans="79:79" ht="24" thickBot="1">
      <c r="CA41653" s="136"/>
    </row>
    <row r="41654" spans="79:79" ht="24" thickBot="1">
      <c r="CA41654" s="136"/>
    </row>
    <row r="41655" spans="79:79" ht="24" thickBot="1">
      <c r="CA41655" s="136"/>
    </row>
    <row r="41656" spans="79:79" ht="24" thickBot="1">
      <c r="CA41656" s="136"/>
    </row>
    <row r="41657" spans="79:79" ht="24" thickBot="1">
      <c r="CA41657" s="136"/>
    </row>
    <row r="41658" spans="79:79" ht="24" thickBot="1">
      <c r="CA41658" s="136"/>
    </row>
    <row r="41659" spans="79:79" ht="24" thickBot="1">
      <c r="CA41659" s="136"/>
    </row>
    <row r="41660" spans="79:79" ht="24" thickBot="1">
      <c r="CA41660" s="136"/>
    </row>
    <row r="41661" spans="79:79" ht="24" thickBot="1">
      <c r="CA41661" s="136"/>
    </row>
    <row r="41662" spans="79:79" ht="24" thickBot="1">
      <c r="CA41662" s="136"/>
    </row>
    <row r="41663" spans="79:79" ht="24" thickBot="1">
      <c r="CA41663" s="136"/>
    </row>
    <row r="41664" spans="79:79" ht="24" thickBot="1">
      <c r="CA41664" s="136"/>
    </row>
    <row r="41665" spans="79:79" ht="24" thickBot="1">
      <c r="CA41665" s="136"/>
    </row>
    <row r="41666" spans="79:79" ht="24" thickBot="1">
      <c r="CA41666" s="136"/>
    </row>
    <row r="41667" spans="79:79" ht="24" thickBot="1">
      <c r="CA41667" s="136"/>
    </row>
    <row r="41668" spans="79:79" ht="24" thickBot="1">
      <c r="CA41668" s="136"/>
    </row>
    <row r="41669" spans="79:79" ht="24" thickBot="1">
      <c r="CA41669" s="136"/>
    </row>
    <row r="41670" spans="79:79" ht="24" thickBot="1">
      <c r="CA41670" s="136"/>
    </row>
    <row r="41671" spans="79:79" ht="24" thickBot="1">
      <c r="CA41671" s="136"/>
    </row>
    <row r="41672" spans="79:79" ht="24" thickBot="1">
      <c r="CA41672" s="136"/>
    </row>
    <row r="41673" spans="79:79" ht="24" thickBot="1">
      <c r="CA41673" s="136"/>
    </row>
    <row r="41674" spans="79:79" ht="24" thickBot="1">
      <c r="CA41674" s="136"/>
    </row>
    <row r="41675" spans="79:79" ht="24" thickBot="1">
      <c r="CA41675" s="136"/>
    </row>
    <row r="41676" spans="79:79" ht="24" thickBot="1">
      <c r="CA41676" s="136"/>
    </row>
    <row r="41677" spans="79:79" ht="24" thickBot="1">
      <c r="CA41677" s="136"/>
    </row>
    <row r="41678" spans="79:79" ht="24" thickBot="1">
      <c r="CA41678" s="136"/>
    </row>
    <row r="41679" spans="79:79" ht="24" thickBot="1">
      <c r="CA41679" s="136"/>
    </row>
    <row r="41680" spans="79:79" ht="24" thickBot="1">
      <c r="CA41680" s="136"/>
    </row>
    <row r="41681" spans="79:79" ht="24" thickBot="1">
      <c r="CA41681" s="136"/>
    </row>
    <row r="41682" spans="79:79" ht="24" thickBot="1">
      <c r="CA41682" s="136"/>
    </row>
    <row r="41683" spans="79:79" ht="24" thickBot="1">
      <c r="CA41683" s="136"/>
    </row>
    <row r="41684" spans="79:79" ht="24" thickBot="1">
      <c r="CA41684" s="136"/>
    </row>
    <row r="41685" spans="79:79" ht="24" thickBot="1">
      <c r="CA41685" s="136"/>
    </row>
    <row r="41686" spans="79:79" ht="24" thickBot="1">
      <c r="CA41686" s="136"/>
    </row>
    <row r="41687" spans="79:79" ht="24" thickBot="1">
      <c r="CA41687" s="136"/>
    </row>
    <row r="41688" spans="79:79" ht="24" thickBot="1">
      <c r="CA41688" s="136"/>
    </row>
    <row r="41689" spans="79:79" ht="24" thickBot="1">
      <c r="CA41689" s="136"/>
    </row>
    <row r="41690" spans="79:79" ht="24" thickBot="1">
      <c r="CA41690" s="136"/>
    </row>
    <row r="41691" spans="79:79" ht="24" thickBot="1">
      <c r="CA41691" s="136"/>
    </row>
    <row r="41692" spans="79:79" ht="24" thickBot="1">
      <c r="CA41692" s="136"/>
    </row>
    <row r="41693" spans="79:79" ht="24" thickBot="1">
      <c r="CA41693" s="136"/>
    </row>
    <row r="41694" spans="79:79" ht="24" thickBot="1">
      <c r="CA41694" s="136"/>
    </row>
    <row r="41695" spans="79:79" ht="24" thickBot="1">
      <c r="CA41695" s="136"/>
    </row>
    <row r="41696" spans="79:79" ht="24" thickBot="1">
      <c r="CA41696" s="136"/>
    </row>
    <row r="41697" spans="79:79" ht="24" thickBot="1">
      <c r="CA41697" s="136"/>
    </row>
    <row r="41698" spans="79:79" ht="24" thickBot="1">
      <c r="CA41698" s="136"/>
    </row>
    <row r="41699" spans="79:79" ht="24" thickBot="1">
      <c r="CA41699" s="136"/>
    </row>
    <row r="41700" spans="79:79" ht="24" thickBot="1">
      <c r="CA41700" s="136"/>
    </row>
    <row r="41701" spans="79:79" ht="24" thickBot="1">
      <c r="CA41701" s="136"/>
    </row>
    <row r="41702" spans="79:79" ht="24" thickBot="1">
      <c r="CA41702" s="136"/>
    </row>
    <row r="41703" spans="79:79" ht="24" thickBot="1">
      <c r="CA41703" s="136"/>
    </row>
    <row r="41704" spans="79:79" ht="24" thickBot="1">
      <c r="CA41704" s="136"/>
    </row>
    <row r="41705" spans="79:79" ht="24" thickBot="1">
      <c r="CA41705" s="136"/>
    </row>
    <row r="41706" spans="79:79" ht="24" thickBot="1">
      <c r="CA41706" s="136"/>
    </row>
    <row r="41707" spans="79:79" ht="24" thickBot="1">
      <c r="CA41707" s="136"/>
    </row>
    <row r="41708" spans="79:79" ht="24" thickBot="1">
      <c r="CA41708" s="136"/>
    </row>
    <row r="41709" spans="79:79" ht="24" thickBot="1">
      <c r="CA41709" s="136"/>
    </row>
    <row r="41710" spans="79:79" ht="24" thickBot="1">
      <c r="CA41710" s="136"/>
    </row>
    <row r="41711" spans="79:79" ht="24" thickBot="1">
      <c r="CA41711" s="136"/>
    </row>
    <row r="41712" spans="79:79" ht="24" thickBot="1">
      <c r="CA41712" s="136"/>
    </row>
    <row r="41713" spans="79:79" ht="24" thickBot="1">
      <c r="CA41713" s="136"/>
    </row>
    <row r="41714" spans="79:79" ht="24" thickBot="1">
      <c r="CA41714" s="136"/>
    </row>
    <row r="41715" spans="79:79" ht="24" thickBot="1">
      <c r="CA41715" s="136"/>
    </row>
    <row r="41716" spans="79:79" ht="24" thickBot="1">
      <c r="CA41716" s="136"/>
    </row>
    <row r="41717" spans="79:79" ht="24" thickBot="1">
      <c r="CA41717" s="136"/>
    </row>
    <row r="41718" spans="79:79" ht="24" thickBot="1">
      <c r="CA41718" s="136"/>
    </row>
    <row r="41719" spans="79:79" ht="24" thickBot="1">
      <c r="CA41719" s="136"/>
    </row>
    <row r="41720" spans="79:79" ht="24" thickBot="1">
      <c r="CA41720" s="136"/>
    </row>
    <row r="41721" spans="79:79" ht="24" thickBot="1">
      <c r="CA41721" s="136"/>
    </row>
    <row r="41722" spans="79:79" ht="24" thickBot="1">
      <c r="CA41722" s="136"/>
    </row>
    <row r="41723" spans="79:79" ht="24" thickBot="1">
      <c r="CA41723" s="136"/>
    </row>
    <row r="41724" spans="79:79" ht="24" thickBot="1">
      <c r="CA41724" s="136"/>
    </row>
    <row r="41725" spans="79:79" ht="24" thickBot="1">
      <c r="CA41725" s="136"/>
    </row>
    <row r="41726" spans="79:79" ht="24" thickBot="1">
      <c r="CA41726" s="136"/>
    </row>
    <row r="41727" spans="79:79" ht="24" thickBot="1">
      <c r="CA41727" s="136"/>
    </row>
    <row r="41728" spans="79:79" ht="24" thickBot="1">
      <c r="CA41728" s="136"/>
    </row>
    <row r="41729" spans="79:79" ht="24" thickBot="1">
      <c r="CA41729" s="136"/>
    </row>
    <row r="41730" spans="79:79" ht="24" thickBot="1">
      <c r="CA41730" s="136"/>
    </row>
    <row r="41731" spans="79:79" ht="24" thickBot="1">
      <c r="CA41731" s="136"/>
    </row>
    <row r="41732" spans="79:79" ht="24" thickBot="1">
      <c r="CA41732" s="136"/>
    </row>
    <row r="41733" spans="79:79" ht="24" thickBot="1">
      <c r="CA41733" s="136"/>
    </row>
    <row r="41734" spans="79:79" ht="24" thickBot="1">
      <c r="CA41734" s="136"/>
    </row>
    <row r="41735" spans="79:79" ht="24" thickBot="1">
      <c r="CA41735" s="136"/>
    </row>
    <row r="41736" spans="79:79" ht="24" thickBot="1">
      <c r="CA41736" s="136"/>
    </row>
    <row r="41737" spans="79:79" ht="24" thickBot="1">
      <c r="CA41737" s="136"/>
    </row>
    <row r="41738" spans="79:79" ht="24" thickBot="1">
      <c r="CA41738" s="136"/>
    </row>
    <row r="41739" spans="79:79" ht="24" thickBot="1">
      <c r="CA41739" s="136"/>
    </row>
    <row r="41740" spans="79:79" ht="24" thickBot="1">
      <c r="CA41740" s="136"/>
    </row>
    <row r="41741" spans="79:79" ht="24" thickBot="1">
      <c r="CA41741" s="136"/>
    </row>
    <row r="41742" spans="79:79" ht="24" thickBot="1">
      <c r="CA41742" s="136"/>
    </row>
    <row r="41743" spans="79:79" ht="24" thickBot="1">
      <c r="CA41743" s="136"/>
    </row>
    <row r="41744" spans="79:79" ht="24" thickBot="1">
      <c r="CA41744" s="136"/>
    </row>
    <row r="41745" spans="79:79" ht="24" thickBot="1">
      <c r="CA41745" s="136"/>
    </row>
    <row r="41746" spans="79:79" ht="24" thickBot="1">
      <c r="CA41746" s="136"/>
    </row>
    <row r="41747" spans="79:79" ht="24" thickBot="1">
      <c r="CA41747" s="136"/>
    </row>
    <row r="41748" spans="79:79" ht="24" thickBot="1">
      <c r="CA41748" s="136"/>
    </row>
    <row r="41749" spans="79:79" ht="24" thickBot="1">
      <c r="CA41749" s="136"/>
    </row>
    <row r="41750" spans="79:79" ht="24" thickBot="1">
      <c r="CA41750" s="136"/>
    </row>
    <row r="41751" spans="79:79" ht="24" thickBot="1">
      <c r="CA41751" s="136"/>
    </row>
    <row r="41752" spans="79:79" ht="24" thickBot="1">
      <c r="CA41752" s="136"/>
    </row>
    <row r="41753" spans="79:79" ht="24" thickBot="1">
      <c r="CA41753" s="136"/>
    </row>
    <row r="41754" spans="79:79" ht="24" thickBot="1">
      <c r="CA41754" s="136"/>
    </row>
    <row r="41755" spans="79:79" ht="24" thickBot="1">
      <c r="CA41755" s="136"/>
    </row>
    <row r="41756" spans="79:79" ht="24" thickBot="1">
      <c r="CA41756" s="136"/>
    </row>
    <row r="41757" spans="79:79" ht="24" thickBot="1">
      <c r="CA41757" s="136"/>
    </row>
    <row r="41758" spans="79:79" ht="24" thickBot="1">
      <c r="CA41758" s="136"/>
    </row>
    <row r="41759" spans="79:79" ht="24" thickBot="1">
      <c r="CA41759" s="136"/>
    </row>
    <row r="41760" spans="79:79" ht="24" thickBot="1">
      <c r="CA41760" s="136"/>
    </row>
    <row r="41761" spans="79:79" ht="24" thickBot="1">
      <c r="CA41761" s="136"/>
    </row>
    <row r="41762" spans="79:79" ht="24" thickBot="1">
      <c r="CA41762" s="136"/>
    </row>
    <row r="41763" spans="79:79" ht="24" thickBot="1">
      <c r="CA41763" s="136"/>
    </row>
    <row r="41764" spans="79:79" ht="24" thickBot="1">
      <c r="CA41764" s="136"/>
    </row>
    <row r="41765" spans="79:79" ht="24" thickBot="1">
      <c r="CA41765" s="136"/>
    </row>
    <row r="41766" spans="79:79" ht="24" thickBot="1">
      <c r="CA41766" s="136"/>
    </row>
    <row r="41767" spans="79:79" ht="24" thickBot="1">
      <c r="CA41767" s="136"/>
    </row>
    <row r="41768" spans="79:79" ht="24" thickBot="1">
      <c r="CA41768" s="136"/>
    </row>
    <row r="41769" spans="79:79" ht="24" thickBot="1">
      <c r="CA41769" s="136"/>
    </row>
    <row r="41770" spans="79:79" ht="24" thickBot="1">
      <c r="CA41770" s="136"/>
    </row>
    <row r="41771" spans="79:79" ht="24" thickBot="1">
      <c r="CA41771" s="136"/>
    </row>
    <row r="41772" spans="79:79" ht="24" thickBot="1">
      <c r="CA41772" s="136"/>
    </row>
    <row r="41773" spans="79:79" ht="24" thickBot="1">
      <c r="CA41773" s="136"/>
    </row>
    <row r="41774" spans="79:79" ht="24" thickBot="1">
      <c r="CA41774" s="136"/>
    </row>
    <row r="41775" spans="79:79" ht="24" thickBot="1">
      <c r="CA41775" s="136"/>
    </row>
    <row r="41776" spans="79:79" ht="24" thickBot="1">
      <c r="CA41776" s="136"/>
    </row>
    <row r="41777" spans="79:79" ht="24" thickBot="1">
      <c r="CA41777" s="136"/>
    </row>
    <row r="41778" spans="79:79" ht="24" thickBot="1">
      <c r="CA41778" s="136"/>
    </row>
    <row r="41779" spans="79:79" ht="24" thickBot="1">
      <c r="CA41779" s="136"/>
    </row>
    <row r="41780" spans="79:79" ht="24" thickBot="1">
      <c r="CA41780" s="136"/>
    </row>
    <row r="41781" spans="79:79" ht="24" thickBot="1">
      <c r="CA41781" s="136"/>
    </row>
    <row r="41782" spans="79:79" ht="24" thickBot="1">
      <c r="CA41782" s="136"/>
    </row>
    <row r="41783" spans="79:79" ht="24" thickBot="1">
      <c r="CA41783" s="136"/>
    </row>
    <row r="41784" spans="79:79" ht="24" thickBot="1">
      <c r="CA41784" s="136"/>
    </row>
    <row r="41785" spans="79:79" ht="24" thickBot="1">
      <c r="CA41785" s="136"/>
    </row>
    <row r="41786" spans="79:79" ht="24" thickBot="1">
      <c r="CA41786" s="136"/>
    </row>
    <row r="41787" spans="79:79" ht="24" thickBot="1">
      <c r="CA41787" s="136"/>
    </row>
    <row r="41788" spans="79:79" ht="24" thickBot="1">
      <c r="CA41788" s="136"/>
    </row>
    <row r="41789" spans="79:79" ht="24" thickBot="1">
      <c r="CA41789" s="136"/>
    </row>
    <row r="41790" spans="79:79" ht="24" thickBot="1">
      <c r="CA41790" s="136"/>
    </row>
    <row r="41791" spans="79:79" ht="24" thickBot="1">
      <c r="CA41791" s="136"/>
    </row>
    <row r="41792" spans="79:79" ht="24" thickBot="1">
      <c r="CA41792" s="136"/>
    </row>
    <row r="41793" spans="79:79" ht="24" thickBot="1">
      <c r="CA41793" s="136"/>
    </row>
    <row r="41794" spans="79:79" ht="24" thickBot="1">
      <c r="CA41794" s="136"/>
    </row>
    <row r="41795" spans="79:79" ht="24" thickBot="1">
      <c r="CA41795" s="136"/>
    </row>
    <row r="41796" spans="79:79" ht="24" thickBot="1">
      <c r="CA41796" s="136"/>
    </row>
    <row r="41797" spans="79:79" ht="24" thickBot="1">
      <c r="CA41797" s="136"/>
    </row>
    <row r="41798" spans="79:79" ht="24" thickBot="1">
      <c r="CA41798" s="136"/>
    </row>
    <row r="41799" spans="79:79" ht="24" thickBot="1">
      <c r="CA41799" s="136"/>
    </row>
    <row r="41800" spans="79:79" ht="24" thickBot="1">
      <c r="CA41800" s="136"/>
    </row>
    <row r="41801" spans="79:79" ht="24" thickBot="1">
      <c r="CA41801" s="136"/>
    </row>
    <row r="41802" spans="79:79" ht="24" thickBot="1">
      <c r="CA41802" s="136"/>
    </row>
    <row r="41803" spans="79:79" ht="24" thickBot="1">
      <c r="CA41803" s="136"/>
    </row>
    <row r="41804" spans="79:79" ht="24" thickBot="1">
      <c r="CA41804" s="136"/>
    </row>
    <row r="41805" spans="79:79" ht="24" thickBot="1">
      <c r="CA41805" s="136"/>
    </row>
    <row r="41806" spans="79:79" ht="24" thickBot="1">
      <c r="CA41806" s="136"/>
    </row>
    <row r="41807" spans="79:79" ht="24" thickBot="1">
      <c r="CA41807" s="136"/>
    </row>
    <row r="41808" spans="79:79" ht="24" thickBot="1">
      <c r="CA41808" s="136"/>
    </row>
    <row r="41809" spans="79:79" ht="24" thickBot="1">
      <c r="CA41809" s="136"/>
    </row>
    <row r="41810" spans="79:79" ht="24" thickBot="1">
      <c r="CA41810" s="136"/>
    </row>
    <row r="41811" spans="79:79" ht="24" thickBot="1">
      <c r="CA41811" s="136"/>
    </row>
    <row r="41812" spans="79:79" ht="24" thickBot="1">
      <c r="CA41812" s="136"/>
    </row>
    <row r="41813" spans="79:79" ht="24" thickBot="1">
      <c r="CA41813" s="136"/>
    </row>
    <row r="41814" spans="79:79" ht="24" thickBot="1">
      <c r="CA41814" s="136"/>
    </row>
    <row r="41815" spans="79:79" ht="24" thickBot="1">
      <c r="CA41815" s="136"/>
    </row>
    <row r="41816" spans="79:79" ht="24" thickBot="1">
      <c r="CA41816" s="136"/>
    </row>
    <row r="41817" spans="79:79" ht="24" thickBot="1">
      <c r="CA41817" s="136"/>
    </row>
    <row r="41818" spans="79:79" ht="24" thickBot="1">
      <c r="CA41818" s="136"/>
    </row>
    <row r="41819" spans="79:79" ht="24" thickBot="1">
      <c r="CA41819" s="136"/>
    </row>
    <row r="41820" spans="79:79" ht="24" thickBot="1">
      <c r="CA41820" s="136"/>
    </row>
    <row r="41821" spans="79:79" ht="24" thickBot="1">
      <c r="CA41821" s="136"/>
    </row>
    <row r="41822" spans="79:79" ht="24" thickBot="1">
      <c r="CA41822" s="136"/>
    </row>
    <row r="41823" spans="79:79" ht="24" thickBot="1">
      <c r="CA41823" s="136"/>
    </row>
    <row r="41824" spans="79:79" ht="24" thickBot="1">
      <c r="CA41824" s="136"/>
    </row>
    <row r="41825" spans="79:79" ht="24" thickBot="1">
      <c r="CA41825" s="136"/>
    </row>
    <row r="41826" spans="79:79" ht="24" thickBot="1">
      <c r="CA41826" s="136"/>
    </row>
    <row r="41827" spans="79:79" ht="24" thickBot="1">
      <c r="CA41827" s="136"/>
    </row>
    <row r="41828" spans="79:79" ht="24" thickBot="1">
      <c r="CA41828" s="136"/>
    </row>
    <row r="41829" spans="79:79" ht="24" thickBot="1">
      <c r="CA41829" s="136"/>
    </row>
    <row r="41830" spans="79:79" ht="24" thickBot="1">
      <c r="CA41830" s="136"/>
    </row>
    <row r="41831" spans="79:79" ht="24" thickBot="1">
      <c r="CA41831" s="136"/>
    </row>
    <row r="41832" spans="79:79" ht="24" thickBot="1">
      <c r="CA41832" s="136"/>
    </row>
    <row r="41833" spans="79:79" ht="24" thickBot="1">
      <c r="CA41833" s="136"/>
    </row>
    <row r="41834" spans="79:79" ht="24" thickBot="1">
      <c r="CA41834" s="136"/>
    </row>
    <row r="41835" spans="79:79" ht="24" thickBot="1">
      <c r="CA41835" s="136"/>
    </row>
    <row r="41836" spans="79:79" ht="24" thickBot="1">
      <c r="CA41836" s="136"/>
    </row>
    <row r="41837" spans="79:79" ht="24" thickBot="1">
      <c r="CA41837" s="136"/>
    </row>
    <row r="41838" spans="79:79" ht="24" thickBot="1">
      <c r="CA41838" s="136"/>
    </row>
    <row r="41839" spans="79:79" ht="24" thickBot="1">
      <c r="CA41839" s="136"/>
    </row>
    <row r="41840" spans="79:79" ht="24" thickBot="1">
      <c r="CA41840" s="136"/>
    </row>
    <row r="41841" spans="79:79" ht="24" thickBot="1">
      <c r="CA41841" s="136"/>
    </row>
    <row r="41842" spans="79:79" ht="24" thickBot="1">
      <c r="CA41842" s="136"/>
    </row>
    <row r="41843" spans="79:79" ht="24" thickBot="1">
      <c r="CA41843" s="136"/>
    </row>
    <row r="41844" spans="79:79" ht="24" thickBot="1">
      <c r="CA41844" s="136"/>
    </row>
    <row r="41845" spans="79:79" ht="24" thickBot="1">
      <c r="CA41845" s="136"/>
    </row>
    <row r="41846" spans="79:79" ht="24" thickBot="1">
      <c r="CA41846" s="136"/>
    </row>
    <row r="41847" spans="79:79" ht="24" thickBot="1">
      <c r="CA41847" s="136"/>
    </row>
    <row r="41848" spans="79:79" ht="24" thickBot="1">
      <c r="CA41848" s="136"/>
    </row>
    <row r="41849" spans="79:79" ht="24" thickBot="1">
      <c r="CA41849" s="136"/>
    </row>
    <row r="41850" spans="79:79" ht="24" thickBot="1">
      <c r="CA41850" s="136"/>
    </row>
    <row r="41851" spans="79:79" ht="24" thickBot="1">
      <c r="CA41851" s="136"/>
    </row>
    <row r="41852" spans="79:79" ht="24" thickBot="1">
      <c r="CA41852" s="136"/>
    </row>
    <row r="41853" spans="79:79" ht="24" thickBot="1">
      <c r="CA41853" s="136"/>
    </row>
    <row r="41854" spans="79:79" ht="24" thickBot="1">
      <c r="CA41854" s="136"/>
    </row>
    <row r="41855" spans="79:79" ht="24" thickBot="1">
      <c r="CA41855" s="136"/>
    </row>
    <row r="41856" spans="79:79" ht="24" thickBot="1">
      <c r="CA41856" s="136"/>
    </row>
    <row r="41857" spans="79:79" ht="24" thickBot="1">
      <c r="CA41857" s="136"/>
    </row>
    <row r="41858" spans="79:79" ht="24" thickBot="1">
      <c r="CA41858" s="136"/>
    </row>
    <row r="41859" spans="79:79" ht="24" thickBot="1">
      <c r="CA41859" s="136"/>
    </row>
    <row r="41860" spans="79:79" ht="24" thickBot="1">
      <c r="CA41860" s="136"/>
    </row>
    <row r="41861" spans="79:79" ht="24" thickBot="1">
      <c r="CA41861" s="136"/>
    </row>
    <row r="41862" spans="79:79" ht="24" thickBot="1">
      <c r="CA41862" s="136"/>
    </row>
    <row r="41863" spans="79:79" ht="24" thickBot="1">
      <c r="CA41863" s="136"/>
    </row>
    <row r="41864" spans="79:79" ht="24" thickBot="1">
      <c r="CA41864" s="136"/>
    </row>
    <row r="41865" spans="79:79" ht="24" thickBot="1">
      <c r="CA41865" s="136"/>
    </row>
    <row r="41866" spans="79:79" ht="24" thickBot="1">
      <c r="CA41866" s="136"/>
    </row>
    <row r="41867" spans="79:79" ht="24" thickBot="1">
      <c r="CA41867" s="136"/>
    </row>
    <row r="41868" spans="79:79" ht="24" thickBot="1">
      <c r="CA41868" s="136"/>
    </row>
    <row r="41869" spans="79:79" ht="24" thickBot="1">
      <c r="CA41869" s="136"/>
    </row>
    <row r="41870" spans="79:79" ht="24" thickBot="1">
      <c r="CA41870" s="136"/>
    </row>
    <row r="41871" spans="79:79" ht="24" thickBot="1">
      <c r="CA41871" s="136"/>
    </row>
    <row r="41872" spans="79:79" ht="24" thickBot="1">
      <c r="CA41872" s="136"/>
    </row>
    <row r="41873" spans="79:79" ht="24" thickBot="1">
      <c r="CA41873" s="136"/>
    </row>
    <row r="41874" spans="79:79" ht="24" thickBot="1">
      <c r="CA41874" s="136"/>
    </row>
    <row r="41875" spans="79:79" ht="24" thickBot="1">
      <c r="CA41875" s="136"/>
    </row>
    <row r="41876" spans="79:79" ht="24" thickBot="1">
      <c r="CA41876" s="136"/>
    </row>
    <row r="41877" spans="79:79" ht="24" thickBot="1">
      <c r="CA41877" s="136"/>
    </row>
    <row r="41878" spans="79:79" ht="24" thickBot="1">
      <c r="CA41878" s="136"/>
    </row>
    <row r="41879" spans="79:79" ht="24" thickBot="1">
      <c r="CA41879" s="136"/>
    </row>
    <row r="41880" spans="79:79" ht="24" thickBot="1">
      <c r="CA41880" s="136"/>
    </row>
    <row r="41881" spans="79:79" ht="24" thickBot="1">
      <c r="CA41881" s="136"/>
    </row>
    <row r="41882" spans="79:79" ht="24" thickBot="1">
      <c r="CA41882" s="136"/>
    </row>
    <row r="41883" spans="79:79" ht="24" thickBot="1">
      <c r="CA41883" s="136"/>
    </row>
    <row r="41884" spans="79:79" ht="24" thickBot="1">
      <c r="CA41884" s="136"/>
    </row>
    <row r="41885" spans="79:79" ht="24" thickBot="1">
      <c r="CA41885" s="136"/>
    </row>
    <row r="41886" spans="79:79" ht="24" thickBot="1">
      <c r="CA41886" s="136"/>
    </row>
    <row r="41887" spans="79:79" ht="24" thickBot="1">
      <c r="CA41887" s="136"/>
    </row>
    <row r="41888" spans="79:79" ht="24" thickBot="1">
      <c r="CA41888" s="136"/>
    </row>
    <row r="41889" spans="79:79" ht="24" thickBot="1">
      <c r="CA41889" s="136"/>
    </row>
    <row r="41890" spans="79:79" ht="24" thickBot="1">
      <c r="CA41890" s="136"/>
    </row>
    <row r="41891" spans="79:79" ht="24" thickBot="1">
      <c r="CA41891" s="136"/>
    </row>
    <row r="41892" spans="79:79" ht="24" thickBot="1">
      <c r="CA41892" s="136"/>
    </row>
    <row r="41893" spans="79:79" ht="24" thickBot="1">
      <c r="CA41893" s="136"/>
    </row>
    <row r="41894" spans="79:79" ht="24" thickBot="1">
      <c r="CA41894" s="136"/>
    </row>
    <row r="41895" spans="79:79" ht="24" thickBot="1">
      <c r="CA41895" s="136"/>
    </row>
    <row r="41896" spans="79:79" ht="24" thickBot="1">
      <c r="CA41896" s="136"/>
    </row>
    <row r="41897" spans="79:79" ht="24" thickBot="1">
      <c r="CA41897" s="136"/>
    </row>
    <row r="41898" spans="79:79" ht="24" thickBot="1">
      <c r="CA41898" s="136"/>
    </row>
    <row r="41899" spans="79:79" ht="24" thickBot="1">
      <c r="CA41899" s="136"/>
    </row>
    <row r="41900" spans="79:79" ht="24" thickBot="1">
      <c r="CA41900" s="136"/>
    </row>
    <row r="41901" spans="79:79" ht="24" thickBot="1">
      <c r="CA41901" s="136"/>
    </row>
    <row r="41902" spans="79:79" ht="24" thickBot="1">
      <c r="CA41902" s="136"/>
    </row>
    <row r="41903" spans="79:79" ht="24" thickBot="1">
      <c r="CA41903" s="136"/>
    </row>
    <row r="41904" spans="79:79" ht="24" thickBot="1">
      <c r="CA41904" s="136"/>
    </row>
    <row r="41905" spans="79:79" ht="24" thickBot="1">
      <c r="CA41905" s="136"/>
    </row>
    <row r="41906" spans="79:79" ht="24" thickBot="1">
      <c r="CA41906" s="136"/>
    </row>
    <row r="41907" spans="79:79" ht="24" thickBot="1">
      <c r="CA41907" s="136"/>
    </row>
    <row r="41908" spans="79:79" ht="24" thickBot="1">
      <c r="CA41908" s="136"/>
    </row>
    <row r="41909" spans="79:79" ht="24" thickBot="1">
      <c r="CA41909" s="136"/>
    </row>
    <row r="41910" spans="79:79" ht="24" thickBot="1">
      <c r="CA41910" s="136"/>
    </row>
    <row r="41911" spans="79:79" ht="24" thickBot="1">
      <c r="CA41911" s="136"/>
    </row>
    <row r="41912" spans="79:79" ht="24" thickBot="1">
      <c r="CA41912" s="136"/>
    </row>
    <row r="41913" spans="79:79" ht="24" thickBot="1">
      <c r="CA41913" s="136"/>
    </row>
    <row r="41914" spans="79:79" ht="24" thickBot="1">
      <c r="CA41914" s="136"/>
    </row>
    <row r="41915" spans="79:79" ht="24" thickBot="1">
      <c r="CA41915" s="136"/>
    </row>
    <row r="41916" spans="79:79" ht="24" thickBot="1">
      <c r="CA41916" s="136"/>
    </row>
    <row r="41917" spans="79:79" ht="24" thickBot="1">
      <c r="CA41917" s="136"/>
    </row>
    <row r="41918" spans="79:79" ht="24" thickBot="1">
      <c r="CA41918" s="136"/>
    </row>
    <row r="41919" spans="79:79" ht="24" thickBot="1">
      <c r="CA41919" s="136"/>
    </row>
    <row r="41920" spans="79:79" ht="24" thickBot="1">
      <c r="CA41920" s="136"/>
    </row>
    <row r="41921" spans="79:79" ht="24" thickBot="1">
      <c r="CA41921" s="136"/>
    </row>
    <row r="41922" spans="79:79" ht="24" thickBot="1">
      <c r="CA41922" s="136"/>
    </row>
    <row r="41923" spans="79:79" ht="24" thickBot="1">
      <c r="CA41923" s="136"/>
    </row>
    <row r="41924" spans="79:79" ht="24" thickBot="1">
      <c r="CA41924" s="136"/>
    </row>
    <row r="41925" spans="79:79" ht="24" thickBot="1">
      <c r="CA41925" s="136"/>
    </row>
    <row r="41926" spans="79:79" ht="24" thickBot="1">
      <c r="CA41926" s="136"/>
    </row>
    <row r="41927" spans="79:79" ht="24" thickBot="1">
      <c r="CA41927" s="136"/>
    </row>
    <row r="41928" spans="79:79" ht="24" thickBot="1">
      <c r="CA41928" s="136"/>
    </row>
    <row r="41929" spans="79:79" ht="24" thickBot="1">
      <c r="CA41929" s="136"/>
    </row>
    <row r="41930" spans="79:79" ht="24" thickBot="1">
      <c r="CA41930" s="136"/>
    </row>
    <row r="41931" spans="79:79" ht="24" thickBot="1">
      <c r="CA41931" s="136"/>
    </row>
    <row r="41932" spans="79:79" ht="24" thickBot="1">
      <c r="CA41932" s="136"/>
    </row>
    <row r="41933" spans="79:79" ht="24" thickBot="1">
      <c r="CA41933" s="136"/>
    </row>
    <row r="41934" spans="79:79" ht="24" thickBot="1">
      <c r="CA41934" s="136"/>
    </row>
    <row r="41935" spans="79:79" ht="24" thickBot="1">
      <c r="CA41935" s="136"/>
    </row>
    <row r="41936" spans="79:79" ht="24" thickBot="1">
      <c r="CA41936" s="136"/>
    </row>
    <row r="41937" spans="79:79" ht="24" thickBot="1">
      <c r="CA41937" s="136"/>
    </row>
    <row r="41938" spans="79:79" ht="24" thickBot="1">
      <c r="CA41938" s="136"/>
    </row>
    <row r="41939" spans="79:79" ht="24" thickBot="1">
      <c r="CA41939" s="136"/>
    </row>
    <row r="41940" spans="79:79" ht="24" thickBot="1">
      <c r="CA41940" s="136"/>
    </row>
    <row r="41941" spans="79:79" ht="24" thickBot="1">
      <c r="CA41941" s="136"/>
    </row>
    <row r="41942" spans="79:79" ht="24" thickBot="1">
      <c r="CA41942" s="136"/>
    </row>
    <row r="41943" spans="79:79" ht="24" thickBot="1">
      <c r="CA41943" s="136"/>
    </row>
    <row r="41944" spans="79:79" ht="24" thickBot="1">
      <c r="CA41944" s="136"/>
    </row>
    <row r="41945" spans="79:79" ht="24" thickBot="1">
      <c r="CA41945" s="136"/>
    </row>
    <row r="41946" spans="79:79" ht="24" thickBot="1">
      <c r="CA41946" s="136"/>
    </row>
    <row r="41947" spans="79:79" ht="24" thickBot="1">
      <c r="CA41947" s="136"/>
    </row>
    <row r="41948" spans="79:79" ht="24" thickBot="1">
      <c r="CA41948" s="136"/>
    </row>
    <row r="41949" spans="79:79" ht="24" thickBot="1">
      <c r="CA41949" s="136"/>
    </row>
    <row r="41950" spans="79:79" ht="24" thickBot="1">
      <c r="CA41950" s="136"/>
    </row>
    <row r="41951" spans="79:79" ht="24" thickBot="1">
      <c r="CA41951" s="136"/>
    </row>
    <row r="41952" spans="79:79" ht="24" thickBot="1">
      <c r="CA41952" s="136"/>
    </row>
    <row r="41953" spans="79:79" ht="24" thickBot="1">
      <c r="CA41953" s="136"/>
    </row>
    <row r="41954" spans="79:79" ht="24" thickBot="1">
      <c r="CA41954" s="136"/>
    </row>
    <row r="41955" spans="79:79" ht="24" thickBot="1">
      <c r="CA41955" s="136"/>
    </row>
    <row r="41956" spans="79:79" ht="24" thickBot="1">
      <c r="CA41956" s="136"/>
    </row>
    <row r="41957" spans="79:79" ht="24" thickBot="1">
      <c r="CA41957" s="136"/>
    </row>
    <row r="41958" spans="79:79" ht="24" thickBot="1">
      <c r="CA41958" s="136"/>
    </row>
    <row r="41959" spans="79:79" ht="24" thickBot="1">
      <c r="CA41959" s="136"/>
    </row>
    <row r="41960" spans="79:79" ht="24" thickBot="1">
      <c r="CA41960" s="136"/>
    </row>
    <row r="41961" spans="79:79" ht="24" thickBot="1">
      <c r="CA41961" s="136"/>
    </row>
    <row r="41962" spans="79:79" ht="24" thickBot="1">
      <c r="CA41962" s="136"/>
    </row>
    <row r="41963" spans="79:79" ht="24" thickBot="1">
      <c r="CA41963" s="136"/>
    </row>
    <row r="41964" spans="79:79" ht="24" thickBot="1">
      <c r="CA41964" s="136"/>
    </row>
    <row r="41965" spans="79:79" ht="24" thickBot="1">
      <c r="CA41965" s="136"/>
    </row>
    <row r="41966" spans="79:79" ht="24" thickBot="1">
      <c r="CA41966" s="136"/>
    </row>
    <row r="41967" spans="79:79" ht="24" thickBot="1">
      <c r="CA41967" s="136"/>
    </row>
    <row r="41968" spans="79:79" ht="24" thickBot="1">
      <c r="CA41968" s="136"/>
    </row>
    <row r="41969" spans="79:79" ht="24" thickBot="1">
      <c r="CA41969" s="136"/>
    </row>
    <row r="41970" spans="79:79" ht="24" thickBot="1">
      <c r="CA41970" s="136"/>
    </row>
    <row r="41971" spans="79:79" ht="24" thickBot="1">
      <c r="CA41971" s="136"/>
    </row>
    <row r="41972" spans="79:79" ht="24" thickBot="1">
      <c r="CA41972" s="136"/>
    </row>
    <row r="41973" spans="79:79" ht="24" thickBot="1">
      <c r="CA41973" s="136"/>
    </row>
    <row r="41974" spans="79:79" ht="24" thickBot="1">
      <c r="CA41974" s="136"/>
    </row>
    <row r="41975" spans="79:79" ht="24" thickBot="1">
      <c r="CA41975" s="136"/>
    </row>
    <row r="41976" spans="79:79" ht="24" thickBot="1">
      <c r="CA41976" s="136"/>
    </row>
    <row r="41977" spans="79:79" ht="24" thickBot="1">
      <c r="CA41977" s="136"/>
    </row>
    <row r="41978" spans="79:79" ht="24" thickBot="1">
      <c r="CA41978" s="136"/>
    </row>
    <row r="41979" spans="79:79" ht="24" thickBot="1">
      <c r="CA41979" s="136"/>
    </row>
    <row r="41980" spans="79:79" ht="24" thickBot="1">
      <c r="CA41980" s="136"/>
    </row>
    <row r="41981" spans="79:79" ht="24" thickBot="1">
      <c r="CA41981" s="136"/>
    </row>
    <row r="41982" spans="79:79" ht="24" thickBot="1">
      <c r="CA41982" s="136"/>
    </row>
    <row r="41983" spans="79:79" ht="24" thickBot="1">
      <c r="CA41983" s="136"/>
    </row>
    <row r="41984" spans="79:79" ht="24" thickBot="1">
      <c r="CA41984" s="136"/>
    </row>
    <row r="41985" spans="79:79" ht="24" thickBot="1">
      <c r="CA41985" s="136"/>
    </row>
    <row r="41986" spans="79:79" ht="24" thickBot="1">
      <c r="CA41986" s="136"/>
    </row>
    <row r="41987" spans="79:79" ht="24" thickBot="1">
      <c r="CA41987" s="136"/>
    </row>
    <row r="41988" spans="79:79" ht="24" thickBot="1">
      <c r="CA41988" s="136"/>
    </row>
    <row r="41989" spans="79:79" ht="24" thickBot="1">
      <c r="CA41989" s="136"/>
    </row>
    <row r="41990" spans="79:79" ht="24" thickBot="1">
      <c r="CA41990" s="136"/>
    </row>
    <row r="41991" spans="79:79" ht="24" thickBot="1">
      <c r="CA41991" s="136"/>
    </row>
    <row r="41992" spans="79:79" ht="24" thickBot="1">
      <c r="CA41992" s="136"/>
    </row>
    <row r="41993" spans="79:79" ht="24" thickBot="1">
      <c r="CA41993" s="136"/>
    </row>
    <row r="41994" spans="79:79" ht="24" thickBot="1">
      <c r="CA41994" s="136"/>
    </row>
    <row r="41995" spans="79:79" ht="24" thickBot="1">
      <c r="CA41995" s="136"/>
    </row>
    <row r="41996" spans="79:79" ht="24" thickBot="1">
      <c r="CA41996" s="136"/>
    </row>
    <row r="41997" spans="79:79" ht="24" thickBot="1">
      <c r="CA41997" s="136"/>
    </row>
    <row r="41998" spans="79:79" ht="24" thickBot="1">
      <c r="CA41998" s="136"/>
    </row>
    <row r="41999" spans="79:79" ht="24" thickBot="1">
      <c r="CA41999" s="136"/>
    </row>
    <row r="42000" spans="79:79" ht="24" thickBot="1">
      <c r="CA42000" s="136"/>
    </row>
    <row r="42001" spans="79:79" ht="24" thickBot="1">
      <c r="CA42001" s="136"/>
    </row>
    <row r="42002" spans="79:79" ht="24" thickBot="1">
      <c r="CA42002" s="136"/>
    </row>
    <row r="42003" spans="79:79" ht="24" thickBot="1">
      <c r="CA42003" s="136"/>
    </row>
    <row r="42004" spans="79:79" ht="24" thickBot="1">
      <c r="CA42004" s="136"/>
    </row>
    <row r="42005" spans="79:79" ht="24" thickBot="1">
      <c r="CA42005" s="136"/>
    </row>
    <row r="42006" spans="79:79" ht="24" thickBot="1">
      <c r="CA42006" s="136"/>
    </row>
    <row r="42007" spans="79:79" ht="24" thickBot="1">
      <c r="CA42007" s="136"/>
    </row>
    <row r="42008" spans="79:79" ht="24" thickBot="1">
      <c r="CA42008" s="136"/>
    </row>
    <row r="42009" spans="79:79" ht="24" thickBot="1">
      <c r="CA42009" s="136"/>
    </row>
    <row r="42010" spans="79:79" ht="24" thickBot="1">
      <c r="CA42010" s="136"/>
    </row>
    <row r="42011" spans="79:79" ht="24" thickBot="1">
      <c r="CA42011" s="136"/>
    </row>
    <row r="42012" spans="79:79" ht="24" thickBot="1">
      <c r="CA42012" s="136"/>
    </row>
    <row r="42013" spans="79:79" ht="24" thickBot="1">
      <c r="CA42013" s="136"/>
    </row>
    <row r="42014" spans="79:79" ht="24" thickBot="1">
      <c r="CA42014" s="136"/>
    </row>
    <row r="42015" spans="79:79" ht="24" thickBot="1">
      <c r="CA42015" s="136"/>
    </row>
    <row r="42016" spans="79:79" ht="24" thickBot="1">
      <c r="CA42016" s="136"/>
    </row>
    <row r="42017" spans="79:79" ht="24" thickBot="1">
      <c r="CA42017" s="136"/>
    </row>
    <row r="42018" spans="79:79" ht="24" thickBot="1">
      <c r="CA42018" s="136"/>
    </row>
    <row r="42019" spans="79:79" ht="24" thickBot="1">
      <c r="CA42019" s="136"/>
    </row>
    <row r="42020" spans="79:79" ht="24" thickBot="1">
      <c r="CA42020" s="136"/>
    </row>
    <row r="42021" spans="79:79" ht="24" thickBot="1">
      <c r="CA42021" s="136"/>
    </row>
    <row r="42022" spans="79:79" ht="24" thickBot="1">
      <c r="CA42022" s="136"/>
    </row>
    <row r="42023" spans="79:79" ht="24" thickBot="1">
      <c r="CA42023" s="136"/>
    </row>
    <row r="42024" spans="79:79" ht="24" thickBot="1">
      <c r="CA42024" s="136"/>
    </row>
    <row r="42025" spans="79:79" ht="24" thickBot="1">
      <c r="CA42025" s="136"/>
    </row>
    <row r="42026" spans="79:79" ht="24" thickBot="1">
      <c r="CA42026" s="136"/>
    </row>
    <row r="42027" spans="79:79" ht="24" thickBot="1">
      <c r="CA42027" s="136"/>
    </row>
    <row r="42028" spans="79:79" ht="24" thickBot="1">
      <c r="CA42028" s="136"/>
    </row>
    <row r="42029" spans="79:79" ht="24" thickBot="1">
      <c r="CA42029" s="136"/>
    </row>
    <row r="42030" spans="79:79" ht="24" thickBot="1">
      <c r="CA42030" s="136"/>
    </row>
    <row r="42031" spans="79:79" ht="24" thickBot="1">
      <c r="CA42031" s="136"/>
    </row>
    <row r="42032" spans="79:79" ht="24" thickBot="1">
      <c r="CA42032" s="136"/>
    </row>
    <row r="42033" spans="79:79" ht="24" thickBot="1">
      <c r="CA42033" s="136"/>
    </row>
    <row r="42034" spans="79:79" ht="24" thickBot="1">
      <c r="CA42034" s="136"/>
    </row>
    <row r="42035" spans="79:79" ht="24" thickBot="1">
      <c r="CA42035" s="136"/>
    </row>
    <row r="42036" spans="79:79" ht="24" thickBot="1">
      <c r="CA42036" s="136"/>
    </row>
    <row r="42037" spans="79:79" ht="24" thickBot="1">
      <c r="CA42037" s="136"/>
    </row>
    <row r="42038" spans="79:79" ht="24" thickBot="1">
      <c r="CA42038" s="136"/>
    </row>
    <row r="42039" spans="79:79" ht="24" thickBot="1">
      <c r="CA42039" s="136"/>
    </row>
    <row r="42040" spans="79:79" ht="24" thickBot="1">
      <c r="CA42040" s="136"/>
    </row>
    <row r="42041" spans="79:79" ht="24" thickBot="1">
      <c r="CA42041" s="136"/>
    </row>
    <row r="42042" spans="79:79" ht="24" thickBot="1">
      <c r="CA42042" s="136"/>
    </row>
    <row r="42043" spans="79:79" ht="24" thickBot="1">
      <c r="CA42043" s="136"/>
    </row>
    <row r="42044" spans="79:79" ht="24" thickBot="1">
      <c r="CA42044" s="136"/>
    </row>
    <row r="42045" spans="79:79" ht="24" thickBot="1">
      <c r="CA42045" s="136"/>
    </row>
    <row r="42046" spans="79:79" ht="24" thickBot="1">
      <c r="CA42046" s="136"/>
    </row>
    <row r="42047" spans="79:79" ht="24" thickBot="1">
      <c r="CA42047" s="136"/>
    </row>
    <row r="42048" spans="79:79" ht="24" thickBot="1">
      <c r="CA42048" s="136"/>
    </row>
    <row r="42049" spans="79:79" ht="24" thickBot="1">
      <c r="CA42049" s="136"/>
    </row>
    <row r="42050" spans="79:79" ht="24" thickBot="1">
      <c r="CA42050" s="136"/>
    </row>
    <row r="42051" spans="79:79" ht="24" thickBot="1">
      <c r="CA42051" s="136"/>
    </row>
    <row r="42052" spans="79:79" ht="24" thickBot="1">
      <c r="CA42052" s="136"/>
    </row>
    <row r="42053" spans="79:79" ht="24" thickBot="1">
      <c r="CA42053" s="136"/>
    </row>
    <row r="42054" spans="79:79" ht="24" thickBot="1">
      <c r="CA42054" s="136"/>
    </row>
    <row r="42055" spans="79:79" ht="24" thickBot="1">
      <c r="CA42055" s="136"/>
    </row>
    <row r="42056" spans="79:79" ht="24" thickBot="1">
      <c r="CA42056" s="136"/>
    </row>
    <row r="42057" spans="79:79" ht="24" thickBot="1">
      <c r="CA42057" s="136"/>
    </row>
    <row r="42058" spans="79:79" ht="24" thickBot="1">
      <c r="CA42058" s="136"/>
    </row>
    <row r="42059" spans="79:79" ht="24" thickBot="1">
      <c r="CA42059" s="136"/>
    </row>
    <row r="42060" spans="79:79" ht="24" thickBot="1">
      <c r="CA42060" s="136"/>
    </row>
    <row r="42061" spans="79:79" ht="24" thickBot="1">
      <c r="CA42061" s="136"/>
    </row>
    <row r="42062" spans="79:79" ht="24" thickBot="1">
      <c r="CA42062" s="136"/>
    </row>
    <row r="42063" spans="79:79" ht="24" thickBot="1">
      <c r="CA42063" s="136"/>
    </row>
    <row r="42064" spans="79:79" ht="24" thickBot="1">
      <c r="CA42064" s="136"/>
    </row>
    <row r="42065" spans="79:79" ht="24" thickBot="1">
      <c r="CA42065" s="136"/>
    </row>
    <row r="42066" spans="79:79" ht="24" thickBot="1">
      <c r="CA42066" s="136"/>
    </row>
    <row r="42067" spans="79:79" ht="24" thickBot="1">
      <c r="CA42067" s="136"/>
    </row>
    <row r="42068" spans="79:79" ht="24" thickBot="1">
      <c r="CA42068" s="136"/>
    </row>
    <row r="42069" spans="79:79" ht="24" thickBot="1">
      <c r="CA42069" s="136"/>
    </row>
    <row r="42070" spans="79:79" ht="24" thickBot="1">
      <c r="CA42070" s="136"/>
    </row>
    <row r="42071" spans="79:79" ht="24" thickBot="1">
      <c r="CA42071" s="136"/>
    </row>
    <row r="42072" spans="79:79" ht="24" thickBot="1">
      <c r="CA42072" s="136"/>
    </row>
    <row r="42073" spans="79:79" ht="24" thickBot="1">
      <c r="CA42073" s="136"/>
    </row>
    <row r="42074" spans="79:79" ht="24" thickBot="1">
      <c r="CA42074" s="136"/>
    </row>
    <row r="42075" spans="79:79" ht="24" thickBot="1">
      <c r="CA42075" s="136"/>
    </row>
    <row r="42076" spans="79:79" ht="24" thickBot="1">
      <c r="CA42076" s="136"/>
    </row>
    <row r="42077" spans="79:79" ht="24" thickBot="1">
      <c r="CA42077" s="136"/>
    </row>
    <row r="42078" spans="79:79" ht="24" thickBot="1">
      <c r="CA42078" s="136"/>
    </row>
    <row r="42079" spans="79:79" ht="24" thickBot="1">
      <c r="CA42079" s="136"/>
    </row>
    <row r="42080" spans="79:79" ht="24" thickBot="1">
      <c r="CA42080" s="136"/>
    </row>
    <row r="42081" spans="79:79" ht="24" thickBot="1">
      <c r="CA42081" s="136"/>
    </row>
    <row r="42082" spans="79:79" ht="24" thickBot="1">
      <c r="CA42082" s="136"/>
    </row>
    <row r="42083" spans="79:79" ht="24" thickBot="1">
      <c r="CA42083" s="136"/>
    </row>
    <row r="42084" spans="79:79" ht="24" thickBot="1">
      <c r="CA42084" s="136"/>
    </row>
    <row r="42085" spans="79:79" ht="24" thickBot="1">
      <c r="CA42085" s="136"/>
    </row>
    <row r="42086" spans="79:79" ht="24" thickBot="1">
      <c r="CA42086" s="136"/>
    </row>
    <row r="42087" spans="79:79" ht="24" thickBot="1">
      <c r="CA42087" s="136"/>
    </row>
    <row r="42088" spans="79:79" ht="24" thickBot="1">
      <c r="CA42088" s="136"/>
    </row>
    <row r="42089" spans="79:79" ht="24" thickBot="1">
      <c r="CA42089" s="136"/>
    </row>
    <row r="42090" spans="79:79" ht="24" thickBot="1">
      <c r="CA42090" s="136"/>
    </row>
    <row r="42091" spans="79:79" ht="24" thickBot="1">
      <c r="CA42091" s="136"/>
    </row>
    <row r="42092" spans="79:79" ht="24" thickBot="1">
      <c r="CA42092" s="136"/>
    </row>
    <row r="42093" spans="79:79" ht="24" thickBot="1">
      <c r="CA42093" s="136"/>
    </row>
    <row r="42094" spans="79:79" ht="24" thickBot="1">
      <c r="CA42094" s="136"/>
    </row>
    <row r="42095" spans="79:79" ht="24" thickBot="1">
      <c r="CA42095" s="136"/>
    </row>
    <row r="42096" spans="79:79" ht="24" thickBot="1">
      <c r="CA42096" s="136"/>
    </row>
    <row r="42097" spans="79:79" ht="24" thickBot="1">
      <c r="CA42097" s="136"/>
    </row>
    <row r="42098" spans="79:79" ht="24" thickBot="1">
      <c r="CA42098" s="136"/>
    </row>
    <row r="42099" spans="79:79" ht="24" thickBot="1">
      <c r="CA42099" s="136"/>
    </row>
    <row r="42100" spans="79:79" ht="24" thickBot="1">
      <c r="CA42100" s="136"/>
    </row>
    <row r="42101" spans="79:79" ht="24" thickBot="1">
      <c r="CA42101" s="136"/>
    </row>
    <row r="42102" spans="79:79" ht="24" thickBot="1">
      <c r="CA42102" s="136"/>
    </row>
    <row r="42103" spans="79:79" ht="24" thickBot="1">
      <c r="CA42103" s="136"/>
    </row>
    <row r="42104" spans="79:79" ht="24" thickBot="1">
      <c r="CA42104" s="136"/>
    </row>
    <row r="42105" spans="79:79" ht="24" thickBot="1">
      <c r="CA42105" s="136"/>
    </row>
    <row r="42106" spans="79:79" ht="24" thickBot="1">
      <c r="CA42106" s="136"/>
    </row>
    <row r="42107" spans="79:79" ht="24" thickBot="1">
      <c r="CA42107" s="136"/>
    </row>
    <row r="42108" spans="79:79" ht="24" thickBot="1">
      <c r="CA42108" s="136"/>
    </row>
    <row r="42109" spans="79:79" ht="24" thickBot="1">
      <c r="CA42109" s="136"/>
    </row>
    <row r="42110" spans="79:79" ht="24" thickBot="1">
      <c r="CA42110" s="136"/>
    </row>
    <row r="42111" spans="79:79" ht="24" thickBot="1">
      <c r="CA42111" s="136"/>
    </row>
    <row r="42112" spans="79:79" ht="24" thickBot="1">
      <c r="CA42112" s="136"/>
    </row>
    <row r="42113" spans="79:79" ht="24" thickBot="1">
      <c r="CA42113" s="136"/>
    </row>
    <row r="42114" spans="79:79" ht="24" thickBot="1">
      <c r="CA42114" s="136"/>
    </row>
    <row r="42115" spans="79:79" ht="24" thickBot="1">
      <c r="CA42115" s="136"/>
    </row>
    <row r="42116" spans="79:79" ht="24" thickBot="1">
      <c r="CA42116" s="136"/>
    </row>
    <row r="42117" spans="79:79" ht="24" thickBot="1">
      <c r="CA42117" s="136"/>
    </row>
    <row r="42118" spans="79:79" ht="24" thickBot="1">
      <c r="CA42118" s="136"/>
    </row>
    <row r="42119" spans="79:79" ht="24" thickBot="1">
      <c r="CA42119" s="136"/>
    </row>
    <row r="42120" spans="79:79" ht="24" thickBot="1">
      <c r="CA42120" s="136"/>
    </row>
    <row r="42121" spans="79:79" ht="24" thickBot="1">
      <c r="CA42121" s="136"/>
    </row>
    <row r="42122" spans="79:79" ht="24" thickBot="1">
      <c r="CA42122" s="136"/>
    </row>
    <row r="42123" spans="79:79" ht="24" thickBot="1">
      <c r="CA42123" s="136"/>
    </row>
    <row r="42124" spans="79:79" ht="24" thickBot="1">
      <c r="CA42124" s="136"/>
    </row>
    <row r="42125" spans="79:79" ht="24" thickBot="1">
      <c r="CA42125" s="136"/>
    </row>
    <row r="42126" spans="79:79" ht="24" thickBot="1">
      <c r="CA42126" s="136"/>
    </row>
    <row r="42127" spans="79:79" ht="24" thickBot="1">
      <c r="CA42127" s="136"/>
    </row>
    <row r="42128" spans="79:79" ht="24" thickBot="1">
      <c r="CA42128" s="136"/>
    </row>
    <row r="42129" spans="79:79" ht="24" thickBot="1">
      <c r="CA42129" s="136"/>
    </row>
    <row r="42130" spans="79:79" ht="24" thickBot="1">
      <c r="CA42130" s="136"/>
    </row>
    <row r="42131" spans="79:79" ht="24" thickBot="1">
      <c r="CA42131" s="136"/>
    </row>
    <row r="42132" spans="79:79" ht="24" thickBot="1">
      <c r="CA42132" s="136"/>
    </row>
    <row r="42133" spans="79:79" ht="24" thickBot="1">
      <c r="CA42133" s="136"/>
    </row>
    <row r="42134" spans="79:79" ht="24" thickBot="1">
      <c r="CA42134" s="136"/>
    </row>
    <row r="42135" spans="79:79" ht="24" thickBot="1">
      <c r="CA42135" s="136"/>
    </row>
    <row r="42136" spans="79:79" ht="24" thickBot="1">
      <c r="CA42136" s="136"/>
    </row>
    <row r="42137" spans="79:79" ht="24" thickBot="1">
      <c r="CA42137" s="136"/>
    </row>
    <row r="42138" spans="79:79" ht="24" thickBot="1">
      <c r="CA42138" s="136"/>
    </row>
    <row r="42139" spans="79:79" ht="24" thickBot="1">
      <c r="CA42139" s="136"/>
    </row>
    <row r="42140" spans="79:79" ht="24" thickBot="1">
      <c r="CA42140" s="136"/>
    </row>
    <row r="42141" spans="79:79" ht="24" thickBot="1">
      <c r="CA42141" s="136"/>
    </row>
    <row r="42142" spans="79:79" ht="24" thickBot="1">
      <c r="CA42142" s="136"/>
    </row>
    <row r="42143" spans="79:79" ht="24" thickBot="1">
      <c r="CA42143" s="136"/>
    </row>
    <row r="42144" spans="79:79" ht="24" thickBot="1">
      <c r="CA42144" s="136"/>
    </row>
    <row r="42145" spans="79:79" ht="24" thickBot="1">
      <c r="CA42145" s="136"/>
    </row>
    <row r="42146" spans="79:79" ht="24" thickBot="1">
      <c r="CA42146" s="136"/>
    </row>
    <row r="42147" spans="79:79" ht="24" thickBot="1">
      <c r="CA42147" s="136"/>
    </row>
    <row r="42148" spans="79:79" ht="24" thickBot="1">
      <c r="CA42148" s="136"/>
    </row>
    <row r="42149" spans="79:79" ht="24" thickBot="1">
      <c r="CA42149" s="136"/>
    </row>
    <row r="42150" spans="79:79" ht="24" thickBot="1">
      <c r="CA42150" s="136"/>
    </row>
    <row r="42151" spans="79:79" ht="24" thickBot="1">
      <c r="CA42151" s="136"/>
    </row>
    <row r="42152" spans="79:79" ht="24" thickBot="1">
      <c r="CA42152" s="136"/>
    </row>
    <row r="42153" spans="79:79" ht="24" thickBot="1">
      <c r="CA42153" s="136"/>
    </row>
    <row r="42154" spans="79:79" ht="24" thickBot="1">
      <c r="CA42154" s="136"/>
    </row>
    <row r="42155" spans="79:79" ht="24" thickBot="1">
      <c r="CA42155" s="136"/>
    </row>
    <row r="42156" spans="79:79" ht="24" thickBot="1">
      <c r="CA42156" s="136"/>
    </row>
    <row r="42157" spans="79:79" ht="24" thickBot="1">
      <c r="CA42157" s="136"/>
    </row>
    <row r="42158" spans="79:79" ht="24" thickBot="1">
      <c r="CA42158" s="136"/>
    </row>
    <row r="42159" spans="79:79" ht="24" thickBot="1">
      <c r="CA42159" s="136"/>
    </row>
    <row r="42160" spans="79:79" ht="24" thickBot="1">
      <c r="CA42160" s="136"/>
    </row>
    <row r="42161" spans="79:79" ht="24" thickBot="1">
      <c r="CA42161" s="136"/>
    </row>
    <row r="42162" spans="79:79" ht="24" thickBot="1">
      <c r="CA42162" s="136"/>
    </row>
    <row r="42163" spans="79:79" ht="24" thickBot="1">
      <c r="CA42163" s="136"/>
    </row>
    <row r="42164" spans="79:79" ht="24" thickBot="1">
      <c r="CA42164" s="136"/>
    </row>
    <row r="42165" spans="79:79" ht="24" thickBot="1">
      <c r="CA42165" s="136"/>
    </row>
    <row r="42166" spans="79:79" ht="24" thickBot="1">
      <c r="CA42166" s="136"/>
    </row>
    <row r="42167" spans="79:79" ht="24" thickBot="1">
      <c r="CA42167" s="136"/>
    </row>
    <row r="42168" spans="79:79" ht="24" thickBot="1">
      <c r="CA42168" s="136"/>
    </row>
    <row r="42169" spans="79:79" ht="24" thickBot="1">
      <c r="CA42169" s="136"/>
    </row>
    <row r="42170" spans="79:79" ht="24" thickBot="1">
      <c r="CA42170" s="136"/>
    </row>
    <row r="42171" spans="79:79" ht="24" thickBot="1">
      <c r="CA42171" s="136"/>
    </row>
    <row r="42172" spans="79:79" ht="24" thickBot="1">
      <c r="CA42172" s="136"/>
    </row>
    <row r="42173" spans="79:79" ht="24" thickBot="1">
      <c r="CA42173" s="136"/>
    </row>
    <row r="42174" spans="79:79" ht="24" thickBot="1">
      <c r="CA42174" s="136"/>
    </row>
    <row r="42175" spans="79:79" ht="24" thickBot="1">
      <c r="CA42175" s="136"/>
    </row>
    <row r="42176" spans="79:79" ht="24" thickBot="1">
      <c r="CA42176" s="136"/>
    </row>
    <row r="42177" spans="79:79" ht="24" thickBot="1">
      <c r="CA42177" s="136"/>
    </row>
    <row r="42178" spans="79:79" ht="24" thickBot="1">
      <c r="CA42178" s="136"/>
    </row>
    <row r="42179" spans="79:79" ht="24" thickBot="1">
      <c r="CA42179" s="136"/>
    </row>
    <row r="42180" spans="79:79" ht="24" thickBot="1">
      <c r="CA42180" s="136"/>
    </row>
    <row r="42181" spans="79:79" ht="24" thickBot="1">
      <c r="CA42181" s="136"/>
    </row>
    <row r="42182" spans="79:79" ht="24" thickBot="1">
      <c r="CA42182" s="136"/>
    </row>
    <row r="42183" spans="79:79" ht="24" thickBot="1">
      <c r="CA42183" s="136"/>
    </row>
    <row r="42184" spans="79:79" ht="24" thickBot="1">
      <c r="CA42184" s="136"/>
    </row>
    <row r="42185" spans="79:79" ht="24" thickBot="1">
      <c r="CA42185" s="136"/>
    </row>
    <row r="42186" spans="79:79" ht="24" thickBot="1">
      <c r="CA42186" s="136"/>
    </row>
    <row r="42187" spans="79:79" ht="24" thickBot="1">
      <c r="CA42187" s="136"/>
    </row>
    <row r="42188" spans="79:79" ht="24" thickBot="1">
      <c r="CA42188" s="136"/>
    </row>
    <row r="42189" spans="79:79" ht="24" thickBot="1">
      <c r="CA42189" s="136"/>
    </row>
    <row r="42190" spans="79:79" ht="24" thickBot="1">
      <c r="CA42190" s="136"/>
    </row>
    <row r="42191" spans="79:79" ht="24" thickBot="1">
      <c r="CA42191" s="136"/>
    </row>
    <row r="42192" spans="79:79" ht="24" thickBot="1">
      <c r="CA42192" s="136"/>
    </row>
    <row r="42193" spans="79:79" ht="24" thickBot="1">
      <c r="CA42193" s="136"/>
    </row>
    <row r="42194" spans="79:79" ht="24" thickBot="1">
      <c r="CA42194" s="136"/>
    </row>
    <row r="42195" spans="79:79" ht="24" thickBot="1">
      <c r="CA42195" s="136"/>
    </row>
    <row r="42196" spans="79:79" ht="24" thickBot="1">
      <c r="CA42196" s="136"/>
    </row>
    <row r="42197" spans="79:79" ht="24" thickBot="1">
      <c r="CA42197" s="136"/>
    </row>
    <row r="42198" spans="79:79" ht="24" thickBot="1">
      <c r="CA42198" s="136"/>
    </row>
    <row r="42199" spans="79:79" ht="24" thickBot="1">
      <c r="CA42199" s="136"/>
    </row>
    <row r="42200" spans="79:79" ht="24" thickBot="1">
      <c r="CA42200" s="136"/>
    </row>
    <row r="42201" spans="79:79" ht="24" thickBot="1">
      <c r="CA42201" s="136"/>
    </row>
    <row r="42202" spans="79:79" ht="24" thickBot="1">
      <c r="CA42202" s="136"/>
    </row>
    <row r="42203" spans="79:79" ht="24" thickBot="1">
      <c r="CA42203" s="136"/>
    </row>
    <row r="42204" spans="79:79" ht="24" thickBot="1">
      <c r="CA42204" s="136"/>
    </row>
    <row r="42205" spans="79:79" ht="24" thickBot="1">
      <c r="CA42205" s="136"/>
    </row>
    <row r="42206" spans="79:79" ht="24" thickBot="1">
      <c r="CA42206" s="136"/>
    </row>
    <row r="42207" spans="79:79" ht="24" thickBot="1">
      <c r="CA42207" s="136"/>
    </row>
    <row r="42208" spans="79:79" ht="24" thickBot="1">
      <c r="CA42208" s="136"/>
    </row>
    <row r="42209" spans="79:79" ht="24" thickBot="1">
      <c r="CA42209" s="136"/>
    </row>
    <row r="42210" spans="79:79" ht="24" thickBot="1">
      <c r="CA42210" s="136"/>
    </row>
    <row r="42211" spans="79:79" ht="24" thickBot="1">
      <c r="CA42211" s="136"/>
    </row>
    <row r="42212" spans="79:79" ht="24" thickBot="1">
      <c r="CA42212" s="136"/>
    </row>
    <row r="42213" spans="79:79" ht="24" thickBot="1">
      <c r="CA42213" s="136"/>
    </row>
    <row r="42214" spans="79:79" ht="24" thickBot="1">
      <c r="CA42214" s="136"/>
    </row>
    <row r="42215" spans="79:79" ht="24" thickBot="1">
      <c r="CA42215" s="136"/>
    </row>
    <row r="42216" spans="79:79" ht="24" thickBot="1">
      <c r="CA42216" s="136"/>
    </row>
    <row r="42217" spans="79:79" ht="24" thickBot="1">
      <c r="CA42217" s="136"/>
    </row>
    <row r="42218" spans="79:79" ht="24" thickBot="1">
      <c r="CA42218" s="136"/>
    </row>
    <row r="42219" spans="79:79" ht="24" thickBot="1">
      <c r="CA42219" s="136"/>
    </row>
    <row r="42220" spans="79:79" ht="24" thickBot="1">
      <c r="CA42220" s="136"/>
    </row>
    <row r="42221" spans="79:79" ht="24" thickBot="1">
      <c r="CA42221" s="136"/>
    </row>
    <row r="42222" spans="79:79" ht="24" thickBot="1">
      <c r="CA42222" s="136"/>
    </row>
    <row r="42223" spans="79:79" ht="24" thickBot="1">
      <c r="CA42223" s="136"/>
    </row>
    <row r="42224" spans="79:79" ht="24" thickBot="1">
      <c r="CA42224" s="136"/>
    </row>
    <row r="42225" spans="79:79" ht="24" thickBot="1">
      <c r="CA42225" s="136"/>
    </row>
    <row r="42226" spans="79:79" ht="24" thickBot="1">
      <c r="CA42226" s="136"/>
    </row>
    <row r="42227" spans="79:79" ht="24" thickBot="1">
      <c r="CA42227" s="136"/>
    </row>
    <row r="42228" spans="79:79" ht="24" thickBot="1">
      <c r="CA42228" s="136"/>
    </row>
    <row r="42229" spans="79:79" ht="24" thickBot="1">
      <c r="CA42229" s="136"/>
    </row>
    <row r="42230" spans="79:79" ht="24" thickBot="1">
      <c r="CA42230" s="136"/>
    </row>
    <row r="42231" spans="79:79" ht="24" thickBot="1">
      <c r="CA42231" s="136"/>
    </row>
    <row r="42232" spans="79:79" ht="24" thickBot="1">
      <c r="CA42232" s="136"/>
    </row>
    <row r="42233" spans="79:79" ht="24" thickBot="1">
      <c r="CA42233" s="136"/>
    </row>
    <row r="42234" spans="79:79" ht="24" thickBot="1">
      <c r="CA42234" s="136"/>
    </row>
    <row r="42235" spans="79:79" ht="24" thickBot="1">
      <c r="CA42235" s="136"/>
    </row>
    <row r="42236" spans="79:79" ht="24" thickBot="1">
      <c r="CA42236" s="136"/>
    </row>
    <row r="42237" spans="79:79" ht="24" thickBot="1">
      <c r="CA42237" s="136"/>
    </row>
    <row r="42238" spans="79:79" ht="24" thickBot="1">
      <c r="CA42238" s="136"/>
    </row>
    <row r="42239" spans="79:79" ht="24" thickBot="1">
      <c r="CA42239" s="136"/>
    </row>
    <row r="42240" spans="79:79" ht="24" thickBot="1">
      <c r="CA42240" s="136"/>
    </row>
    <row r="42241" spans="79:79" ht="24" thickBot="1">
      <c r="CA42241" s="136"/>
    </row>
    <row r="42242" spans="79:79" ht="24" thickBot="1">
      <c r="CA42242" s="136"/>
    </row>
    <row r="42243" spans="79:79" ht="24" thickBot="1">
      <c r="CA42243" s="136"/>
    </row>
    <row r="42244" spans="79:79" ht="24" thickBot="1">
      <c r="CA42244" s="136"/>
    </row>
    <row r="42245" spans="79:79" ht="24" thickBot="1">
      <c r="CA42245" s="136"/>
    </row>
    <row r="42246" spans="79:79" ht="24" thickBot="1">
      <c r="CA42246" s="136"/>
    </row>
    <row r="42247" spans="79:79" ht="24" thickBot="1">
      <c r="CA42247" s="136"/>
    </row>
    <row r="42248" spans="79:79" ht="24" thickBot="1">
      <c r="CA42248" s="136"/>
    </row>
    <row r="42249" spans="79:79" ht="24" thickBot="1">
      <c r="CA42249" s="136"/>
    </row>
    <row r="42250" spans="79:79" ht="24" thickBot="1">
      <c r="CA42250" s="136"/>
    </row>
    <row r="42251" spans="79:79" ht="24" thickBot="1">
      <c r="CA42251" s="136"/>
    </row>
    <row r="42252" spans="79:79" ht="24" thickBot="1">
      <c r="CA42252" s="136"/>
    </row>
    <row r="42253" spans="79:79" ht="24" thickBot="1">
      <c r="CA42253" s="136"/>
    </row>
    <row r="42254" spans="79:79" ht="24" thickBot="1">
      <c r="CA42254" s="136"/>
    </row>
    <row r="42255" spans="79:79" ht="24" thickBot="1">
      <c r="CA42255" s="136"/>
    </row>
    <row r="42256" spans="79:79" ht="24" thickBot="1">
      <c r="CA42256" s="136"/>
    </row>
    <row r="42257" spans="79:79" ht="24" thickBot="1">
      <c r="CA42257" s="136"/>
    </row>
    <row r="42258" spans="79:79" ht="24" thickBot="1">
      <c r="CA42258" s="136"/>
    </row>
    <row r="42259" spans="79:79" ht="24" thickBot="1">
      <c r="CA42259" s="136"/>
    </row>
    <row r="42260" spans="79:79" ht="24" thickBot="1">
      <c r="CA42260" s="136"/>
    </row>
    <row r="42261" spans="79:79" ht="24" thickBot="1">
      <c r="CA42261" s="136"/>
    </row>
    <row r="42262" spans="79:79" ht="24" thickBot="1">
      <c r="CA42262" s="136"/>
    </row>
    <row r="42263" spans="79:79" ht="24" thickBot="1">
      <c r="CA42263" s="136"/>
    </row>
    <row r="42264" spans="79:79" ht="24" thickBot="1">
      <c r="CA42264" s="136"/>
    </row>
    <row r="42265" spans="79:79" ht="24" thickBot="1">
      <c r="CA42265" s="136"/>
    </row>
    <row r="42266" spans="79:79" ht="24" thickBot="1">
      <c r="CA42266" s="136"/>
    </row>
    <row r="42267" spans="79:79" ht="24" thickBot="1">
      <c r="CA42267" s="136"/>
    </row>
    <row r="42268" spans="79:79" ht="24" thickBot="1">
      <c r="CA42268" s="136"/>
    </row>
    <row r="42269" spans="79:79" ht="24" thickBot="1">
      <c r="CA42269" s="136"/>
    </row>
    <row r="42270" spans="79:79" ht="24" thickBot="1">
      <c r="CA42270" s="136"/>
    </row>
    <row r="42271" spans="79:79" ht="24" thickBot="1">
      <c r="CA42271" s="136"/>
    </row>
    <row r="42272" spans="79:79" ht="24" thickBot="1">
      <c r="CA42272" s="136"/>
    </row>
    <row r="42273" spans="79:79" ht="24" thickBot="1">
      <c r="CA42273" s="136"/>
    </row>
    <row r="42274" spans="79:79" ht="24" thickBot="1">
      <c r="CA42274" s="136"/>
    </row>
    <row r="42275" spans="79:79" ht="24" thickBot="1">
      <c r="CA42275" s="136"/>
    </row>
    <row r="42276" spans="79:79" ht="24" thickBot="1">
      <c r="CA42276" s="136"/>
    </row>
    <row r="42277" spans="79:79" ht="24" thickBot="1">
      <c r="CA42277" s="136"/>
    </row>
    <row r="42278" spans="79:79" ht="24" thickBot="1">
      <c r="CA42278" s="136"/>
    </row>
    <row r="42279" spans="79:79" ht="24" thickBot="1">
      <c r="CA42279" s="136"/>
    </row>
    <row r="42280" spans="79:79" ht="24" thickBot="1">
      <c r="CA42280" s="136"/>
    </row>
    <row r="42281" spans="79:79" ht="24" thickBot="1">
      <c r="CA42281" s="136"/>
    </row>
    <row r="42282" spans="79:79" ht="24" thickBot="1">
      <c r="CA42282" s="136"/>
    </row>
    <row r="42283" spans="79:79" ht="24" thickBot="1">
      <c r="CA42283" s="136"/>
    </row>
    <row r="42284" spans="79:79" ht="24" thickBot="1">
      <c r="CA42284" s="136"/>
    </row>
    <row r="42285" spans="79:79" ht="24" thickBot="1">
      <c r="CA42285" s="136"/>
    </row>
    <row r="42286" spans="79:79" ht="24" thickBot="1">
      <c r="CA42286" s="136"/>
    </row>
    <row r="42287" spans="79:79" ht="24" thickBot="1">
      <c r="CA42287" s="136"/>
    </row>
    <row r="42288" spans="79:79" ht="24" thickBot="1">
      <c r="CA42288" s="136"/>
    </row>
    <row r="42289" spans="79:79" ht="24" thickBot="1">
      <c r="CA42289" s="136"/>
    </row>
    <row r="42290" spans="79:79" ht="24" thickBot="1">
      <c r="CA42290" s="136"/>
    </row>
    <row r="42291" spans="79:79" ht="24" thickBot="1">
      <c r="CA42291" s="136"/>
    </row>
    <row r="42292" spans="79:79" ht="24" thickBot="1">
      <c r="CA42292" s="136"/>
    </row>
    <row r="42293" spans="79:79" ht="24" thickBot="1">
      <c r="CA42293" s="136"/>
    </row>
    <row r="42294" spans="79:79" ht="24" thickBot="1">
      <c r="CA42294" s="136"/>
    </row>
    <row r="42295" spans="79:79" ht="24" thickBot="1">
      <c r="CA42295" s="136"/>
    </row>
    <row r="42296" spans="79:79" ht="24" thickBot="1">
      <c r="CA42296" s="136"/>
    </row>
    <row r="42297" spans="79:79" ht="24" thickBot="1">
      <c r="CA42297" s="136"/>
    </row>
    <row r="42298" spans="79:79" ht="24" thickBot="1">
      <c r="CA42298" s="136"/>
    </row>
    <row r="42299" spans="79:79" ht="24" thickBot="1">
      <c r="CA42299" s="136"/>
    </row>
    <row r="42300" spans="79:79" ht="24" thickBot="1">
      <c r="CA42300" s="136"/>
    </row>
    <row r="42301" spans="79:79" ht="24" thickBot="1">
      <c r="CA42301" s="136"/>
    </row>
    <row r="42302" spans="79:79" ht="24" thickBot="1">
      <c r="CA42302" s="136"/>
    </row>
    <row r="42303" spans="79:79" ht="24" thickBot="1">
      <c r="CA42303" s="136"/>
    </row>
    <row r="42304" spans="79:79" ht="24" thickBot="1">
      <c r="CA42304" s="136"/>
    </row>
    <row r="42305" spans="79:79" ht="24" thickBot="1">
      <c r="CA42305" s="136"/>
    </row>
    <row r="42306" spans="79:79" ht="24" thickBot="1">
      <c r="CA42306" s="136"/>
    </row>
    <row r="42307" spans="79:79" ht="24" thickBot="1">
      <c r="CA42307" s="136"/>
    </row>
    <row r="42308" spans="79:79" ht="24" thickBot="1">
      <c r="CA42308" s="136"/>
    </row>
    <row r="42309" spans="79:79" ht="24" thickBot="1">
      <c r="CA42309" s="136"/>
    </row>
    <row r="42310" spans="79:79" ht="24" thickBot="1">
      <c r="CA42310" s="136"/>
    </row>
    <row r="42311" spans="79:79" ht="24" thickBot="1">
      <c r="CA42311" s="136"/>
    </row>
    <row r="42312" spans="79:79" ht="24" thickBot="1">
      <c r="CA42312" s="136"/>
    </row>
    <row r="42313" spans="79:79" ht="24" thickBot="1">
      <c r="CA42313" s="136"/>
    </row>
    <row r="42314" spans="79:79" ht="24" thickBot="1">
      <c r="CA42314" s="136"/>
    </row>
    <row r="42315" spans="79:79" ht="24" thickBot="1">
      <c r="CA42315" s="136"/>
    </row>
    <row r="42316" spans="79:79" ht="24" thickBot="1">
      <c r="CA42316" s="136"/>
    </row>
    <row r="42317" spans="79:79" ht="24" thickBot="1">
      <c r="CA42317" s="136"/>
    </row>
    <row r="42318" spans="79:79" ht="24" thickBot="1">
      <c r="CA42318" s="136"/>
    </row>
    <row r="42319" spans="79:79" ht="24" thickBot="1">
      <c r="CA42319" s="136"/>
    </row>
    <row r="42320" spans="79:79" ht="24" thickBot="1">
      <c r="CA42320" s="136"/>
    </row>
    <row r="42321" spans="79:79" ht="24" thickBot="1">
      <c r="CA42321" s="136"/>
    </row>
    <row r="42322" spans="79:79" ht="24" thickBot="1">
      <c r="CA42322" s="136"/>
    </row>
    <row r="42323" spans="79:79" ht="24" thickBot="1">
      <c r="CA42323" s="136"/>
    </row>
    <row r="42324" spans="79:79" ht="24" thickBot="1">
      <c r="CA42324" s="136"/>
    </row>
    <row r="42325" spans="79:79" ht="24" thickBot="1">
      <c r="CA42325" s="136"/>
    </row>
    <row r="42326" spans="79:79" ht="24" thickBot="1">
      <c r="CA42326" s="136"/>
    </row>
    <row r="42327" spans="79:79" ht="24" thickBot="1">
      <c r="CA42327" s="136"/>
    </row>
    <row r="42328" spans="79:79" ht="24" thickBot="1">
      <c r="CA42328" s="136"/>
    </row>
    <row r="42329" spans="79:79" ht="24" thickBot="1">
      <c r="CA42329" s="136"/>
    </row>
    <row r="42330" spans="79:79" ht="24" thickBot="1">
      <c r="CA42330" s="136"/>
    </row>
    <row r="42331" spans="79:79" ht="24" thickBot="1">
      <c r="CA42331" s="136"/>
    </row>
    <row r="42332" spans="79:79" ht="24" thickBot="1">
      <c r="CA42332" s="136"/>
    </row>
    <row r="42333" spans="79:79" ht="24" thickBot="1">
      <c r="CA42333" s="136"/>
    </row>
    <row r="42334" spans="79:79" ht="24" thickBot="1">
      <c r="CA42334" s="136"/>
    </row>
    <row r="42335" spans="79:79" ht="24" thickBot="1">
      <c r="CA42335" s="136"/>
    </row>
    <row r="42336" spans="79:79" ht="24" thickBot="1">
      <c r="CA42336" s="136"/>
    </row>
    <row r="42337" spans="79:79" ht="24" thickBot="1">
      <c r="CA42337" s="136"/>
    </row>
    <row r="42338" spans="79:79" ht="24" thickBot="1">
      <c r="CA42338" s="136"/>
    </row>
    <row r="42339" spans="79:79" ht="24" thickBot="1">
      <c r="CA42339" s="136"/>
    </row>
    <row r="42340" spans="79:79" ht="24" thickBot="1">
      <c r="CA42340" s="136"/>
    </row>
    <row r="42341" spans="79:79" ht="24" thickBot="1">
      <c r="CA42341" s="136"/>
    </row>
    <row r="42342" spans="79:79" ht="24" thickBot="1">
      <c r="CA42342" s="136"/>
    </row>
    <row r="42343" spans="79:79" ht="24" thickBot="1">
      <c r="CA42343" s="136"/>
    </row>
    <row r="42344" spans="79:79" ht="24" thickBot="1">
      <c r="CA42344" s="136"/>
    </row>
    <row r="42345" spans="79:79" ht="24" thickBot="1">
      <c r="CA42345" s="136"/>
    </row>
    <row r="42346" spans="79:79" ht="24" thickBot="1">
      <c r="CA42346" s="136"/>
    </row>
    <row r="42347" spans="79:79" ht="24" thickBot="1">
      <c r="CA42347" s="136"/>
    </row>
    <row r="42348" spans="79:79" ht="24" thickBot="1">
      <c r="CA42348" s="136"/>
    </row>
    <row r="42349" spans="79:79" ht="24" thickBot="1">
      <c r="CA42349" s="136"/>
    </row>
    <row r="42350" spans="79:79" ht="24" thickBot="1">
      <c r="CA42350" s="136"/>
    </row>
    <row r="42351" spans="79:79" ht="24" thickBot="1">
      <c r="CA42351" s="136"/>
    </row>
    <row r="42352" spans="79:79" ht="24" thickBot="1">
      <c r="CA42352" s="136"/>
    </row>
    <row r="42353" spans="79:79" ht="24" thickBot="1">
      <c r="CA42353" s="136"/>
    </row>
    <row r="42354" spans="79:79" ht="24" thickBot="1">
      <c r="CA42354" s="136"/>
    </row>
    <row r="42355" spans="79:79" ht="24" thickBot="1">
      <c r="CA42355" s="136"/>
    </row>
    <row r="42356" spans="79:79" ht="24" thickBot="1">
      <c r="CA42356" s="136"/>
    </row>
    <row r="42357" spans="79:79" ht="24" thickBot="1">
      <c r="CA42357" s="136"/>
    </row>
    <row r="42358" spans="79:79" ht="24" thickBot="1">
      <c r="CA42358" s="136"/>
    </row>
    <row r="42359" spans="79:79" ht="24" thickBot="1">
      <c r="CA42359" s="136"/>
    </row>
    <row r="42360" spans="79:79" ht="24" thickBot="1">
      <c r="CA42360" s="136"/>
    </row>
    <row r="42361" spans="79:79" ht="24" thickBot="1">
      <c r="CA42361" s="136"/>
    </row>
    <row r="42362" spans="79:79" ht="24" thickBot="1">
      <c r="CA42362" s="136"/>
    </row>
    <row r="42363" spans="79:79" ht="24" thickBot="1">
      <c r="CA42363" s="136"/>
    </row>
    <row r="42364" spans="79:79" ht="24" thickBot="1">
      <c r="CA42364" s="136"/>
    </row>
    <row r="42365" spans="79:79" ht="24" thickBot="1">
      <c r="CA42365" s="136"/>
    </row>
    <row r="42366" spans="79:79" ht="24" thickBot="1">
      <c r="CA42366" s="136"/>
    </row>
    <row r="42367" spans="79:79" ht="24" thickBot="1">
      <c r="CA42367" s="136"/>
    </row>
    <row r="42368" spans="79:79" ht="24" thickBot="1">
      <c r="CA42368" s="136"/>
    </row>
    <row r="42369" spans="79:79" ht="24" thickBot="1">
      <c r="CA42369" s="136"/>
    </row>
    <row r="42370" spans="79:79" ht="24" thickBot="1">
      <c r="CA42370" s="136"/>
    </row>
    <row r="42371" spans="79:79" ht="24" thickBot="1">
      <c r="CA42371" s="136"/>
    </row>
    <row r="42372" spans="79:79" ht="24" thickBot="1">
      <c r="CA42372" s="136"/>
    </row>
    <row r="42373" spans="79:79" ht="24" thickBot="1">
      <c r="CA42373" s="136"/>
    </row>
    <row r="42374" spans="79:79" ht="24" thickBot="1">
      <c r="CA42374" s="136"/>
    </row>
    <row r="42375" spans="79:79" ht="24" thickBot="1">
      <c r="CA42375" s="136"/>
    </row>
    <row r="42376" spans="79:79" ht="24" thickBot="1">
      <c r="CA42376" s="136"/>
    </row>
    <row r="42377" spans="79:79" ht="24" thickBot="1">
      <c r="CA42377" s="136"/>
    </row>
    <row r="42378" spans="79:79" ht="24" thickBot="1">
      <c r="CA42378" s="136"/>
    </row>
    <row r="42379" spans="79:79" ht="24" thickBot="1">
      <c r="CA42379" s="136"/>
    </row>
    <row r="42380" spans="79:79" ht="24" thickBot="1">
      <c r="CA42380" s="136"/>
    </row>
    <row r="42381" spans="79:79" ht="24" thickBot="1">
      <c r="CA42381" s="136"/>
    </row>
    <row r="42382" spans="79:79" ht="24" thickBot="1">
      <c r="CA42382" s="136"/>
    </row>
    <row r="42383" spans="79:79" ht="24" thickBot="1">
      <c r="CA42383" s="136"/>
    </row>
    <row r="42384" spans="79:79" ht="24" thickBot="1">
      <c r="CA42384" s="136"/>
    </row>
    <row r="42385" spans="79:79" ht="24" thickBot="1">
      <c r="CA42385" s="136"/>
    </row>
    <row r="42386" spans="79:79" ht="24" thickBot="1">
      <c r="CA42386" s="136"/>
    </row>
    <row r="42387" spans="79:79" ht="24" thickBot="1">
      <c r="CA42387" s="136"/>
    </row>
    <row r="42388" spans="79:79" ht="24" thickBot="1">
      <c r="CA42388" s="136"/>
    </row>
    <row r="42389" spans="79:79" ht="24" thickBot="1">
      <c r="CA42389" s="136"/>
    </row>
    <row r="42390" spans="79:79" ht="24" thickBot="1">
      <c r="CA42390" s="136"/>
    </row>
    <row r="42391" spans="79:79" ht="24" thickBot="1">
      <c r="CA42391" s="136"/>
    </row>
    <row r="42392" spans="79:79" ht="24" thickBot="1">
      <c r="CA42392" s="136"/>
    </row>
    <row r="42393" spans="79:79" ht="24" thickBot="1">
      <c r="CA42393" s="136"/>
    </row>
    <row r="42394" spans="79:79" ht="24" thickBot="1">
      <c r="CA42394" s="136"/>
    </row>
    <row r="42395" spans="79:79" ht="24" thickBot="1">
      <c r="CA42395" s="136"/>
    </row>
    <row r="42396" spans="79:79" ht="24" thickBot="1">
      <c r="CA42396" s="136"/>
    </row>
    <row r="42397" spans="79:79" ht="24" thickBot="1">
      <c r="CA42397" s="136"/>
    </row>
    <row r="42398" spans="79:79" ht="24" thickBot="1">
      <c r="CA42398" s="136"/>
    </row>
    <row r="42399" spans="79:79" ht="24" thickBot="1">
      <c r="CA42399" s="136"/>
    </row>
    <row r="42400" spans="79:79" ht="24" thickBot="1">
      <c r="CA42400" s="136"/>
    </row>
    <row r="42401" spans="79:79" ht="24" thickBot="1">
      <c r="CA42401" s="136"/>
    </row>
    <row r="42402" spans="79:79" ht="24" thickBot="1">
      <c r="CA42402" s="136"/>
    </row>
    <row r="42403" spans="79:79" ht="24" thickBot="1">
      <c r="CA42403" s="136"/>
    </row>
    <row r="42404" spans="79:79" ht="24" thickBot="1">
      <c r="CA42404" s="136"/>
    </row>
    <row r="42405" spans="79:79" ht="24" thickBot="1">
      <c r="CA42405" s="136"/>
    </row>
    <row r="42406" spans="79:79" ht="24" thickBot="1">
      <c r="CA42406" s="136"/>
    </row>
    <row r="42407" spans="79:79" ht="24" thickBot="1">
      <c r="CA42407" s="136"/>
    </row>
    <row r="42408" spans="79:79" ht="24" thickBot="1">
      <c r="CA42408" s="136"/>
    </row>
    <row r="42409" spans="79:79" ht="24" thickBot="1">
      <c r="CA42409" s="136"/>
    </row>
    <row r="42410" spans="79:79" ht="24" thickBot="1">
      <c r="CA42410" s="136"/>
    </row>
    <row r="42411" spans="79:79" ht="24" thickBot="1">
      <c r="CA42411" s="136"/>
    </row>
    <row r="42412" spans="79:79" ht="24" thickBot="1">
      <c r="CA42412" s="136"/>
    </row>
    <row r="42413" spans="79:79" ht="24" thickBot="1">
      <c r="CA42413" s="136"/>
    </row>
    <row r="42414" spans="79:79" ht="24" thickBot="1">
      <c r="CA42414" s="136"/>
    </row>
    <row r="42415" spans="79:79" ht="24" thickBot="1">
      <c r="CA42415" s="136"/>
    </row>
    <row r="42416" spans="79:79" ht="24" thickBot="1">
      <c r="CA42416" s="136"/>
    </row>
    <row r="42417" spans="79:79" ht="24" thickBot="1">
      <c r="CA42417" s="136"/>
    </row>
    <row r="42418" spans="79:79" ht="24" thickBot="1">
      <c r="CA42418" s="136"/>
    </row>
    <row r="42419" spans="79:79" ht="24" thickBot="1">
      <c r="CA42419" s="136"/>
    </row>
    <row r="42420" spans="79:79" ht="24" thickBot="1">
      <c r="CA42420" s="136"/>
    </row>
    <row r="42421" spans="79:79" ht="24" thickBot="1">
      <c r="CA42421" s="136"/>
    </row>
    <row r="42422" spans="79:79" ht="24" thickBot="1">
      <c r="CA42422" s="136"/>
    </row>
    <row r="42423" spans="79:79" ht="24" thickBot="1">
      <c r="CA42423" s="136"/>
    </row>
    <row r="42424" spans="79:79" ht="24" thickBot="1">
      <c r="CA42424" s="136"/>
    </row>
    <row r="42425" spans="79:79" ht="24" thickBot="1">
      <c r="CA42425" s="136"/>
    </row>
    <row r="42426" spans="79:79" ht="24" thickBot="1">
      <c r="CA42426" s="136"/>
    </row>
    <row r="42427" spans="79:79" ht="24" thickBot="1">
      <c r="CA42427" s="136"/>
    </row>
    <row r="42428" spans="79:79" ht="24" thickBot="1">
      <c r="CA42428" s="136"/>
    </row>
    <row r="42429" spans="79:79" ht="24" thickBot="1">
      <c r="CA42429" s="136"/>
    </row>
    <row r="42430" spans="79:79" ht="24" thickBot="1">
      <c r="CA42430" s="136"/>
    </row>
    <row r="42431" spans="79:79" ht="24" thickBot="1">
      <c r="CA42431" s="136"/>
    </row>
    <row r="42432" spans="79:79" ht="24" thickBot="1">
      <c r="CA42432" s="136"/>
    </row>
    <row r="42433" spans="79:79" ht="24" thickBot="1">
      <c r="CA42433" s="136"/>
    </row>
    <row r="42434" spans="79:79" ht="24" thickBot="1">
      <c r="CA42434" s="136"/>
    </row>
    <row r="42435" spans="79:79" ht="24" thickBot="1">
      <c r="CA42435" s="136"/>
    </row>
    <row r="42436" spans="79:79" ht="24" thickBot="1">
      <c r="CA42436" s="136"/>
    </row>
    <row r="42437" spans="79:79" ht="24" thickBot="1">
      <c r="CA42437" s="136"/>
    </row>
    <row r="42438" spans="79:79" ht="24" thickBot="1">
      <c r="CA42438" s="136"/>
    </row>
    <row r="42439" spans="79:79" ht="24" thickBot="1">
      <c r="CA42439" s="136"/>
    </row>
    <row r="42440" spans="79:79" ht="24" thickBot="1">
      <c r="CA42440" s="136"/>
    </row>
    <row r="42441" spans="79:79" ht="24" thickBot="1">
      <c r="CA42441" s="136"/>
    </row>
    <row r="42442" spans="79:79" ht="24" thickBot="1">
      <c r="CA42442" s="136"/>
    </row>
    <row r="42443" spans="79:79" ht="24" thickBot="1">
      <c r="CA42443" s="136"/>
    </row>
    <row r="42444" spans="79:79" ht="24" thickBot="1">
      <c r="CA42444" s="136"/>
    </row>
    <row r="42445" spans="79:79" ht="24" thickBot="1">
      <c r="CA42445" s="136"/>
    </row>
    <row r="42446" spans="79:79" ht="24" thickBot="1">
      <c r="CA42446" s="136"/>
    </row>
    <row r="42447" spans="79:79" ht="24" thickBot="1">
      <c r="CA42447" s="136"/>
    </row>
    <row r="42448" spans="79:79" ht="24" thickBot="1">
      <c r="CA42448" s="136"/>
    </row>
    <row r="42449" spans="79:79" ht="24" thickBot="1">
      <c r="CA42449" s="136"/>
    </row>
    <row r="42450" spans="79:79" ht="24" thickBot="1">
      <c r="CA42450" s="136"/>
    </row>
    <row r="42451" spans="79:79" ht="24" thickBot="1">
      <c r="CA42451" s="136"/>
    </row>
    <row r="42452" spans="79:79" ht="24" thickBot="1">
      <c r="CA42452" s="136"/>
    </row>
    <row r="42453" spans="79:79" ht="24" thickBot="1">
      <c r="CA42453" s="136"/>
    </row>
    <row r="42454" spans="79:79" ht="24" thickBot="1">
      <c r="CA42454" s="136"/>
    </row>
    <row r="42455" spans="79:79" ht="24" thickBot="1">
      <c r="CA42455" s="136"/>
    </row>
    <row r="42456" spans="79:79" ht="24" thickBot="1">
      <c r="CA42456" s="136"/>
    </row>
    <row r="42457" spans="79:79" ht="24" thickBot="1">
      <c r="CA42457" s="136"/>
    </row>
    <row r="42458" spans="79:79" ht="24" thickBot="1">
      <c r="CA42458" s="136"/>
    </row>
    <row r="42459" spans="79:79" ht="24" thickBot="1">
      <c r="CA42459" s="136"/>
    </row>
    <row r="42460" spans="79:79" ht="24" thickBot="1">
      <c r="CA42460" s="136"/>
    </row>
    <row r="42461" spans="79:79" ht="24" thickBot="1">
      <c r="CA42461" s="136"/>
    </row>
    <row r="42462" spans="79:79" ht="24" thickBot="1">
      <c r="CA42462" s="136"/>
    </row>
    <row r="42463" spans="79:79" ht="24" thickBot="1">
      <c r="CA42463" s="136"/>
    </row>
    <row r="42464" spans="79:79" ht="24" thickBot="1">
      <c r="CA42464" s="136"/>
    </row>
    <row r="42465" spans="79:79" ht="24" thickBot="1">
      <c r="CA42465" s="136"/>
    </row>
    <row r="42466" spans="79:79" ht="24" thickBot="1">
      <c r="CA42466" s="136"/>
    </row>
    <row r="42467" spans="79:79" ht="24" thickBot="1">
      <c r="CA42467" s="136"/>
    </row>
    <row r="42468" spans="79:79" ht="24" thickBot="1">
      <c r="CA42468" s="136"/>
    </row>
    <row r="42469" spans="79:79" ht="24" thickBot="1">
      <c r="CA42469" s="136"/>
    </row>
    <row r="42470" spans="79:79" ht="24" thickBot="1">
      <c r="CA42470" s="136"/>
    </row>
    <row r="42471" spans="79:79" ht="24" thickBot="1">
      <c r="CA42471" s="136"/>
    </row>
    <row r="42472" spans="79:79" ht="24" thickBot="1">
      <c r="CA42472" s="136"/>
    </row>
    <row r="42473" spans="79:79" ht="24" thickBot="1">
      <c r="CA42473" s="136"/>
    </row>
    <row r="42474" spans="79:79" ht="24" thickBot="1">
      <c r="CA42474" s="136"/>
    </row>
    <row r="42475" spans="79:79" ht="24" thickBot="1">
      <c r="CA42475" s="136"/>
    </row>
    <row r="42476" spans="79:79" ht="24" thickBot="1">
      <c r="CA42476" s="136"/>
    </row>
    <row r="42477" spans="79:79" ht="24" thickBot="1">
      <c r="CA42477" s="136"/>
    </row>
    <row r="42478" spans="79:79" ht="24" thickBot="1">
      <c r="CA42478" s="136"/>
    </row>
    <row r="42479" spans="79:79" ht="24" thickBot="1">
      <c r="CA42479" s="136"/>
    </row>
    <row r="42480" spans="79:79" ht="24" thickBot="1">
      <c r="CA42480" s="136"/>
    </row>
    <row r="42481" spans="79:79" ht="24" thickBot="1">
      <c r="CA42481" s="136"/>
    </row>
    <row r="42482" spans="79:79" ht="24" thickBot="1">
      <c r="CA42482" s="136"/>
    </row>
    <row r="42483" spans="79:79" ht="24" thickBot="1">
      <c r="CA42483" s="136"/>
    </row>
    <row r="42484" spans="79:79" ht="24" thickBot="1">
      <c r="CA42484" s="136"/>
    </row>
    <row r="42485" spans="79:79" ht="24" thickBot="1">
      <c r="CA42485" s="136"/>
    </row>
    <row r="42486" spans="79:79" ht="24" thickBot="1">
      <c r="CA42486" s="136"/>
    </row>
    <row r="42487" spans="79:79" ht="24" thickBot="1">
      <c r="CA42487" s="136"/>
    </row>
    <row r="42488" spans="79:79" ht="24" thickBot="1">
      <c r="CA42488" s="136"/>
    </row>
    <row r="42489" spans="79:79" ht="24" thickBot="1">
      <c r="CA42489" s="136"/>
    </row>
    <row r="42490" spans="79:79" ht="24" thickBot="1">
      <c r="CA42490" s="136"/>
    </row>
    <row r="42491" spans="79:79" ht="24" thickBot="1">
      <c r="CA42491" s="136"/>
    </row>
    <row r="42492" spans="79:79" ht="24" thickBot="1">
      <c r="CA42492" s="136"/>
    </row>
    <row r="42493" spans="79:79" ht="24" thickBot="1">
      <c r="CA42493" s="136"/>
    </row>
    <row r="42494" spans="79:79" ht="24" thickBot="1">
      <c r="CA42494" s="136"/>
    </row>
    <row r="42495" spans="79:79" ht="24" thickBot="1">
      <c r="CA42495" s="136"/>
    </row>
    <row r="42496" spans="79:79" ht="24" thickBot="1">
      <c r="CA42496" s="136"/>
    </row>
    <row r="42497" spans="79:79" ht="24" thickBot="1">
      <c r="CA42497" s="136"/>
    </row>
    <row r="42498" spans="79:79" ht="24" thickBot="1">
      <c r="CA42498" s="136"/>
    </row>
    <row r="42499" spans="79:79" ht="24" thickBot="1">
      <c r="CA42499" s="136"/>
    </row>
    <row r="42500" spans="79:79" ht="24" thickBot="1">
      <c r="CA42500" s="136"/>
    </row>
    <row r="42501" spans="79:79" ht="24" thickBot="1">
      <c r="CA42501" s="136"/>
    </row>
    <row r="42502" spans="79:79" ht="24" thickBot="1">
      <c r="CA42502" s="136"/>
    </row>
    <row r="42503" spans="79:79" ht="24" thickBot="1">
      <c r="CA42503" s="136"/>
    </row>
    <row r="42504" spans="79:79" ht="24" thickBot="1">
      <c r="CA42504" s="136"/>
    </row>
    <row r="42505" spans="79:79" ht="24" thickBot="1">
      <c r="CA42505" s="136"/>
    </row>
    <row r="42506" spans="79:79" ht="24" thickBot="1">
      <c r="CA42506" s="136"/>
    </row>
    <row r="42507" spans="79:79" ht="24" thickBot="1">
      <c r="CA42507" s="136"/>
    </row>
    <row r="42508" spans="79:79" ht="24" thickBot="1">
      <c r="CA42508" s="136"/>
    </row>
    <row r="42509" spans="79:79" ht="24" thickBot="1">
      <c r="CA42509" s="136"/>
    </row>
    <row r="42510" spans="79:79" ht="24" thickBot="1">
      <c r="CA42510" s="136"/>
    </row>
    <row r="42511" spans="79:79" ht="24" thickBot="1">
      <c r="CA42511" s="136"/>
    </row>
    <row r="42512" spans="79:79" ht="24" thickBot="1">
      <c r="CA42512" s="136"/>
    </row>
    <row r="42513" spans="79:79" ht="24" thickBot="1">
      <c r="CA42513" s="136"/>
    </row>
    <row r="42514" spans="79:79" ht="24" thickBot="1">
      <c r="CA42514" s="136"/>
    </row>
    <row r="42515" spans="79:79" ht="24" thickBot="1">
      <c r="CA42515" s="136"/>
    </row>
    <row r="42516" spans="79:79" ht="24" thickBot="1">
      <c r="CA42516" s="136"/>
    </row>
    <row r="42517" spans="79:79" ht="24" thickBot="1">
      <c r="CA42517" s="136"/>
    </row>
    <row r="42518" spans="79:79" ht="24" thickBot="1">
      <c r="CA42518" s="136"/>
    </row>
    <row r="42519" spans="79:79" ht="24" thickBot="1">
      <c r="CA42519" s="136"/>
    </row>
    <row r="42520" spans="79:79" ht="24" thickBot="1">
      <c r="CA42520" s="136"/>
    </row>
    <row r="42521" spans="79:79" ht="24" thickBot="1">
      <c r="CA42521" s="136"/>
    </row>
    <row r="42522" spans="79:79" ht="24" thickBot="1">
      <c r="CA42522" s="136"/>
    </row>
    <row r="42523" spans="79:79" ht="24" thickBot="1">
      <c r="CA42523" s="136"/>
    </row>
    <row r="42524" spans="79:79" ht="24" thickBot="1">
      <c r="CA42524" s="136"/>
    </row>
    <row r="42525" spans="79:79" ht="24" thickBot="1">
      <c r="CA42525" s="136"/>
    </row>
    <row r="42526" spans="79:79" ht="24" thickBot="1">
      <c r="CA42526" s="136"/>
    </row>
    <row r="42527" spans="79:79" ht="24" thickBot="1">
      <c r="CA42527" s="136"/>
    </row>
    <row r="42528" spans="79:79" ht="24" thickBot="1">
      <c r="CA42528" s="136"/>
    </row>
    <row r="42529" spans="79:79" ht="24" thickBot="1">
      <c r="CA42529" s="136"/>
    </row>
    <row r="42530" spans="79:79" ht="24" thickBot="1">
      <c r="CA42530" s="136"/>
    </row>
    <row r="42531" spans="79:79" ht="24" thickBot="1">
      <c r="CA42531" s="136"/>
    </row>
    <row r="42532" spans="79:79" ht="24" thickBot="1">
      <c r="CA42532" s="136"/>
    </row>
    <row r="42533" spans="79:79" ht="24" thickBot="1">
      <c r="CA42533" s="136"/>
    </row>
    <row r="42534" spans="79:79" ht="24" thickBot="1">
      <c r="CA42534" s="136"/>
    </row>
    <row r="42535" spans="79:79" ht="24" thickBot="1">
      <c r="CA42535" s="136"/>
    </row>
    <row r="42536" spans="79:79" ht="24" thickBot="1">
      <c r="CA42536" s="136"/>
    </row>
    <row r="42537" spans="79:79" ht="24" thickBot="1">
      <c r="CA42537" s="136"/>
    </row>
    <row r="42538" spans="79:79" ht="24" thickBot="1">
      <c r="CA42538" s="136"/>
    </row>
    <row r="42539" spans="79:79" ht="24" thickBot="1">
      <c r="CA42539" s="136"/>
    </row>
    <row r="42540" spans="79:79" ht="24" thickBot="1">
      <c r="CA42540" s="136"/>
    </row>
    <row r="42541" spans="79:79" ht="24" thickBot="1">
      <c r="CA42541" s="136"/>
    </row>
    <row r="42542" spans="79:79" ht="24" thickBot="1">
      <c r="CA42542" s="136"/>
    </row>
    <row r="42543" spans="79:79" ht="24" thickBot="1">
      <c r="CA42543" s="136"/>
    </row>
    <row r="42544" spans="79:79" ht="24" thickBot="1">
      <c r="CA42544" s="136"/>
    </row>
    <row r="42545" spans="79:79" ht="24" thickBot="1">
      <c r="CA42545" s="136"/>
    </row>
    <row r="42546" spans="79:79" ht="24" thickBot="1">
      <c r="CA42546" s="136"/>
    </row>
    <row r="42547" spans="79:79" ht="24" thickBot="1">
      <c r="CA42547" s="136"/>
    </row>
    <row r="42548" spans="79:79" ht="24" thickBot="1">
      <c r="CA42548" s="136"/>
    </row>
    <row r="42549" spans="79:79" ht="24" thickBot="1">
      <c r="CA42549" s="136"/>
    </row>
    <row r="42550" spans="79:79" ht="24" thickBot="1">
      <c r="CA42550" s="136"/>
    </row>
    <row r="42551" spans="79:79" ht="24" thickBot="1">
      <c r="CA42551" s="136"/>
    </row>
    <row r="42552" spans="79:79" ht="24" thickBot="1">
      <c r="CA42552" s="136"/>
    </row>
    <row r="42553" spans="79:79" ht="24" thickBot="1">
      <c r="CA42553" s="136"/>
    </row>
    <row r="42554" spans="79:79" ht="24" thickBot="1">
      <c r="CA42554" s="136"/>
    </row>
    <row r="42555" spans="79:79" ht="24" thickBot="1">
      <c r="CA42555" s="136"/>
    </row>
    <row r="42556" spans="79:79" ht="24" thickBot="1">
      <c r="CA42556" s="136"/>
    </row>
    <row r="42557" spans="79:79" ht="24" thickBot="1">
      <c r="CA42557" s="136"/>
    </row>
    <row r="42558" spans="79:79" ht="24" thickBot="1">
      <c r="CA42558" s="136"/>
    </row>
    <row r="42559" spans="79:79" ht="24" thickBot="1">
      <c r="CA42559" s="136"/>
    </row>
    <row r="42560" spans="79:79" ht="24" thickBot="1">
      <c r="CA42560" s="136"/>
    </row>
    <row r="42561" spans="79:79" ht="24" thickBot="1">
      <c r="CA42561" s="136"/>
    </row>
    <row r="42562" spans="79:79" ht="24" thickBot="1">
      <c r="CA42562" s="136"/>
    </row>
    <row r="42563" spans="79:79" ht="24" thickBot="1">
      <c r="CA42563" s="136"/>
    </row>
    <row r="42564" spans="79:79" ht="24" thickBot="1">
      <c r="CA42564" s="136"/>
    </row>
    <row r="42565" spans="79:79" ht="24" thickBot="1">
      <c r="CA42565" s="136"/>
    </row>
    <row r="42566" spans="79:79" ht="24" thickBot="1">
      <c r="CA42566" s="136"/>
    </row>
    <row r="42567" spans="79:79" ht="24" thickBot="1">
      <c r="CA42567" s="136"/>
    </row>
    <row r="42568" spans="79:79" ht="24" thickBot="1">
      <c r="CA42568" s="136"/>
    </row>
    <row r="42569" spans="79:79" ht="24" thickBot="1">
      <c r="CA42569" s="136"/>
    </row>
    <row r="42570" spans="79:79" ht="24" thickBot="1">
      <c r="CA42570" s="136"/>
    </row>
    <row r="42571" spans="79:79" ht="24" thickBot="1">
      <c r="CA42571" s="136"/>
    </row>
    <row r="42572" spans="79:79" ht="24" thickBot="1">
      <c r="CA42572" s="136"/>
    </row>
    <row r="42573" spans="79:79" ht="24" thickBot="1">
      <c r="CA42573" s="136"/>
    </row>
    <row r="42574" spans="79:79" ht="24" thickBot="1">
      <c r="CA42574" s="136"/>
    </row>
    <row r="42575" spans="79:79" ht="24" thickBot="1">
      <c r="CA42575" s="136"/>
    </row>
    <row r="42576" spans="79:79" ht="24" thickBot="1">
      <c r="CA42576" s="136"/>
    </row>
    <row r="42577" spans="79:79" ht="24" thickBot="1">
      <c r="CA42577" s="136"/>
    </row>
    <row r="42578" spans="79:79" ht="24" thickBot="1">
      <c r="CA42578" s="136"/>
    </row>
    <row r="42579" spans="79:79" ht="24" thickBot="1">
      <c r="CA42579" s="136"/>
    </row>
    <row r="42580" spans="79:79" ht="24" thickBot="1">
      <c r="CA42580" s="136"/>
    </row>
    <row r="42581" spans="79:79" ht="24" thickBot="1">
      <c r="CA42581" s="136"/>
    </row>
    <row r="42582" spans="79:79" ht="24" thickBot="1">
      <c r="CA42582" s="136"/>
    </row>
    <row r="42583" spans="79:79" ht="24" thickBot="1">
      <c r="CA42583" s="136"/>
    </row>
    <row r="42584" spans="79:79" ht="24" thickBot="1">
      <c r="CA42584" s="136"/>
    </row>
    <row r="42585" spans="79:79" ht="24" thickBot="1">
      <c r="CA42585" s="136"/>
    </row>
    <row r="42586" spans="79:79" ht="24" thickBot="1">
      <c r="CA42586" s="136"/>
    </row>
    <row r="42587" spans="79:79" ht="24" thickBot="1">
      <c r="CA42587" s="136"/>
    </row>
    <row r="42588" spans="79:79" ht="24" thickBot="1">
      <c r="CA42588" s="136"/>
    </row>
    <row r="42589" spans="79:79" ht="24" thickBot="1">
      <c r="CA42589" s="136"/>
    </row>
    <row r="42590" spans="79:79" ht="24" thickBot="1">
      <c r="CA42590" s="136"/>
    </row>
    <row r="42591" spans="79:79" ht="24" thickBot="1">
      <c r="CA42591" s="136"/>
    </row>
    <row r="42592" spans="79:79" ht="24" thickBot="1">
      <c r="CA42592" s="136"/>
    </row>
    <row r="42593" spans="79:79" ht="24" thickBot="1">
      <c r="CA42593" s="136"/>
    </row>
    <row r="42594" spans="79:79" ht="24" thickBot="1">
      <c r="CA42594" s="136"/>
    </row>
    <row r="42595" spans="79:79" ht="24" thickBot="1">
      <c r="CA42595" s="136"/>
    </row>
    <row r="42596" spans="79:79" ht="24" thickBot="1">
      <c r="CA42596" s="136"/>
    </row>
    <row r="42597" spans="79:79" ht="24" thickBot="1">
      <c r="CA42597" s="136"/>
    </row>
    <row r="42598" spans="79:79" ht="24" thickBot="1">
      <c r="CA42598" s="136"/>
    </row>
    <row r="42599" spans="79:79" ht="24" thickBot="1">
      <c r="CA42599" s="136"/>
    </row>
    <row r="42600" spans="79:79" ht="24" thickBot="1">
      <c r="CA42600" s="136"/>
    </row>
    <row r="42601" spans="79:79" ht="24" thickBot="1">
      <c r="CA42601" s="136"/>
    </row>
    <row r="42602" spans="79:79" ht="24" thickBot="1">
      <c r="CA42602" s="136"/>
    </row>
    <row r="42603" spans="79:79" ht="24" thickBot="1">
      <c r="CA42603" s="136"/>
    </row>
    <row r="42604" spans="79:79" ht="24" thickBot="1">
      <c r="CA42604" s="136"/>
    </row>
    <row r="42605" spans="79:79" ht="24" thickBot="1">
      <c r="CA42605" s="136"/>
    </row>
    <row r="42606" spans="79:79" ht="24" thickBot="1">
      <c r="CA42606" s="136"/>
    </row>
    <row r="42607" spans="79:79" ht="24" thickBot="1">
      <c r="CA42607" s="136"/>
    </row>
    <row r="42608" spans="79:79" ht="24" thickBot="1">
      <c r="CA42608" s="136"/>
    </row>
    <row r="42609" spans="79:79" ht="24" thickBot="1">
      <c r="CA42609" s="136"/>
    </row>
    <row r="42610" spans="79:79" ht="24" thickBot="1">
      <c r="CA42610" s="136"/>
    </row>
    <row r="42611" spans="79:79" ht="24" thickBot="1">
      <c r="CA42611" s="136"/>
    </row>
    <row r="42612" spans="79:79" ht="24" thickBot="1">
      <c r="CA42612" s="136"/>
    </row>
    <row r="42613" spans="79:79" ht="24" thickBot="1">
      <c r="CA42613" s="136"/>
    </row>
    <row r="42614" spans="79:79" ht="24" thickBot="1">
      <c r="CA42614" s="136"/>
    </row>
    <row r="42615" spans="79:79" ht="24" thickBot="1">
      <c r="CA42615" s="136"/>
    </row>
    <row r="42616" spans="79:79" ht="24" thickBot="1">
      <c r="CA42616" s="136"/>
    </row>
    <row r="42617" spans="79:79" ht="24" thickBot="1">
      <c r="CA42617" s="136"/>
    </row>
    <row r="42618" spans="79:79" ht="24" thickBot="1">
      <c r="CA42618" s="136"/>
    </row>
    <row r="42619" spans="79:79" ht="24" thickBot="1">
      <c r="CA42619" s="136"/>
    </row>
    <row r="42620" spans="79:79" ht="24" thickBot="1">
      <c r="CA42620" s="136"/>
    </row>
    <row r="42621" spans="79:79" ht="24" thickBot="1">
      <c r="CA42621" s="136"/>
    </row>
    <row r="42622" spans="79:79" ht="24" thickBot="1">
      <c r="CA42622" s="136"/>
    </row>
    <row r="42623" spans="79:79" ht="24" thickBot="1">
      <c r="CA42623" s="136"/>
    </row>
    <row r="42624" spans="79:79" ht="24" thickBot="1">
      <c r="CA42624" s="136"/>
    </row>
    <row r="42625" spans="79:79" ht="24" thickBot="1">
      <c r="CA42625" s="136"/>
    </row>
    <row r="42626" spans="79:79" ht="24" thickBot="1">
      <c r="CA42626" s="136"/>
    </row>
    <row r="42627" spans="79:79" ht="24" thickBot="1">
      <c r="CA42627" s="136"/>
    </row>
    <row r="42628" spans="79:79" ht="24" thickBot="1">
      <c r="CA42628" s="136"/>
    </row>
    <row r="42629" spans="79:79" ht="24" thickBot="1">
      <c r="CA42629" s="136"/>
    </row>
    <row r="42630" spans="79:79" ht="24" thickBot="1">
      <c r="CA42630" s="136"/>
    </row>
    <row r="42631" spans="79:79" ht="24" thickBot="1">
      <c r="CA42631" s="136"/>
    </row>
    <row r="42632" spans="79:79" ht="24" thickBot="1">
      <c r="CA42632" s="136"/>
    </row>
    <row r="42633" spans="79:79" ht="24" thickBot="1">
      <c r="CA42633" s="136"/>
    </row>
    <row r="42634" spans="79:79" ht="24" thickBot="1">
      <c r="CA42634" s="136"/>
    </row>
    <row r="42635" spans="79:79" ht="24" thickBot="1">
      <c r="CA42635" s="136"/>
    </row>
    <row r="42636" spans="79:79" ht="24" thickBot="1">
      <c r="CA42636" s="136"/>
    </row>
    <row r="42637" spans="79:79" ht="24" thickBot="1">
      <c r="CA42637" s="136"/>
    </row>
    <row r="42638" spans="79:79" ht="24" thickBot="1">
      <c r="CA42638" s="136"/>
    </row>
    <row r="42639" spans="79:79" ht="24" thickBot="1">
      <c r="CA42639" s="136"/>
    </row>
    <row r="42640" spans="79:79" ht="24" thickBot="1">
      <c r="CA42640" s="136"/>
    </row>
    <row r="42641" spans="79:79" ht="24" thickBot="1">
      <c r="CA42641" s="136"/>
    </row>
    <row r="42642" spans="79:79" ht="24" thickBot="1">
      <c r="CA42642" s="136"/>
    </row>
    <row r="42643" spans="79:79" ht="24" thickBot="1">
      <c r="CA42643" s="136"/>
    </row>
    <row r="42644" spans="79:79" ht="24" thickBot="1">
      <c r="CA42644" s="136"/>
    </row>
    <row r="42645" spans="79:79" ht="24" thickBot="1">
      <c r="CA42645" s="136"/>
    </row>
    <row r="42646" spans="79:79" ht="24" thickBot="1">
      <c r="CA42646" s="136"/>
    </row>
    <row r="42647" spans="79:79" ht="24" thickBot="1">
      <c r="CA42647" s="136"/>
    </row>
    <row r="42648" spans="79:79" ht="24" thickBot="1">
      <c r="CA42648" s="136"/>
    </row>
    <row r="42649" spans="79:79" ht="24" thickBot="1">
      <c r="CA42649" s="136"/>
    </row>
    <row r="42650" spans="79:79" ht="24" thickBot="1">
      <c r="CA42650" s="136"/>
    </row>
    <row r="42651" spans="79:79" ht="24" thickBot="1">
      <c r="CA42651" s="136"/>
    </row>
    <row r="42652" spans="79:79" ht="24" thickBot="1">
      <c r="CA42652" s="136"/>
    </row>
    <row r="42653" spans="79:79" ht="24" thickBot="1">
      <c r="CA42653" s="136"/>
    </row>
    <row r="42654" spans="79:79" ht="24" thickBot="1">
      <c r="CA42654" s="136"/>
    </row>
    <row r="42655" spans="79:79" ht="24" thickBot="1">
      <c r="CA42655" s="136"/>
    </row>
    <row r="42656" spans="79:79" ht="24" thickBot="1">
      <c r="CA42656" s="136"/>
    </row>
    <row r="42657" spans="79:79" ht="24" thickBot="1">
      <c r="CA42657" s="136"/>
    </row>
    <row r="42658" spans="79:79" ht="24" thickBot="1">
      <c r="CA42658" s="136"/>
    </row>
    <row r="42659" spans="79:79" ht="24" thickBot="1">
      <c r="CA42659" s="136"/>
    </row>
    <row r="42660" spans="79:79" ht="24" thickBot="1">
      <c r="CA42660" s="136"/>
    </row>
    <row r="42661" spans="79:79" ht="24" thickBot="1">
      <c r="CA42661" s="136"/>
    </row>
    <row r="42662" spans="79:79" ht="24" thickBot="1">
      <c r="CA42662" s="136"/>
    </row>
    <row r="42663" spans="79:79" ht="24" thickBot="1">
      <c r="CA42663" s="136"/>
    </row>
    <row r="42664" spans="79:79" ht="24" thickBot="1">
      <c r="CA42664" s="136"/>
    </row>
    <row r="42665" spans="79:79" ht="24" thickBot="1">
      <c r="CA42665" s="136"/>
    </row>
    <row r="42666" spans="79:79" ht="24" thickBot="1">
      <c r="CA42666" s="136"/>
    </row>
    <row r="42667" spans="79:79" ht="24" thickBot="1">
      <c r="CA42667" s="136"/>
    </row>
    <row r="42668" spans="79:79" ht="24" thickBot="1">
      <c r="CA42668" s="136"/>
    </row>
    <row r="42669" spans="79:79" ht="24" thickBot="1">
      <c r="CA42669" s="136"/>
    </row>
    <row r="42670" spans="79:79" ht="24" thickBot="1">
      <c r="CA42670" s="136"/>
    </row>
    <row r="42671" spans="79:79" ht="24" thickBot="1">
      <c r="CA42671" s="136"/>
    </row>
    <row r="42672" spans="79:79" ht="24" thickBot="1">
      <c r="CA42672" s="136"/>
    </row>
    <row r="42673" spans="79:79" ht="24" thickBot="1">
      <c r="CA42673" s="136"/>
    </row>
    <row r="42674" spans="79:79" ht="24" thickBot="1">
      <c r="CA42674" s="136"/>
    </row>
    <row r="42675" spans="79:79" ht="24" thickBot="1">
      <c r="CA42675" s="136"/>
    </row>
    <row r="42676" spans="79:79" ht="24" thickBot="1">
      <c r="CA42676" s="136"/>
    </row>
    <row r="42677" spans="79:79" ht="24" thickBot="1">
      <c r="CA42677" s="136"/>
    </row>
    <row r="42678" spans="79:79" ht="24" thickBot="1">
      <c r="CA42678" s="136"/>
    </row>
    <row r="42679" spans="79:79" ht="24" thickBot="1">
      <c r="CA42679" s="136"/>
    </row>
    <row r="42680" spans="79:79" ht="24" thickBot="1">
      <c r="CA42680" s="136"/>
    </row>
    <row r="42681" spans="79:79" ht="24" thickBot="1">
      <c r="CA42681" s="136"/>
    </row>
    <row r="42682" spans="79:79" ht="24" thickBot="1">
      <c r="CA42682" s="136"/>
    </row>
    <row r="42683" spans="79:79" ht="24" thickBot="1">
      <c r="CA42683" s="136"/>
    </row>
    <row r="42684" spans="79:79" ht="24" thickBot="1">
      <c r="CA42684" s="136"/>
    </row>
    <row r="42685" spans="79:79" ht="24" thickBot="1">
      <c r="CA42685" s="136"/>
    </row>
    <row r="42686" spans="79:79" ht="24" thickBot="1">
      <c r="CA42686" s="136"/>
    </row>
    <row r="42687" spans="79:79" ht="24" thickBot="1">
      <c r="CA42687" s="136"/>
    </row>
    <row r="42688" spans="79:79" ht="24" thickBot="1">
      <c r="CA42688" s="136"/>
    </row>
    <row r="42689" spans="79:79" ht="24" thickBot="1">
      <c r="CA42689" s="136"/>
    </row>
    <row r="42690" spans="79:79" ht="24" thickBot="1">
      <c r="CA42690" s="136"/>
    </row>
    <row r="42691" spans="79:79" ht="24" thickBot="1">
      <c r="CA42691" s="136"/>
    </row>
    <row r="42692" spans="79:79" ht="24" thickBot="1">
      <c r="CA42692" s="136"/>
    </row>
    <row r="42693" spans="79:79" ht="24" thickBot="1">
      <c r="CA42693" s="136"/>
    </row>
    <row r="42694" spans="79:79" ht="24" thickBot="1">
      <c r="CA42694" s="136"/>
    </row>
    <row r="42695" spans="79:79" ht="24" thickBot="1">
      <c r="CA42695" s="136"/>
    </row>
    <row r="42696" spans="79:79" ht="24" thickBot="1">
      <c r="CA42696" s="136"/>
    </row>
    <row r="42697" spans="79:79" ht="24" thickBot="1">
      <c r="CA42697" s="136"/>
    </row>
    <row r="42698" spans="79:79" ht="24" thickBot="1">
      <c r="CA42698" s="136"/>
    </row>
    <row r="42699" spans="79:79" ht="24" thickBot="1">
      <c r="CA42699" s="136"/>
    </row>
    <row r="42700" spans="79:79" ht="24" thickBot="1">
      <c r="CA42700" s="136"/>
    </row>
    <row r="42701" spans="79:79" ht="24" thickBot="1">
      <c r="CA42701" s="136"/>
    </row>
    <row r="42702" spans="79:79" ht="24" thickBot="1">
      <c r="CA42702" s="136"/>
    </row>
    <row r="42703" spans="79:79" ht="24" thickBot="1">
      <c r="CA42703" s="136"/>
    </row>
    <row r="42704" spans="79:79" ht="24" thickBot="1">
      <c r="CA42704" s="136"/>
    </row>
    <row r="42705" spans="79:79" ht="24" thickBot="1">
      <c r="CA42705" s="136"/>
    </row>
    <row r="42706" spans="79:79" ht="24" thickBot="1">
      <c r="CA42706" s="136"/>
    </row>
    <row r="42707" spans="79:79" ht="24" thickBot="1">
      <c r="CA42707" s="136"/>
    </row>
    <row r="42708" spans="79:79" ht="24" thickBot="1">
      <c r="CA42708" s="136"/>
    </row>
    <row r="42709" spans="79:79" ht="24" thickBot="1">
      <c r="CA42709" s="136"/>
    </row>
    <row r="42710" spans="79:79" ht="24" thickBot="1">
      <c r="CA42710" s="136"/>
    </row>
    <row r="42711" spans="79:79" ht="24" thickBot="1">
      <c r="CA42711" s="136"/>
    </row>
    <row r="42712" spans="79:79" ht="24" thickBot="1">
      <c r="CA42712" s="136"/>
    </row>
    <row r="42713" spans="79:79" ht="24" thickBot="1">
      <c r="CA42713" s="136"/>
    </row>
    <row r="42714" spans="79:79" ht="24" thickBot="1">
      <c r="CA42714" s="136"/>
    </row>
    <row r="42715" spans="79:79" ht="24" thickBot="1">
      <c r="CA42715" s="136"/>
    </row>
    <row r="42716" spans="79:79" ht="24" thickBot="1">
      <c r="CA42716" s="136"/>
    </row>
    <row r="42717" spans="79:79" ht="24" thickBot="1">
      <c r="CA42717" s="136"/>
    </row>
    <row r="42718" spans="79:79" ht="24" thickBot="1">
      <c r="CA42718" s="136"/>
    </row>
    <row r="42719" spans="79:79" ht="24" thickBot="1">
      <c r="CA42719" s="136"/>
    </row>
    <row r="42720" spans="79:79" ht="24" thickBot="1">
      <c r="CA42720" s="136"/>
    </row>
    <row r="42721" spans="79:79" ht="24" thickBot="1">
      <c r="CA42721" s="136"/>
    </row>
    <row r="42722" spans="79:79" ht="24" thickBot="1">
      <c r="CA42722" s="136"/>
    </row>
    <row r="42723" spans="79:79" ht="24" thickBot="1">
      <c r="CA42723" s="136"/>
    </row>
    <row r="42724" spans="79:79" ht="24" thickBot="1">
      <c r="CA42724" s="136"/>
    </row>
    <row r="42725" spans="79:79" ht="24" thickBot="1">
      <c r="CA42725" s="136"/>
    </row>
    <row r="42726" spans="79:79" ht="24" thickBot="1">
      <c r="CA42726" s="136"/>
    </row>
    <row r="42727" spans="79:79" ht="24" thickBot="1">
      <c r="CA42727" s="136"/>
    </row>
    <row r="42728" spans="79:79" ht="24" thickBot="1">
      <c r="CA42728" s="136"/>
    </row>
    <row r="42729" spans="79:79" ht="24" thickBot="1">
      <c r="CA42729" s="136"/>
    </row>
    <row r="42730" spans="79:79" ht="24" thickBot="1">
      <c r="CA42730" s="136"/>
    </row>
    <row r="42731" spans="79:79" ht="24" thickBot="1">
      <c r="CA42731" s="136"/>
    </row>
    <row r="42732" spans="79:79" ht="24" thickBot="1">
      <c r="CA42732" s="136"/>
    </row>
    <row r="42733" spans="79:79" ht="24" thickBot="1">
      <c r="CA42733" s="136"/>
    </row>
    <row r="42734" spans="79:79" ht="24" thickBot="1">
      <c r="CA42734" s="136"/>
    </row>
    <row r="42735" spans="79:79" ht="24" thickBot="1">
      <c r="CA42735" s="136"/>
    </row>
    <row r="42736" spans="79:79" ht="24" thickBot="1">
      <c r="CA42736" s="136"/>
    </row>
    <row r="42737" spans="79:79" ht="24" thickBot="1">
      <c r="CA42737" s="136"/>
    </row>
    <row r="42738" spans="79:79" ht="24" thickBot="1">
      <c r="CA42738" s="136"/>
    </row>
    <row r="42739" spans="79:79" ht="24" thickBot="1">
      <c r="CA42739" s="136"/>
    </row>
    <row r="42740" spans="79:79" ht="24" thickBot="1">
      <c r="CA42740" s="136"/>
    </row>
    <row r="42741" spans="79:79" ht="24" thickBot="1">
      <c r="CA42741" s="136"/>
    </row>
    <row r="42742" spans="79:79" ht="24" thickBot="1">
      <c r="CA42742" s="136"/>
    </row>
    <row r="42743" spans="79:79" ht="24" thickBot="1">
      <c r="CA42743" s="136"/>
    </row>
    <row r="42744" spans="79:79" ht="24" thickBot="1">
      <c r="CA42744" s="136"/>
    </row>
    <row r="42745" spans="79:79" ht="24" thickBot="1">
      <c r="CA42745" s="136"/>
    </row>
    <row r="42746" spans="79:79" ht="24" thickBot="1">
      <c r="CA42746" s="136"/>
    </row>
    <row r="42747" spans="79:79" ht="24" thickBot="1">
      <c r="CA42747" s="136"/>
    </row>
    <row r="42748" spans="79:79" ht="24" thickBot="1">
      <c r="CA42748" s="136"/>
    </row>
    <row r="42749" spans="79:79" ht="24" thickBot="1">
      <c r="CA42749" s="136"/>
    </row>
    <row r="42750" spans="79:79" ht="24" thickBot="1">
      <c r="CA42750" s="136"/>
    </row>
    <row r="42751" spans="79:79" ht="24" thickBot="1">
      <c r="CA42751" s="136"/>
    </row>
    <row r="42752" spans="79:79" ht="24" thickBot="1">
      <c r="CA42752" s="136"/>
    </row>
    <row r="42753" spans="79:79" ht="24" thickBot="1">
      <c r="CA42753" s="136"/>
    </row>
    <row r="42754" spans="79:79" ht="24" thickBot="1">
      <c r="CA42754" s="136"/>
    </row>
    <row r="42755" spans="79:79" ht="24" thickBot="1">
      <c r="CA42755" s="136"/>
    </row>
    <row r="42756" spans="79:79" ht="24" thickBot="1">
      <c r="CA42756" s="136"/>
    </row>
    <row r="42757" spans="79:79" ht="24" thickBot="1">
      <c r="CA42757" s="136"/>
    </row>
    <row r="42758" spans="79:79" ht="24" thickBot="1">
      <c r="CA42758" s="136"/>
    </row>
    <row r="42759" spans="79:79" ht="24" thickBot="1">
      <c r="CA42759" s="136"/>
    </row>
    <row r="42760" spans="79:79" ht="24" thickBot="1">
      <c r="CA42760" s="136"/>
    </row>
    <row r="42761" spans="79:79" ht="24" thickBot="1">
      <c r="CA42761" s="136"/>
    </row>
    <row r="42762" spans="79:79" ht="24" thickBot="1">
      <c r="CA42762" s="136"/>
    </row>
    <row r="42763" spans="79:79" ht="24" thickBot="1">
      <c r="CA42763" s="136"/>
    </row>
    <row r="42764" spans="79:79" ht="24" thickBot="1">
      <c r="CA42764" s="136"/>
    </row>
    <row r="42765" spans="79:79" ht="24" thickBot="1">
      <c r="CA42765" s="136"/>
    </row>
    <row r="42766" spans="79:79" ht="24" thickBot="1">
      <c r="CA42766" s="136"/>
    </row>
    <row r="42767" spans="79:79" ht="24" thickBot="1">
      <c r="CA42767" s="136"/>
    </row>
    <row r="42768" spans="79:79" ht="24" thickBot="1">
      <c r="CA42768" s="136"/>
    </row>
    <row r="42769" spans="79:79" ht="24" thickBot="1">
      <c r="CA42769" s="136"/>
    </row>
    <row r="42770" spans="79:79" ht="24" thickBot="1">
      <c r="CA42770" s="136"/>
    </row>
    <row r="42771" spans="79:79" ht="24" thickBot="1">
      <c r="CA42771" s="136"/>
    </row>
    <row r="42772" spans="79:79" ht="24" thickBot="1">
      <c r="CA42772" s="136"/>
    </row>
    <row r="42773" spans="79:79" ht="24" thickBot="1">
      <c r="CA42773" s="136"/>
    </row>
    <row r="42774" spans="79:79" ht="24" thickBot="1">
      <c r="CA42774" s="136"/>
    </row>
    <row r="42775" spans="79:79" ht="24" thickBot="1">
      <c r="CA42775" s="136"/>
    </row>
    <row r="42776" spans="79:79" ht="24" thickBot="1">
      <c r="CA42776" s="136"/>
    </row>
    <row r="42777" spans="79:79" ht="24" thickBot="1">
      <c r="CA42777" s="136"/>
    </row>
    <row r="42778" spans="79:79" ht="24" thickBot="1">
      <c r="CA42778" s="136"/>
    </row>
    <row r="42779" spans="79:79" ht="24" thickBot="1">
      <c r="CA42779" s="136"/>
    </row>
    <row r="42780" spans="79:79" ht="24" thickBot="1">
      <c r="CA42780" s="136"/>
    </row>
    <row r="42781" spans="79:79" ht="24" thickBot="1">
      <c r="CA42781" s="136"/>
    </row>
    <row r="42782" spans="79:79" ht="24" thickBot="1">
      <c r="CA42782" s="136"/>
    </row>
    <row r="42783" spans="79:79" ht="24" thickBot="1">
      <c r="CA42783" s="136"/>
    </row>
    <row r="42784" spans="79:79" ht="24" thickBot="1">
      <c r="CA42784" s="136"/>
    </row>
    <row r="42785" spans="79:79" ht="24" thickBot="1">
      <c r="CA42785" s="136"/>
    </row>
    <row r="42786" spans="79:79" ht="24" thickBot="1">
      <c r="CA42786" s="136"/>
    </row>
    <row r="42787" spans="79:79" ht="24" thickBot="1">
      <c r="CA42787" s="136"/>
    </row>
    <row r="42788" spans="79:79" ht="24" thickBot="1">
      <c r="CA42788" s="136"/>
    </row>
    <row r="42789" spans="79:79" ht="24" thickBot="1">
      <c r="CA42789" s="136"/>
    </row>
    <row r="42790" spans="79:79" ht="24" thickBot="1">
      <c r="CA42790" s="136"/>
    </row>
    <row r="42791" spans="79:79" ht="24" thickBot="1">
      <c r="CA42791" s="136"/>
    </row>
    <row r="42792" spans="79:79" ht="24" thickBot="1">
      <c r="CA42792" s="136"/>
    </row>
    <row r="42793" spans="79:79" ht="24" thickBot="1">
      <c r="CA42793" s="136"/>
    </row>
    <row r="42794" spans="79:79" ht="24" thickBot="1">
      <c r="CA42794" s="136"/>
    </row>
    <row r="42795" spans="79:79" ht="24" thickBot="1">
      <c r="CA42795" s="136"/>
    </row>
    <row r="42796" spans="79:79" ht="24" thickBot="1">
      <c r="CA42796" s="136"/>
    </row>
    <row r="42797" spans="79:79" ht="24" thickBot="1">
      <c r="CA42797" s="136"/>
    </row>
    <row r="42798" spans="79:79" ht="24" thickBot="1">
      <c r="CA42798" s="136"/>
    </row>
    <row r="42799" spans="79:79" ht="24" thickBot="1">
      <c r="CA42799" s="136"/>
    </row>
    <row r="42800" spans="79:79" ht="24" thickBot="1">
      <c r="CA42800" s="136"/>
    </row>
    <row r="42801" spans="79:79" ht="24" thickBot="1">
      <c r="CA42801" s="136"/>
    </row>
    <row r="42802" spans="79:79" ht="24" thickBot="1">
      <c r="CA42802" s="136"/>
    </row>
    <row r="42803" spans="79:79" ht="24" thickBot="1">
      <c r="CA42803" s="136"/>
    </row>
    <row r="42804" spans="79:79" ht="24" thickBot="1">
      <c r="CA42804" s="136"/>
    </row>
    <row r="42805" spans="79:79" ht="24" thickBot="1">
      <c r="CA42805" s="136"/>
    </row>
    <row r="42806" spans="79:79" ht="24" thickBot="1">
      <c r="CA42806" s="136"/>
    </row>
    <row r="42807" spans="79:79" ht="24" thickBot="1">
      <c r="CA42807" s="136"/>
    </row>
    <row r="42808" spans="79:79" ht="24" thickBot="1">
      <c r="CA42808" s="136"/>
    </row>
    <row r="42809" spans="79:79" ht="24" thickBot="1">
      <c r="CA42809" s="136"/>
    </row>
    <row r="42810" spans="79:79" ht="24" thickBot="1">
      <c r="CA42810" s="136"/>
    </row>
    <row r="42811" spans="79:79" ht="24" thickBot="1">
      <c r="CA42811" s="136"/>
    </row>
    <row r="42812" spans="79:79" ht="24" thickBot="1">
      <c r="CA42812" s="136"/>
    </row>
    <row r="42813" spans="79:79" ht="24" thickBot="1">
      <c r="CA42813" s="136"/>
    </row>
    <row r="42814" spans="79:79" ht="24" thickBot="1">
      <c r="CA42814" s="136"/>
    </row>
    <row r="42815" spans="79:79" ht="24" thickBot="1">
      <c r="CA42815" s="136"/>
    </row>
    <row r="42816" spans="79:79" ht="24" thickBot="1">
      <c r="CA42816" s="136"/>
    </row>
    <row r="42817" spans="79:79" ht="24" thickBot="1">
      <c r="CA42817" s="136"/>
    </row>
    <row r="42818" spans="79:79" ht="24" thickBot="1">
      <c r="CA42818" s="136"/>
    </row>
    <row r="42819" spans="79:79" ht="24" thickBot="1">
      <c r="CA42819" s="136"/>
    </row>
    <row r="42820" spans="79:79" ht="24" thickBot="1">
      <c r="CA42820" s="136"/>
    </row>
    <row r="42821" spans="79:79" ht="24" thickBot="1">
      <c r="CA42821" s="136"/>
    </row>
    <row r="42822" spans="79:79" ht="24" thickBot="1">
      <c r="CA42822" s="136"/>
    </row>
    <row r="42823" spans="79:79" ht="24" thickBot="1">
      <c r="CA42823" s="136"/>
    </row>
    <row r="42824" spans="79:79" ht="24" thickBot="1">
      <c r="CA42824" s="136"/>
    </row>
    <row r="42825" spans="79:79" ht="24" thickBot="1">
      <c r="CA42825" s="136"/>
    </row>
    <row r="42826" spans="79:79" ht="24" thickBot="1">
      <c r="CA42826" s="136"/>
    </row>
    <row r="42827" spans="79:79" ht="24" thickBot="1">
      <c r="CA42827" s="136"/>
    </row>
    <row r="42828" spans="79:79" ht="24" thickBot="1">
      <c r="CA42828" s="136"/>
    </row>
    <row r="42829" spans="79:79" ht="24" thickBot="1">
      <c r="CA42829" s="136"/>
    </row>
    <row r="42830" spans="79:79" ht="24" thickBot="1">
      <c r="CA42830" s="136"/>
    </row>
    <row r="42831" spans="79:79" ht="24" thickBot="1">
      <c r="CA42831" s="136"/>
    </row>
    <row r="42832" spans="79:79" ht="24" thickBot="1">
      <c r="CA42832" s="136"/>
    </row>
    <row r="42833" spans="79:79" ht="24" thickBot="1">
      <c r="CA42833" s="136"/>
    </row>
    <row r="42834" spans="79:79" ht="24" thickBot="1">
      <c r="CA42834" s="136"/>
    </row>
    <row r="42835" spans="79:79" ht="24" thickBot="1">
      <c r="CA42835" s="136"/>
    </row>
    <row r="42836" spans="79:79" ht="24" thickBot="1">
      <c r="CA42836" s="136"/>
    </row>
    <row r="42837" spans="79:79" ht="24" thickBot="1">
      <c r="CA42837" s="136"/>
    </row>
    <row r="42838" spans="79:79" ht="24" thickBot="1">
      <c r="CA42838" s="136"/>
    </row>
    <row r="42839" spans="79:79" ht="24" thickBot="1">
      <c r="CA42839" s="136"/>
    </row>
    <row r="42840" spans="79:79" ht="24" thickBot="1">
      <c r="CA42840" s="136"/>
    </row>
    <row r="42841" spans="79:79" ht="24" thickBot="1">
      <c r="CA42841" s="136"/>
    </row>
    <row r="42842" spans="79:79" ht="24" thickBot="1">
      <c r="CA42842" s="136"/>
    </row>
    <row r="42843" spans="79:79" ht="24" thickBot="1">
      <c r="CA42843" s="136"/>
    </row>
    <row r="42844" spans="79:79" ht="24" thickBot="1">
      <c r="CA42844" s="136"/>
    </row>
    <row r="42845" spans="79:79" ht="24" thickBot="1">
      <c r="CA42845" s="136"/>
    </row>
    <row r="42846" spans="79:79" ht="24" thickBot="1">
      <c r="CA42846" s="136"/>
    </row>
    <row r="42847" spans="79:79" ht="24" thickBot="1">
      <c r="CA42847" s="136"/>
    </row>
    <row r="42848" spans="79:79" ht="24" thickBot="1">
      <c r="CA42848" s="136"/>
    </row>
    <row r="42849" spans="79:79" ht="24" thickBot="1">
      <c r="CA42849" s="136"/>
    </row>
    <row r="42850" spans="79:79" ht="24" thickBot="1">
      <c r="CA42850" s="136"/>
    </row>
    <row r="42851" spans="79:79" ht="24" thickBot="1">
      <c r="CA42851" s="136"/>
    </row>
    <row r="42852" spans="79:79" ht="24" thickBot="1">
      <c r="CA42852" s="136"/>
    </row>
    <row r="42853" spans="79:79" ht="24" thickBot="1">
      <c r="CA42853" s="136"/>
    </row>
    <row r="42854" spans="79:79" ht="24" thickBot="1">
      <c r="CA42854" s="136"/>
    </row>
    <row r="42855" spans="79:79" ht="24" thickBot="1">
      <c r="CA42855" s="136"/>
    </row>
    <row r="42856" spans="79:79" ht="24" thickBot="1">
      <c r="CA42856" s="136"/>
    </row>
    <row r="42857" spans="79:79" ht="24" thickBot="1">
      <c r="CA42857" s="136"/>
    </row>
    <row r="42858" spans="79:79" ht="24" thickBot="1">
      <c r="CA42858" s="136"/>
    </row>
    <row r="42859" spans="79:79" ht="24" thickBot="1">
      <c r="CA42859" s="136"/>
    </row>
    <row r="42860" spans="79:79" ht="24" thickBot="1">
      <c r="CA42860" s="136"/>
    </row>
    <row r="42861" spans="79:79" ht="24" thickBot="1">
      <c r="CA42861" s="136"/>
    </row>
    <row r="42862" spans="79:79" ht="24" thickBot="1">
      <c r="CA42862" s="136"/>
    </row>
    <row r="42863" spans="79:79" ht="24" thickBot="1">
      <c r="CA42863" s="136"/>
    </row>
    <row r="42864" spans="79:79" ht="24" thickBot="1">
      <c r="CA42864" s="136"/>
    </row>
    <row r="42865" spans="79:79" ht="24" thickBot="1">
      <c r="CA42865" s="136"/>
    </row>
    <row r="42866" spans="79:79" ht="24" thickBot="1">
      <c r="CA42866" s="136"/>
    </row>
    <row r="42867" spans="79:79" ht="24" thickBot="1">
      <c r="CA42867" s="136"/>
    </row>
    <row r="42868" spans="79:79" ht="24" thickBot="1">
      <c r="CA42868" s="136"/>
    </row>
    <row r="42869" spans="79:79" ht="24" thickBot="1">
      <c r="CA42869" s="136"/>
    </row>
    <row r="42870" spans="79:79" ht="24" thickBot="1">
      <c r="CA42870" s="136"/>
    </row>
    <row r="42871" spans="79:79" ht="24" thickBot="1">
      <c r="CA42871" s="136"/>
    </row>
    <row r="42872" spans="79:79" ht="24" thickBot="1">
      <c r="CA42872" s="136"/>
    </row>
    <row r="42873" spans="79:79" ht="24" thickBot="1">
      <c r="CA42873" s="136"/>
    </row>
    <row r="42874" spans="79:79" ht="24" thickBot="1">
      <c r="CA42874" s="136"/>
    </row>
    <row r="42875" spans="79:79" ht="24" thickBot="1">
      <c r="CA42875" s="136"/>
    </row>
    <row r="42876" spans="79:79" ht="24" thickBot="1">
      <c r="CA42876" s="136"/>
    </row>
    <row r="42877" spans="79:79" ht="24" thickBot="1">
      <c r="CA42877" s="136"/>
    </row>
    <row r="42878" spans="79:79" ht="24" thickBot="1">
      <c r="CA42878" s="136"/>
    </row>
    <row r="42879" spans="79:79" ht="24" thickBot="1">
      <c r="CA42879" s="136"/>
    </row>
    <row r="42880" spans="79:79" ht="24" thickBot="1">
      <c r="CA42880" s="136"/>
    </row>
    <row r="42881" spans="79:79" ht="24" thickBot="1">
      <c r="CA42881" s="136"/>
    </row>
    <row r="42882" spans="79:79" ht="24" thickBot="1">
      <c r="CA42882" s="136"/>
    </row>
    <row r="42883" spans="79:79" ht="24" thickBot="1">
      <c r="CA42883" s="136"/>
    </row>
    <row r="42884" spans="79:79" ht="24" thickBot="1">
      <c r="CA42884" s="136"/>
    </row>
    <row r="42885" spans="79:79" ht="24" thickBot="1">
      <c r="CA42885" s="136"/>
    </row>
    <row r="42886" spans="79:79" ht="24" thickBot="1">
      <c r="CA42886" s="136"/>
    </row>
    <row r="42887" spans="79:79" ht="24" thickBot="1">
      <c r="CA42887" s="136"/>
    </row>
    <row r="42888" spans="79:79" ht="24" thickBot="1">
      <c r="CA42888" s="136"/>
    </row>
    <row r="42889" spans="79:79" ht="24" thickBot="1">
      <c r="CA42889" s="136"/>
    </row>
    <row r="42890" spans="79:79" ht="24" thickBot="1">
      <c r="CA42890" s="136"/>
    </row>
    <row r="42891" spans="79:79" ht="24" thickBot="1">
      <c r="CA42891" s="136"/>
    </row>
    <row r="42892" spans="79:79" ht="24" thickBot="1">
      <c r="CA42892" s="136"/>
    </row>
    <row r="42893" spans="79:79" ht="24" thickBot="1">
      <c r="CA42893" s="136"/>
    </row>
    <row r="42894" spans="79:79" ht="24" thickBot="1">
      <c r="CA42894" s="136"/>
    </row>
    <row r="42895" spans="79:79" ht="24" thickBot="1">
      <c r="CA42895" s="136"/>
    </row>
    <row r="42896" spans="79:79" ht="24" thickBot="1">
      <c r="CA42896" s="136"/>
    </row>
    <row r="42897" spans="79:79" ht="24" thickBot="1">
      <c r="CA42897" s="136"/>
    </row>
    <row r="42898" spans="79:79" ht="24" thickBot="1">
      <c r="CA42898" s="136"/>
    </row>
    <row r="42899" spans="79:79" ht="24" thickBot="1">
      <c r="CA42899" s="136"/>
    </row>
    <row r="42900" spans="79:79" ht="24" thickBot="1">
      <c r="CA42900" s="136"/>
    </row>
    <row r="42901" spans="79:79" ht="24" thickBot="1">
      <c r="CA42901" s="136"/>
    </row>
    <row r="42902" spans="79:79" ht="24" thickBot="1">
      <c r="CA42902" s="136"/>
    </row>
    <row r="42903" spans="79:79" ht="24" thickBot="1">
      <c r="CA42903" s="136"/>
    </row>
    <row r="42904" spans="79:79" ht="24" thickBot="1">
      <c r="CA42904" s="136"/>
    </row>
    <row r="42905" spans="79:79" ht="24" thickBot="1">
      <c r="CA42905" s="136"/>
    </row>
    <row r="42906" spans="79:79" ht="24" thickBot="1">
      <c r="CA42906" s="136"/>
    </row>
    <row r="42907" spans="79:79" ht="24" thickBot="1">
      <c r="CA42907" s="136"/>
    </row>
    <row r="42908" spans="79:79" ht="24" thickBot="1">
      <c r="CA42908" s="136"/>
    </row>
    <row r="42909" spans="79:79" ht="24" thickBot="1">
      <c r="CA42909" s="136"/>
    </row>
    <row r="42910" spans="79:79" ht="24" thickBot="1">
      <c r="CA42910" s="136"/>
    </row>
    <row r="42911" spans="79:79" ht="24" thickBot="1">
      <c r="CA42911" s="136"/>
    </row>
    <row r="42912" spans="79:79" ht="24" thickBot="1">
      <c r="CA42912" s="136"/>
    </row>
    <row r="42913" spans="79:79" ht="24" thickBot="1">
      <c r="CA42913" s="136"/>
    </row>
    <row r="42914" spans="79:79" ht="24" thickBot="1">
      <c r="CA42914" s="136"/>
    </row>
    <row r="42915" spans="79:79" ht="24" thickBot="1">
      <c r="CA42915" s="136"/>
    </row>
    <row r="42916" spans="79:79" ht="24" thickBot="1">
      <c r="CA42916" s="136"/>
    </row>
    <row r="42917" spans="79:79" ht="24" thickBot="1">
      <c r="CA42917" s="136"/>
    </row>
    <row r="42918" spans="79:79" ht="24" thickBot="1">
      <c r="CA42918" s="136"/>
    </row>
    <row r="42919" spans="79:79" ht="24" thickBot="1">
      <c r="CA42919" s="136"/>
    </row>
    <row r="42920" spans="79:79" ht="24" thickBot="1">
      <c r="CA42920" s="136"/>
    </row>
    <row r="42921" spans="79:79" ht="24" thickBot="1">
      <c r="CA42921" s="136"/>
    </row>
    <row r="42922" spans="79:79" ht="24" thickBot="1">
      <c r="CA42922" s="136"/>
    </row>
    <row r="42923" spans="79:79" ht="24" thickBot="1">
      <c r="CA42923" s="136"/>
    </row>
    <row r="42924" spans="79:79" ht="24" thickBot="1">
      <c r="CA42924" s="136"/>
    </row>
    <row r="42925" spans="79:79" ht="24" thickBot="1">
      <c r="CA42925" s="136"/>
    </row>
    <row r="42926" spans="79:79" ht="24" thickBot="1">
      <c r="CA42926" s="136"/>
    </row>
    <row r="42927" spans="79:79" ht="24" thickBot="1">
      <c r="CA42927" s="136"/>
    </row>
    <row r="42928" spans="79:79" ht="24" thickBot="1">
      <c r="CA42928" s="136"/>
    </row>
    <row r="42929" spans="79:79" ht="24" thickBot="1">
      <c r="CA42929" s="136"/>
    </row>
    <row r="42930" spans="79:79" ht="24" thickBot="1">
      <c r="CA42930" s="136"/>
    </row>
    <row r="42931" spans="79:79" ht="24" thickBot="1">
      <c r="CA42931" s="136"/>
    </row>
    <row r="42932" spans="79:79" ht="24" thickBot="1">
      <c r="CA42932" s="136"/>
    </row>
    <row r="42933" spans="79:79" ht="24" thickBot="1">
      <c r="CA42933" s="136"/>
    </row>
    <row r="42934" spans="79:79" ht="24" thickBot="1">
      <c r="CA42934" s="136"/>
    </row>
    <row r="42935" spans="79:79" ht="24" thickBot="1">
      <c r="CA42935" s="136"/>
    </row>
    <row r="42936" spans="79:79" ht="24" thickBot="1">
      <c r="CA42936" s="136"/>
    </row>
    <row r="42937" spans="79:79" ht="24" thickBot="1">
      <c r="CA42937" s="136"/>
    </row>
    <row r="42938" spans="79:79" ht="24" thickBot="1">
      <c r="CA42938" s="136"/>
    </row>
    <row r="42939" spans="79:79" ht="24" thickBot="1">
      <c r="CA42939" s="136"/>
    </row>
    <row r="42940" spans="79:79" ht="24" thickBot="1">
      <c r="CA42940" s="136"/>
    </row>
    <row r="42941" spans="79:79" ht="24" thickBot="1">
      <c r="CA42941" s="136"/>
    </row>
    <row r="42942" spans="79:79" ht="24" thickBot="1">
      <c r="CA42942" s="136"/>
    </row>
    <row r="42943" spans="79:79" ht="24" thickBot="1">
      <c r="CA42943" s="136"/>
    </row>
    <row r="42944" spans="79:79" ht="24" thickBot="1">
      <c r="CA42944" s="136"/>
    </row>
    <row r="42945" spans="79:79" ht="24" thickBot="1">
      <c r="CA42945" s="136"/>
    </row>
    <row r="42946" spans="79:79" ht="24" thickBot="1">
      <c r="CA42946" s="136"/>
    </row>
    <row r="42947" spans="79:79" ht="24" thickBot="1">
      <c r="CA42947" s="136"/>
    </row>
    <row r="42948" spans="79:79" ht="24" thickBot="1">
      <c r="CA42948" s="136"/>
    </row>
    <row r="42949" spans="79:79" ht="24" thickBot="1">
      <c r="CA42949" s="136"/>
    </row>
    <row r="42950" spans="79:79" ht="24" thickBot="1">
      <c r="CA42950" s="136"/>
    </row>
    <row r="42951" spans="79:79" ht="24" thickBot="1">
      <c r="CA42951" s="136"/>
    </row>
    <row r="42952" spans="79:79" ht="24" thickBot="1">
      <c r="CA42952" s="136"/>
    </row>
    <row r="42953" spans="79:79" ht="24" thickBot="1">
      <c r="CA42953" s="136"/>
    </row>
    <row r="42954" spans="79:79" ht="24" thickBot="1">
      <c r="CA42954" s="136"/>
    </row>
    <row r="42955" spans="79:79" ht="24" thickBot="1">
      <c r="CA42955" s="136"/>
    </row>
    <row r="42956" spans="79:79" ht="24" thickBot="1">
      <c r="CA42956" s="136"/>
    </row>
    <row r="42957" spans="79:79" ht="24" thickBot="1">
      <c r="CA42957" s="136"/>
    </row>
    <row r="42958" spans="79:79" ht="24" thickBot="1">
      <c r="CA42958" s="136"/>
    </row>
    <row r="42959" spans="79:79" ht="24" thickBot="1">
      <c r="CA42959" s="136"/>
    </row>
    <row r="42960" spans="79:79" ht="24" thickBot="1">
      <c r="CA42960" s="136"/>
    </row>
    <row r="42961" spans="79:79" ht="24" thickBot="1">
      <c r="CA42961" s="136"/>
    </row>
    <row r="42962" spans="79:79" ht="24" thickBot="1">
      <c r="CA42962" s="136"/>
    </row>
    <row r="42963" spans="79:79" ht="24" thickBot="1">
      <c r="CA42963" s="136"/>
    </row>
    <row r="42964" spans="79:79" ht="24" thickBot="1">
      <c r="CA42964" s="136"/>
    </row>
    <row r="42965" spans="79:79" ht="24" thickBot="1">
      <c r="CA42965" s="136"/>
    </row>
    <row r="42966" spans="79:79" ht="24" thickBot="1">
      <c r="CA42966" s="136"/>
    </row>
    <row r="42967" spans="79:79" ht="24" thickBot="1">
      <c r="CA42967" s="136"/>
    </row>
    <row r="42968" spans="79:79" ht="24" thickBot="1">
      <c r="CA42968" s="136"/>
    </row>
    <row r="42969" spans="79:79" ht="24" thickBot="1">
      <c r="CA42969" s="136"/>
    </row>
    <row r="42970" spans="79:79" ht="24" thickBot="1">
      <c r="CA42970" s="136"/>
    </row>
    <row r="42971" spans="79:79" ht="24" thickBot="1">
      <c r="CA42971" s="136"/>
    </row>
    <row r="42972" spans="79:79" ht="24" thickBot="1">
      <c r="CA42972" s="136"/>
    </row>
    <row r="42973" spans="79:79" ht="24" thickBot="1">
      <c r="CA42973" s="136"/>
    </row>
    <row r="42974" spans="79:79" ht="24" thickBot="1">
      <c r="CA42974" s="136"/>
    </row>
    <row r="42975" spans="79:79" ht="24" thickBot="1">
      <c r="CA42975" s="136"/>
    </row>
    <row r="42976" spans="79:79" ht="24" thickBot="1">
      <c r="CA42976" s="136"/>
    </row>
    <row r="42977" spans="79:79" ht="24" thickBot="1">
      <c r="CA42977" s="136"/>
    </row>
    <row r="42978" spans="79:79" ht="24" thickBot="1">
      <c r="CA42978" s="136"/>
    </row>
    <row r="42979" spans="79:79" ht="24" thickBot="1">
      <c r="CA42979" s="136"/>
    </row>
    <row r="42980" spans="79:79" ht="24" thickBot="1">
      <c r="CA42980" s="136"/>
    </row>
    <row r="42981" spans="79:79" ht="24" thickBot="1">
      <c r="CA42981" s="136"/>
    </row>
    <row r="42982" spans="79:79" ht="24" thickBot="1">
      <c r="CA42982" s="136"/>
    </row>
    <row r="42983" spans="79:79" ht="24" thickBot="1">
      <c r="CA42983" s="136"/>
    </row>
    <row r="42984" spans="79:79" ht="24" thickBot="1">
      <c r="CA42984" s="136"/>
    </row>
    <row r="42985" spans="79:79" ht="24" thickBot="1">
      <c r="CA42985" s="136"/>
    </row>
    <row r="42986" spans="79:79" ht="24" thickBot="1">
      <c r="CA42986" s="136"/>
    </row>
    <row r="42987" spans="79:79" ht="24" thickBot="1">
      <c r="CA42987" s="136"/>
    </row>
    <row r="42988" spans="79:79" ht="24" thickBot="1">
      <c r="CA42988" s="136"/>
    </row>
    <row r="42989" spans="79:79" ht="24" thickBot="1">
      <c r="CA42989" s="136"/>
    </row>
    <row r="42990" spans="79:79" ht="24" thickBot="1">
      <c r="CA42990" s="136"/>
    </row>
    <row r="42991" spans="79:79" ht="24" thickBot="1">
      <c r="CA42991" s="136"/>
    </row>
    <row r="42992" spans="79:79" ht="24" thickBot="1">
      <c r="CA42992" s="136"/>
    </row>
    <row r="42993" spans="79:79" ht="24" thickBot="1">
      <c r="CA42993" s="136"/>
    </row>
    <row r="42994" spans="79:79" ht="24" thickBot="1">
      <c r="CA42994" s="136"/>
    </row>
    <row r="42995" spans="79:79" ht="24" thickBot="1">
      <c r="CA42995" s="136"/>
    </row>
    <row r="42996" spans="79:79" ht="24" thickBot="1">
      <c r="CA42996" s="136"/>
    </row>
    <row r="42997" spans="79:79" ht="24" thickBot="1">
      <c r="CA42997" s="136"/>
    </row>
    <row r="42998" spans="79:79" ht="24" thickBot="1">
      <c r="CA42998" s="136"/>
    </row>
    <row r="42999" spans="79:79" ht="24" thickBot="1">
      <c r="CA42999" s="136"/>
    </row>
    <row r="43000" spans="79:79" ht="24" thickBot="1">
      <c r="CA43000" s="136"/>
    </row>
    <row r="43001" spans="79:79" ht="24" thickBot="1">
      <c r="CA43001" s="136"/>
    </row>
    <row r="43002" spans="79:79" ht="24" thickBot="1">
      <c r="CA43002" s="136"/>
    </row>
    <row r="43003" spans="79:79" ht="24" thickBot="1">
      <c r="CA43003" s="136"/>
    </row>
    <row r="43004" spans="79:79" ht="24" thickBot="1">
      <c r="CA43004" s="136"/>
    </row>
    <row r="43005" spans="79:79" ht="24" thickBot="1">
      <c r="CA43005" s="136"/>
    </row>
    <row r="43006" spans="79:79" ht="24" thickBot="1">
      <c r="CA43006" s="136"/>
    </row>
    <row r="43007" spans="79:79" ht="24" thickBot="1">
      <c r="CA43007" s="136"/>
    </row>
    <row r="43008" spans="79:79" ht="24" thickBot="1">
      <c r="CA43008" s="136"/>
    </row>
    <row r="43009" spans="79:79" ht="24" thickBot="1">
      <c r="CA43009" s="136"/>
    </row>
    <row r="43010" spans="79:79" ht="24" thickBot="1">
      <c r="CA43010" s="136"/>
    </row>
    <row r="43011" spans="79:79" ht="24" thickBot="1">
      <c r="CA43011" s="136"/>
    </row>
    <row r="43012" spans="79:79" ht="24" thickBot="1">
      <c r="CA43012" s="136"/>
    </row>
    <row r="43013" spans="79:79" ht="24" thickBot="1">
      <c r="CA43013" s="136"/>
    </row>
    <row r="43014" spans="79:79" ht="24" thickBot="1">
      <c r="CA43014" s="136"/>
    </row>
    <row r="43015" spans="79:79" ht="24" thickBot="1">
      <c r="CA43015" s="136"/>
    </row>
    <row r="43016" spans="79:79" ht="24" thickBot="1">
      <c r="CA43016" s="136"/>
    </row>
    <row r="43017" spans="79:79" ht="24" thickBot="1">
      <c r="CA43017" s="136"/>
    </row>
    <row r="43018" spans="79:79" ht="24" thickBot="1">
      <c r="CA43018" s="136"/>
    </row>
    <row r="43019" spans="79:79" ht="24" thickBot="1">
      <c r="CA43019" s="136"/>
    </row>
    <row r="43020" spans="79:79" ht="24" thickBot="1">
      <c r="CA43020" s="136"/>
    </row>
    <row r="43021" spans="79:79" ht="24" thickBot="1">
      <c r="CA43021" s="136"/>
    </row>
    <row r="43022" spans="79:79" ht="24" thickBot="1">
      <c r="CA43022" s="136"/>
    </row>
    <row r="43023" spans="79:79" ht="24" thickBot="1">
      <c r="CA43023" s="136"/>
    </row>
    <row r="43024" spans="79:79" ht="24" thickBot="1">
      <c r="CA43024" s="136"/>
    </row>
    <row r="43025" spans="79:79" ht="24" thickBot="1">
      <c r="CA43025" s="136"/>
    </row>
    <row r="43026" spans="79:79" ht="24" thickBot="1">
      <c r="CA43026" s="136"/>
    </row>
    <row r="43027" spans="79:79" ht="24" thickBot="1">
      <c r="CA43027" s="136"/>
    </row>
    <row r="43028" spans="79:79" ht="24" thickBot="1">
      <c r="CA43028" s="136"/>
    </row>
    <row r="43029" spans="79:79" ht="24" thickBot="1">
      <c r="CA43029" s="136"/>
    </row>
    <row r="43030" spans="79:79" ht="24" thickBot="1">
      <c r="CA43030" s="136"/>
    </row>
    <row r="43031" spans="79:79" ht="24" thickBot="1">
      <c r="CA43031" s="136"/>
    </row>
    <row r="43032" spans="79:79" ht="24" thickBot="1">
      <c r="CA43032" s="136"/>
    </row>
    <row r="43033" spans="79:79" ht="24" thickBot="1">
      <c r="CA43033" s="136"/>
    </row>
    <row r="43034" spans="79:79" ht="24" thickBot="1">
      <c r="CA43034" s="136"/>
    </row>
    <row r="43035" spans="79:79" ht="24" thickBot="1">
      <c r="CA43035" s="136"/>
    </row>
    <row r="43036" spans="79:79" ht="24" thickBot="1">
      <c r="CA43036" s="136"/>
    </row>
    <row r="43037" spans="79:79" ht="24" thickBot="1">
      <c r="CA43037" s="136"/>
    </row>
    <row r="43038" spans="79:79" ht="24" thickBot="1">
      <c r="CA43038" s="136"/>
    </row>
    <row r="43039" spans="79:79" ht="24" thickBot="1">
      <c r="CA43039" s="136"/>
    </row>
    <row r="43040" spans="79:79" ht="24" thickBot="1">
      <c r="CA43040" s="136"/>
    </row>
    <row r="43041" spans="79:79" ht="24" thickBot="1">
      <c r="CA43041" s="136"/>
    </row>
    <row r="43042" spans="79:79" ht="24" thickBot="1">
      <c r="CA43042" s="136"/>
    </row>
    <row r="43043" spans="79:79" ht="24" thickBot="1">
      <c r="CA43043" s="136"/>
    </row>
    <row r="43044" spans="79:79" ht="24" thickBot="1">
      <c r="CA43044" s="136"/>
    </row>
    <row r="43045" spans="79:79" ht="24" thickBot="1">
      <c r="CA43045" s="136"/>
    </row>
    <row r="43046" spans="79:79" ht="24" thickBot="1">
      <c r="CA43046" s="136"/>
    </row>
    <row r="43047" spans="79:79" ht="24" thickBot="1">
      <c r="CA43047" s="136"/>
    </row>
    <row r="43048" spans="79:79" ht="24" thickBot="1">
      <c r="CA43048" s="136"/>
    </row>
    <row r="43049" spans="79:79" ht="24" thickBot="1">
      <c r="CA43049" s="136"/>
    </row>
    <row r="43050" spans="79:79" ht="24" thickBot="1">
      <c r="CA43050" s="136"/>
    </row>
    <row r="43051" spans="79:79" ht="24" thickBot="1">
      <c r="CA43051" s="136"/>
    </row>
    <row r="43052" spans="79:79" ht="24" thickBot="1">
      <c r="CA43052" s="136"/>
    </row>
    <row r="43053" spans="79:79" ht="24" thickBot="1">
      <c r="CA43053" s="136"/>
    </row>
    <row r="43054" spans="79:79" ht="24" thickBot="1">
      <c r="CA43054" s="136"/>
    </row>
    <row r="43055" spans="79:79" ht="24" thickBot="1">
      <c r="CA43055" s="136"/>
    </row>
    <row r="43056" spans="79:79" ht="24" thickBot="1">
      <c r="CA43056" s="136"/>
    </row>
    <row r="43057" spans="79:79" ht="24" thickBot="1">
      <c r="CA43057" s="136"/>
    </row>
    <row r="43058" spans="79:79" ht="24" thickBot="1">
      <c r="CA43058" s="136"/>
    </row>
    <row r="43059" spans="79:79" ht="24" thickBot="1">
      <c r="CA43059" s="136"/>
    </row>
    <row r="43060" spans="79:79" ht="24" thickBot="1">
      <c r="CA43060" s="136"/>
    </row>
    <row r="43061" spans="79:79" ht="24" thickBot="1">
      <c r="CA43061" s="136"/>
    </row>
    <row r="43062" spans="79:79" ht="24" thickBot="1">
      <c r="CA43062" s="136"/>
    </row>
    <row r="43063" spans="79:79" ht="24" thickBot="1">
      <c r="CA43063" s="136"/>
    </row>
    <row r="43064" spans="79:79" ht="24" thickBot="1">
      <c r="CA43064" s="136"/>
    </row>
    <row r="43065" spans="79:79" ht="24" thickBot="1">
      <c r="CA43065" s="136"/>
    </row>
    <row r="43066" spans="79:79" ht="24" thickBot="1">
      <c r="CA43066" s="136"/>
    </row>
    <row r="43067" spans="79:79" ht="24" thickBot="1">
      <c r="CA43067" s="136"/>
    </row>
    <row r="43068" spans="79:79" ht="24" thickBot="1">
      <c r="CA43068" s="136"/>
    </row>
    <row r="43069" spans="79:79" ht="24" thickBot="1">
      <c r="CA43069" s="136"/>
    </row>
    <row r="43070" spans="79:79" ht="24" thickBot="1">
      <c r="CA43070" s="136"/>
    </row>
    <row r="43071" spans="79:79" ht="24" thickBot="1">
      <c r="CA43071" s="136"/>
    </row>
    <row r="43072" spans="79:79" ht="24" thickBot="1">
      <c r="CA43072" s="136"/>
    </row>
    <row r="43073" spans="79:79" ht="24" thickBot="1">
      <c r="CA43073" s="136"/>
    </row>
    <row r="43074" spans="79:79" ht="24" thickBot="1">
      <c r="CA43074" s="136"/>
    </row>
    <row r="43075" spans="79:79" ht="24" thickBot="1">
      <c r="CA43075" s="136"/>
    </row>
    <row r="43076" spans="79:79" ht="24" thickBot="1">
      <c r="CA43076" s="136"/>
    </row>
    <row r="43077" spans="79:79" ht="24" thickBot="1">
      <c r="CA43077" s="136"/>
    </row>
    <row r="43078" spans="79:79" ht="24" thickBot="1">
      <c r="CA43078" s="136"/>
    </row>
    <row r="43079" spans="79:79" ht="24" thickBot="1">
      <c r="CA43079" s="136"/>
    </row>
    <row r="43080" spans="79:79" ht="24" thickBot="1">
      <c r="CA43080" s="136"/>
    </row>
    <row r="43081" spans="79:79" ht="24" thickBot="1">
      <c r="CA43081" s="136"/>
    </row>
    <row r="43082" spans="79:79" ht="24" thickBot="1">
      <c r="CA43082" s="136"/>
    </row>
    <row r="43083" spans="79:79" ht="24" thickBot="1">
      <c r="CA43083" s="136"/>
    </row>
    <row r="43084" spans="79:79" ht="24" thickBot="1">
      <c r="CA43084" s="136"/>
    </row>
    <row r="43085" spans="79:79" ht="24" thickBot="1">
      <c r="CA43085" s="136"/>
    </row>
    <row r="43086" spans="79:79" ht="24" thickBot="1">
      <c r="CA43086" s="136"/>
    </row>
    <row r="43087" spans="79:79" ht="24" thickBot="1">
      <c r="CA43087" s="136"/>
    </row>
    <row r="43088" spans="79:79" ht="24" thickBot="1">
      <c r="CA43088" s="136"/>
    </row>
    <row r="43089" spans="79:79" ht="24" thickBot="1">
      <c r="CA43089" s="136"/>
    </row>
    <row r="43090" spans="79:79" ht="24" thickBot="1">
      <c r="CA43090" s="136"/>
    </row>
    <row r="43091" spans="79:79" ht="24" thickBot="1">
      <c r="CA43091" s="136"/>
    </row>
    <row r="43092" spans="79:79" ht="24" thickBot="1">
      <c r="CA43092" s="136"/>
    </row>
    <row r="43093" spans="79:79" ht="24" thickBot="1">
      <c r="CA43093" s="136"/>
    </row>
    <row r="43094" spans="79:79" ht="24" thickBot="1">
      <c r="CA43094" s="136"/>
    </row>
    <row r="43095" spans="79:79" ht="24" thickBot="1">
      <c r="CA43095" s="136"/>
    </row>
    <row r="43096" spans="79:79" ht="24" thickBot="1">
      <c r="CA43096" s="136"/>
    </row>
    <row r="43097" spans="79:79" ht="24" thickBot="1">
      <c r="CA43097" s="136"/>
    </row>
    <row r="43098" spans="79:79" ht="24" thickBot="1">
      <c r="CA43098" s="136"/>
    </row>
    <row r="43099" spans="79:79" ht="24" thickBot="1">
      <c r="CA43099" s="136"/>
    </row>
    <row r="43100" spans="79:79" ht="24" thickBot="1">
      <c r="CA43100" s="136"/>
    </row>
    <row r="43101" spans="79:79" ht="24" thickBot="1">
      <c r="CA43101" s="136"/>
    </row>
    <row r="43102" spans="79:79" ht="24" thickBot="1">
      <c r="CA43102" s="136"/>
    </row>
    <row r="43103" spans="79:79" ht="24" thickBot="1">
      <c r="CA43103" s="136"/>
    </row>
    <row r="43104" spans="79:79" ht="24" thickBot="1">
      <c r="CA43104" s="136"/>
    </row>
    <row r="43105" spans="79:79" ht="24" thickBot="1">
      <c r="CA43105" s="136"/>
    </row>
    <row r="43106" spans="79:79" ht="24" thickBot="1">
      <c r="CA43106" s="136"/>
    </row>
    <row r="43107" spans="79:79" ht="24" thickBot="1">
      <c r="CA43107" s="136"/>
    </row>
    <row r="43108" spans="79:79" ht="24" thickBot="1">
      <c r="CA43108" s="136"/>
    </row>
    <row r="43109" spans="79:79" ht="24" thickBot="1">
      <c r="CA43109" s="136"/>
    </row>
    <row r="43110" spans="79:79" ht="24" thickBot="1">
      <c r="CA43110" s="136"/>
    </row>
    <row r="43111" spans="79:79" ht="24" thickBot="1">
      <c r="CA43111" s="136"/>
    </row>
    <row r="43112" spans="79:79" ht="24" thickBot="1">
      <c r="CA43112" s="136"/>
    </row>
    <row r="43113" spans="79:79" ht="24" thickBot="1">
      <c r="CA43113" s="136"/>
    </row>
    <row r="43114" spans="79:79" ht="24" thickBot="1">
      <c r="CA43114" s="136"/>
    </row>
    <row r="43115" spans="79:79" ht="24" thickBot="1">
      <c r="CA43115" s="136"/>
    </row>
    <row r="43116" spans="79:79" ht="24" thickBot="1">
      <c r="CA43116" s="136"/>
    </row>
    <row r="43117" spans="79:79" ht="24" thickBot="1">
      <c r="CA43117" s="136"/>
    </row>
    <row r="43118" spans="79:79" ht="24" thickBot="1">
      <c r="CA43118" s="136"/>
    </row>
    <row r="43119" spans="79:79" ht="24" thickBot="1">
      <c r="CA43119" s="136"/>
    </row>
    <row r="43120" spans="79:79" ht="24" thickBot="1">
      <c r="CA43120" s="136"/>
    </row>
    <row r="43121" spans="79:79" ht="24" thickBot="1">
      <c r="CA43121" s="136"/>
    </row>
    <row r="43122" spans="79:79" ht="24" thickBot="1">
      <c r="CA43122" s="136"/>
    </row>
    <row r="43123" spans="79:79" ht="24" thickBot="1">
      <c r="CA43123" s="136"/>
    </row>
    <row r="43124" spans="79:79" ht="24" thickBot="1">
      <c r="CA43124" s="136"/>
    </row>
    <row r="43125" spans="79:79" ht="24" thickBot="1">
      <c r="CA43125" s="136"/>
    </row>
    <row r="43126" spans="79:79" ht="24" thickBot="1">
      <c r="CA43126" s="136"/>
    </row>
    <row r="43127" spans="79:79" ht="24" thickBot="1">
      <c r="CA43127" s="136"/>
    </row>
    <row r="43128" spans="79:79" ht="24" thickBot="1">
      <c r="CA43128" s="136"/>
    </row>
    <row r="43129" spans="79:79" ht="24" thickBot="1">
      <c r="CA43129" s="136"/>
    </row>
    <row r="43130" spans="79:79" ht="24" thickBot="1">
      <c r="CA43130" s="136"/>
    </row>
    <row r="43131" spans="79:79" ht="24" thickBot="1">
      <c r="CA43131" s="136"/>
    </row>
    <row r="43132" spans="79:79" ht="24" thickBot="1">
      <c r="CA43132" s="136"/>
    </row>
    <row r="43133" spans="79:79" ht="24" thickBot="1">
      <c r="CA43133" s="136"/>
    </row>
    <row r="43134" spans="79:79" ht="24" thickBot="1">
      <c r="CA43134" s="136"/>
    </row>
    <row r="43135" spans="79:79" ht="24" thickBot="1">
      <c r="CA43135" s="136"/>
    </row>
    <row r="43136" spans="79:79" ht="24" thickBot="1">
      <c r="CA43136" s="136"/>
    </row>
    <row r="43137" spans="79:79" ht="24" thickBot="1">
      <c r="CA43137" s="136"/>
    </row>
    <row r="43138" spans="79:79" ht="24" thickBot="1">
      <c r="CA43138" s="136"/>
    </row>
    <row r="43139" spans="79:79" ht="24" thickBot="1">
      <c r="CA43139" s="136"/>
    </row>
    <row r="43140" spans="79:79" ht="24" thickBot="1">
      <c r="CA43140" s="136"/>
    </row>
    <row r="43141" spans="79:79" ht="24" thickBot="1">
      <c r="CA43141" s="136"/>
    </row>
    <row r="43142" spans="79:79" ht="24" thickBot="1">
      <c r="CA43142" s="136"/>
    </row>
    <row r="43143" spans="79:79" ht="24" thickBot="1">
      <c r="CA43143" s="136"/>
    </row>
    <row r="43144" spans="79:79" ht="24" thickBot="1">
      <c r="CA43144" s="136"/>
    </row>
    <row r="43145" spans="79:79" ht="24" thickBot="1">
      <c r="CA43145" s="136"/>
    </row>
    <row r="43146" spans="79:79" ht="24" thickBot="1">
      <c r="CA43146" s="136"/>
    </row>
    <row r="43147" spans="79:79" ht="24" thickBot="1">
      <c r="CA43147" s="136"/>
    </row>
    <row r="43148" spans="79:79" ht="24" thickBot="1">
      <c r="CA43148" s="136"/>
    </row>
    <row r="43149" spans="79:79" ht="24" thickBot="1">
      <c r="CA43149" s="136"/>
    </row>
    <row r="43150" spans="79:79" ht="24" thickBot="1">
      <c r="CA43150" s="136"/>
    </row>
    <row r="43151" spans="79:79" ht="24" thickBot="1">
      <c r="CA43151" s="136"/>
    </row>
    <row r="43152" spans="79:79" ht="24" thickBot="1">
      <c r="CA43152" s="136"/>
    </row>
    <row r="43153" spans="79:79" ht="24" thickBot="1">
      <c r="CA43153" s="136"/>
    </row>
    <row r="43154" spans="79:79" ht="24" thickBot="1">
      <c r="CA43154" s="136"/>
    </row>
    <row r="43155" spans="79:79" ht="24" thickBot="1">
      <c r="CA43155" s="136"/>
    </row>
    <row r="43156" spans="79:79" ht="24" thickBot="1">
      <c r="CA43156" s="136"/>
    </row>
    <row r="43157" spans="79:79" ht="24" thickBot="1">
      <c r="CA43157" s="136"/>
    </row>
    <row r="43158" spans="79:79" ht="24" thickBot="1">
      <c r="CA43158" s="136"/>
    </row>
    <row r="43159" spans="79:79" ht="24" thickBot="1">
      <c r="CA43159" s="136"/>
    </row>
    <row r="43160" spans="79:79" ht="24" thickBot="1">
      <c r="CA43160" s="136"/>
    </row>
    <row r="43161" spans="79:79" ht="24" thickBot="1">
      <c r="CA43161" s="136"/>
    </row>
    <row r="43162" spans="79:79" ht="24" thickBot="1">
      <c r="CA43162" s="136"/>
    </row>
    <row r="43163" spans="79:79" ht="24" thickBot="1">
      <c r="CA43163" s="136"/>
    </row>
    <row r="43164" spans="79:79" ht="24" thickBot="1">
      <c r="CA43164" s="136"/>
    </row>
    <row r="43165" spans="79:79" ht="24" thickBot="1">
      <c r="CA43165" s="136"/>
    </row>
    <row r="43166" spans="79:79" ht="24" thickBot="1">
      <c r="CA43166" s="136"/>
    </row>
    <row r="43167" spans="79:79" ht="24" thickBot="1">
      <c r="CA43167" s="136"/>
    </row>
    <row r="43168" spans="79:79" ht="24" thickBot="1">
      <c r="CA43168" s="136"/>
    </row>
    <row r="43169" spans="79:79" ht="24" thickBot="1">
      <c r="CA43169" s="136"/>
    </row>
    <row r="43170" spans="79:79" ht="24" thickBot="1">
      <c r="CA43170" s="136"/>
    </row>
    <row r="43171" spans="79:79" ht="24" thickBot="1">
      <c r="CA43171" s="136"/>
    </row>
    <row r="43172" spans="79:79" ht="24" thickBot="1">
      <c r="CA43172" s="136"/>
    </row>
    <row r="43173" spans="79:79" ht="24" thickBot="1">
      <c r="CA43173" s="136"/>
    </row>
    <row r="43174" spans="79:79" ht="24" thickBot="1">
      <c r="CA43174" s="136"/>
    </row>
    <row r="43175" spans="79:79" ht="24" thickBot="1">
      <c r="CA43175" s="136"/>
    </row>
    <row r="43176" spans="79:79" ht="24" thickBot="1">
      <c r="CA43176" s="136"/>
    </row>
    <row r="43177" spans="79:79" ht="24" thickBot="1">
      <c r="CA43177" s="136"/>
    </row>
    <row r="43178" spans="79:79" ht="24" thickBot="1">
      <c r="CA43178" s="136"/>
    </row>
    <row r="43179" spans="79:79" ht="24" thickBot="1">
      <c r="CA43179" s="136"/>
    </row>
    <row r="43180" spans="79:79" ht="24" thickBot="1">
      <c r="CA43180" s="136"/>
    </row>
    <row r="43181" spans="79:79" ht="24" thickBot="1">
      <c r="CA43181" s="136"/>
    </row>
    <row r="43182" spans="79:79" ht="24" thickBot="1">
      <c r="CA43182" s="136"/>
    </row>
    <row r="43183" spans="79:79" ht="24" thickBot="1">
      <c r="CA43183" s="136"/>
    </row>
    <row r="43184" spans="79:79" ht="24" thickBot="1">
      <c r="CA43184" s="136"/>
    </row>
    <row r="43185" spans="79:79" ht="24" thickBot="1">
      <c r="CA43185" s="136"/>
    </row>
    <row r="43186" spans="79:79" ht="24" thickBot="1">
      <c r="CA43186" s="136"/>
    </row>
    <row r="43187" spans="79:79" ht="24" thickBot="1">
      <c r="CA43187" s="136"/>
    </row>
    <row r="43188" spans="79:79" ht="24" thickBot="1">
      <c r="CA43188" s="136"/>
    </row>
    <row r="43189" spans="79:79" ht="24" thickBot="1">
      <c r="CA43189" s="136"/>
    </row>
    <row r="43190" spans="79:79" ht="24" thickBot="1">
      <c r="CA43190" s="136"/>
    </row>
    <row r="43191" spans="79:79" ht="24" thickBot="1">
      <c r="CA43191" s="136"/>
    </row>
    <row r="43192" spans="79:79" ht="24" thickBot="1">
      <c r="CA43192" s="136"/>
    </row>
    <row r="43193" spans="79:79" ht="24" thickBot="1">
      <c r="CA43193" s="136"/>
    </row>
    <row r="43194" spans="79:79" ht="24" thickBot="1">
      <c r="CA43194" s="136"/>
    </row>
    <row r="43195" spans="79:79" ht="24" thickBot="1">
      <c r="CA43195" s="136"/>
    </row>
    <row r="43196" spans="79:79" ht="24" thickBot="1">
      <c r="CA43196" s="136"/>
    </row>
    <row r="43197" spans="79:79" ht="24" thickBot="1">
      <c r="CA43197" s="136"/>
    </row>
    <row r="43198" spans="79:79" ht="24" thickBot="1">
      <c r="CA43198" s="136"/>
    </row>
    <row r="43199" spans="79:79" ht="24" thickBot="1">
      <c r="CA43199" s="136"/>
    </row>
    <row r="43200" spans="79:79" ht="24" thickBot="1">
      <c r="CA43200" s="136"/>
    </row>
    <row r="43201" spans="79:79" ht="24" thickBot="1">
      <c r="CA43201" s="136"/>
    </row>
    <row r="43202" spans="79:79" ht="24" thickBot="1">
      <c r="CA43202" s="136"/>
    </row>
    <row r="43203" spans="79:79" ht="24" thickBot="1">
      <c r="CA43203" s="136"/>
    </row>
    <row r="43204" spans="79:79" ht="24" thickBot="1">
      <c r="CA43204" s="136"/>
    </row>
    <row r="43205" spans="79:79" ht="24" thickBot="1">
      <c r="CA43205" s="136"/>
    </row>
    <row r="43206" spans="79:79" ht="24" thickBot="1">
      <c r="CA43206" s="136"/>
    </row>
    <row r="43207" spans="79:79" ht="24" thickBot="1">
      <c r="CA43207" s="136"/>
    </row>
    <row r="43208" spans="79:79" ht="24" thickBot="1">
      <c r="CA43208" s="136"/>
    </row>
    <row r="43209" spans="79:79" ht="24" thickBot="1">
      <c r="CA43209" s="136"/>
    </row>
    <row r="43210" spans="79:79" ht="24" thickBot="1">
      <c r="CA43210" s="136"/>
    </row>
    <row r="43211" spans="79:79" ht="24" thickBot="1">
      <c r="CA43211" s="136"/>
    </row>
    <row r="43212" spans="79:79" ht="24" thickBot="1">
      <c r="CA43212" s="136"/>
    </row>
    <row r="43213" spans="79:79" ht="24" thickBot="1">
      <c r="CA43213" s="136"/>
    </row>
    <row r="43214" spans="79:79" ht="24" thickBot="1">
      <c r="CA43214" s="136"/>
    </row>
    <row r="43215" spans="79:79" ht="24" thickBot="1">
      <c r="CA43215" s="136"/>
    </row>
    <row r="43216" spans="79:79" ht="24" thickBot="1">
      <c r="CA43216" s="136"/>
    </row>
    <row r="43217" spans="79:79" ht="24" thickBot="1">
      <c r="CA43217" s="136"/>
    </row>
    <row r="43218" spans="79:79" ht="24" thickBot="1">
      <c r="CA43218" s="136"/>
    </row>
    <row r="43219" spans="79:79" ht="24" thickBot="1">
      <c r="CA43219" s="136"/>
    </row>
    <row r="43220" spans="79:79" ht="24" thickBot="1">
      <c r="CA43220" s="136"/>
    </row>
    <row r="43221" spans="79:79" ht="24" thickBot="1">
      <c r="CA43221" s="136"/>
    </row>
    <row r="43222" spans="79:79" ht="24" thickBot="1">
      <c r="CA43222" s="136"/>
    </row>
    <row r="43223" spans="79:79" ht="24" thickBot="1">
      <c r="CA43223" s="136"/>
    </row>
    <row r="43224" spans="79:79" ht="24" thickBot="1">
      <c r="CA43224" s="136"/>
    </row>
    <row r="43225" spans="79:79" ht="24" thickBot="1">
      <c r="CA43225" s="136"/>
    </row>
    <row r="43226" spans="79:79" ht="24" thickBot="1">
      <c r="CA43226" s="136"/>
    </row>
    <row r="43227" spans="79:79" ht="24" thickBot="1">
      <c r="CA43227" s="136"/>
    </row>
    <row r="43228" spans="79:79" ht="24" thickBot="1">
      <c r="CA43228" s="136"/>
    </row>
    <row r="43229" spans="79:79" ht="24" thickBot="1">
      <c r="CA43229" s="136"/>
    </row>
    <row r="43230" spans="79:79" ht="24" thickBot="1">
      <c r="CA43230" s="136"/>
    </row>
    <row r="43231" spans="79:79" ht="24" thickBot="1">
      <c r="CA43231" s="136"/>
    </row>
    <row r="43232" spans="79:79" ht="24" thickBot="1">
      <c r="CA43232" s="136"/>
    </row>
    <row r="43233" spans="79:79" ht="24" thickBot="1">
      <c r="CA43233" s="136"/>
    </row>
    <row r="43234" spans="79:79" ht="24" thickBot="1">
      <c r="CA43234" s="136"/>
    </row>
    <row r="43235" spans="79:79" ht="24" thickBot="1">
      <c r="CA43235" s="136"/>
    </row>
    <row r="43236" spans="79:79" ht="24" thickBot="1">
      <c r="CA43236" s="136"/>
    </row>
    <row r="43237" spans="79:79" ht="24" thickBot="1">
      <c r="CA43237" s="136"/>
    </row>
    <row r="43238" spans="79:79" ht="24" thickBot="1">
      <c r="CA43238" s="136"/>
    </row>
    <row r="43239" spans="79:79" ht="24" thickBot="1">
      <c r="CA43239" s="136"/>
    </row>
    <row r="43240" spans="79:79" ht="24" thickBot="1">
      <c r="CA43240" s="136"/>
    </row>
    <row r="43241" spans="79:79" ht="24" thickBot="1">
      <c r="CA43241" s="136"/>
    </row>
    <row r="43242" spans="79:79" ht="24" thickBot="1">
      <c r="CA43242" s="136"/>
    </row>
    <row r="43243" spans="79:79" ht="24" thickBot="1">
      <c r="CA43243" s="136"/>
    </row>
    <row r="43244" spans="79:79" ht="24" thickBot="1">
      <c r="CA43244" s="136"/>
    </row>
    <row r="43245" spans="79:79" ht="24" thickBot="1">
      <c r="CA43245" s="136"/>
    </row>
    <row r="43246" spans="79:79" ht="24" thickBot="1">
      <c r="CA43246" s="136"/>
    </row>
    <row r="43247" spans="79:79" ht="24" thickBot="1">
      <c r="CA43247" s="136"/>
    </row>
    <row r="43248" spans="79:79" ht="24" thickBot="1">
      <c r="CA43248" s="136"/>
    </row>
    <row r="43249" spans="79:79" ht="24" thickBot="1">
      <c r="CA43249" s="136"/>
    </row>
    <row r="43250" spans="79:79" ht="24" thickBot="1">
      <c r="CA43250" s="136"/>
    </row>
    <row r="43251" spans="79:79" ht="24" thickBot="1">
      <c r="CA43251" s="136"/>
    </row>
    <row r="43252" spans="79:79" ht="24" thickBot="1">
      <c r="CA43252" s="136"/>
    </row>
    <row r="43253" spans="79:79" ht="24" thickBot="1">
      <c r="CA43253" s="136"/>
    </row>
    <row r="43254" spans="79:79" ht="24" thickBot="1">
      <c r="CA43254" s="136"/>
    </row>
    <row r="43255" spans="79:79" ht="24" thickBot="1">
      <c r="CA43255" s="136"/>
    </row>
    <row r="43256" spans="79:79" ht="24" thickBot="1">
      <c r="CA43256" s="136"/>
    </row>
    <row r="43257" spans="79:79" ht="24" thickBot="1">
      <c r="CA43257" s="136"/>
    </row>
    <row r="43258" spans="79:79" ht="24" thickBot="1">
      <c r="CA43258" s="136"/>
    </row>
    <row r="43259" spans="79:79" ht="24" thickBot="1">
      <c r="CA43259" s="136"/>
    </row>
    <row r="43260" spans="79:79" ht="24" thickBot="1">
      <c r="CA43260" s="136"/>
    </row>
    <row r="43261" spans="79:79" ht="24" thickBot="1">
      <c r="CA43261" s="136"/>
    </row>
    <row r="43262" spans="79:79" ht="24" thickBot="1">
      <c r="CA43262" s="136"/>
    </row>
    <row r="43263" spans="79:79" ht="24" thickBot="1">
      <c r="CA43263" s="136"/>
    </row>
    <row r="43264" spans="79:79" ht="24" thickBot="1">
      <c r="CA43264" s="136"/>
    </row>
    <row r="43265" spans="79:79" ht="24" thickBot="1">
      <c r="CA43265" s="136"/>
    </row>
    <row r="43266" spans="79:79" ht="24" thickBot="1">
      <c r="CA43266" s="136"/>
    </row>
    <row r="43267" spans="79:79" ht="24" thickBot="1">
      <c r="CA43267" s="136"/>
    </row>
    <row r="43268" spans="79:79" ht="24" thickBot="1">
      <c r="CA43268" s="136"/>
    </row>
    <row r="43269" spans="79:79" ht="24" thickBot="1">
      <c r="CA43269" s="136"/>
    </row>
    <row r="43270" spans="79:79" ht="24" thickBot="1">
      <c r="CA43270" s="136"/>
    </row>
    <row r="43271" spans="79:79" ht="24" thickBot="1">
      <c r="CA43271" s="136"/>
    </row>
    <row r="43272" spans="79:79" ht="24" thickBot="1">
      <c r="CA43272" s="136"/>
    </row>
    <row r="43273" spans="79:79" ht="24" thickBot="1">
      <c r="CA43273" s="136"/>
    </row>
    <row r="43274" spans="79:79" ht="24" thickBot="1">
      <c r="CA43274" s="136"/>
    </row>
    <row r="43275" spans="79:79" ht="24" thickBot="1">
      <c r="CA43275" s="136"/>
    </row>
    <row r="43276" spans="79:79" ht="24" thickBot="1">
      <c r="CA43276" s="136"/>
    </row>
    <row r="43277" spans="79:79" ht="24" thickBot="1">
      <c r="CA43277" s="136"/>
    </row>
    <row r="43278" spans="79:79" ht="24" thickBot="1">
      <c r="CA43278" s="136"/>
    </row>
    <row r="43279" spans="79:79" ht="24" thickBot="1">
      <c r="CA43279" s="136"/>
    </row>
    <row r="43280" spans="79:79" ht="24" thickBot="1">
      <c r="CA43280" s="136"/>
    </row>
    <row r="43281" spans="79:79" ht="24" thickBot="1">
      <c r="CA43281" s="136"/>
    </row>
    <row r="43282" spans="79:79" ht="24" thickBot="1">
      <c r="CA43282" s="136"/>
    </row>
    <row r="43283" spans="79:79" ht="24" thickBot="1">
      <c r="CA43283" s="136"/>
    </row>
    <row r="43284" spans="79:79" ht="24" thickBot="1">
      <c r="CA43284" s="136"/>
    </row>
    <row r="43285" spans="79:79" ht="24" thickBot="1">
      <c r="CA43285" s="136"/>
    </row>
    <row r="43286" spans="79:79" ht="24" thickBot="1">
      <c r="CA43286" s="136"/>
    </row>
    <row r="43287" spans="79:79" ht="24" thickBot="1">
      <c r="CA43287" s="136"/>
    </row>
    <row r="43288" spans="79:79" ht="24" thickBot="1">
      <c r="CA43288" s="136"/>
    </row>
    <row r="43289" spans="79:79" ht="24" thickBot="1">
      <c r="CA43289" s="136"/>
    </row>
    <row r="43290" spans="79:79" ht="24" thickBot="1">
      <c r="CA43290" s="136"/>
    </row>
    <row r="43291" spans="79:79" ht="24" thickBot="1">
      <c r="CA43291" s="136"/>
    </row>
    <row r="43292" spans="79:79" ht="24" thickBot="1">
      <c r="CA43292" s="136"/>
    </row>
    <row r="43293" spans="79:79" ht="24" thickBot="1">
      <c r="CA43293" s="136"/>
    </row>
    <row r="43294" spans="79:79" ht="24" thickBot="1">
      <c r="CA43294" s="136"/>
    </row>
    <row r="43295" spans="79:79" ht="24" thickBot="1">
      <c r="CA43295" s="136"/>
    </row>
    <row r="43296" spans="79:79" ht="24" thickBot="1">
      <c r="CA43296" s="136"/>
    </row>
    <row r="43297" spans="79:79" ht="24" thickBot="1">
      <c r="CA43297" s="136"/>
    </row>
    <row r="43298" spans="79:79" ht="24" thickBot="1">
      <c r="CA43298" s="136"/>
    </row>
    <row r="43299" spans="79:79" ht="24" thickBot="1">
      <c r="CA43299" s="136"/>
    </row>
    <row r="43300" spans="79:79" ht="24" thickBot="1">
      <c r="CA43300" s="136"/>
    </row>
    <row r="43301" spans="79:79" ht="24" thickBot="1">
      <c r="CA43301" s="136"/>
    </row>
    <row r="43302" spans="79:79" ht="24" thickBot="1">
      <c r="CA43302" s="136"/>
    </row>
    <row r="43303" spans="79:79" ht="24" thickBot="1">
      <c r="CA43303" s="136"/>
    </row>
    <row r="43304" spans="79:79" ht="24" thickBot="1">
      <c r="CA43304" s="136"/>
    </row>
    <row r="43305" spans="79:79" ht="24" thickBot="1">
      <c r="CA43305" s="136"/>
    </row>
    <row r="43306" spans="79:79" ht="24" thickBot="1">
      <c r="CA43306" s="136"/>
    </row>
    <row r="43307" spans="79:79" ht="24" thickBot="1">
      <c r="CA43307" s="136"/>
    </row>
    <row r="43308" spans="79:79" ht="24" thickBot="1">
      <c r="CA43308" s="136"/>
    </row>
    <row r="43309" spans="79:79" ht="24" thickBot="1">
      <c r="CA43309" s="136"/>
    </row>
    <row r="43310" spans="79:79" ht="24" thickBot="1">
      <c r="CA43310" s="136"/>
    </row>
    <row r="43311" spans="79:79" ht="24" thickBot="1">
      <c r="CA43311" s="136"/>
    </row>
    <row r="43312" spans="79:79" ht="24" thickBot="1">
      <c r="CA43312" s="136"/>
    </row>
    <row r="43313" spans="79:79" ht="24" thickBot="1">
      <c r="CA43313" s="136"/>
    </row>
    <row r="43314" spans="79:79" ht="24" thickBot="1">
      <c r="CA43314" s="136"/>
    </row>
    <row r="43315" spans="79:79" ht="24" thickBot="1">
      <c r="CA43315" s="136"/>
    </row>
    <row r="43316" spans="79:79" ht="24" thickBot="1">
      <c r="CA43316" s="136"/>
    </row>
    <row r="43317" spans="79:79" ht="24" thickBot="1">
      <c r="CA43317" s="136"/>
    </row>
    <row r="43318" spans="79:79" ht="24" thickBot="1">
      <c r="CA43318" s="136"/>
    </row>
    <row r="43319" spans="79:79" ht="24" thickBot="1">
      <c r="CA43319" s="136"/>
    </row>
    <row r="43320" spans="79:79" ht="24" thickBot="1">
      <c r="CA43320" s="136"/>
    </row>
    <row r="43321" spans="79:79" ht="24" thickBot="1">
      <c r="CA43321" s="136"/>
    </row>
    <row r="43322" spans="79:79" ht="24" thickBot="1">
      <c r="CA43322" s="136"/>
    </row>
    <row r="43323" spans="79:79" ht="24" thickBot="1">
      <c r="CA43323" s="136"/>
    </row>
    <row r="43324" spans="79:79" ht="24" thickBot="1">
      <c r="CA43324" s="136"/>
    </row>
    <row r="43325" spans="79:79" ht="24" thickBot="1">
      <c r="CA43325" s="136"/>
    </row>
    <row r="43326" spans="79:79" ht="24" thickBot="1">
      <c r="CA43326" s="136"/>
    </row>
    <row r="43327" spans="79:79" ht="24" thickBot="1">
      <c r="CA43327" s="136"/>
    </row>
    <row r="43328" spans="79:79" ht="24" thickBot="1">
      <c r="CA43328" s="136"/>
    </row>
    <row r="43329" spans="79:79" ht="24" thickBot="1">
      <c r="CA43329" s="136"/>
    </row>
    <row r="43330" spans="79:79" ht="24" thickBot="1">
      <c r="CA43330" s="136"/>
    </row>
    <row r="43331" spans="79:79" ht="24" thickBot="1">
      <c r="CA43331" s="136"/>
    </row>
    <row r="43332" spans="79:79" ht="24" thickBot="1">
      <c r="CA43332" s="136"/>
    </row>
    <row r="43333" spans="79:79" ht="24" thickBot="1">
      <c r="CA43333" s="136"/>
    </row>
    <row r="43334" spans="79:79" ht="24" thickBot="1">
      <c r="CA43334" s="136"/>
    </row>
    <row r="43335" spans="79:79" ht="24" thickBot="1">
      <c r="CA43335" s="136"/>
    </row>
    <row r="43336" spans="79:79" ht="24" thickBot="1">
      <c r="CA43336" s="136"/>
    </row>
    <row r="43337" spans="79:79" ht="24" thickBot="1">
      <c r="CA43337" s="136"/>
    </row>
    <row r="43338" spans="79:79" ht="24" thickBot="1">
      <c r="CA43338" s="136"/>
    </row>
    <row r="43339" spans="79:79" ht="24" thickBot="1">
      <c r="CA43339" s="136"/>
    </row>
    <row r="43340" spans="79:79" ht="24" thickBot="1">
      <c r="CA43340" s="136"/>
    </row>
    <row r="43341" spans="79:79" ht="24" thickBot="1">
      <c r="CA43341" s="136"/>
    </row>
    <row r="43342" spans="79:79" ht="24" thickBot="1">
      <c r="CA43342" s="136"/>
    </row>
    <row r="43343" spans="79:79" ht="24" thickBot="1">
      <c r="CA43343" s="136"/>
    </row>
    <row r="43344" spans="79:79" ht="24" thickBot="1">
      <c r="CA43344" s="136"/>
    </row>
    <row r="43345" spans="79:79" ht="24" thickBot="1">
      <c r="CA43345" s="136"/>
    </row>
    <row r="43346" spans="79:79" ht="24" thickBot="1">
      <c r="CA43346" s="136"/>
    </row>
    <row r="43347" spans="79:79" ht="24" thickBot="1">
      <c r="CA43347" s="136"/>
    </row>
    <row r="43348" spans="79:79" ht="24" thickBot="1">
      <c r="CA43348" s="136"/>
    </row>
    <row r="43349" spans="79:79" ht="24" thickBot="1">
      <c r="CA43349" s="136"/>
    </row>
    <row r="43350" spans="79:79" ht="24" thickBot="1">
      <c r="CA43350" s="136"/>
    </row>
    <row r="43351" spans="79:79" ht="24" thickBot="1">
      <c r="CA43351" s="136"/>
    </row>
    <row r="43352" spans="79:79" ht="24" thickBot="1">
      <c r="CA43352" s="136"/>
    </row>
    <row r="43353" spans="79:79" ht="24" thickBot="1">
      <c r="CA43353" s="136"/>
    </row>
    <row r="43354" spans="79:79" ht="24" thickBot="1">
      <c r="CA43354" s="136"/>
    </row>
    <row r="43355" spans="79:79" ht="24" thickBot="1">
      <c r="CA43355" s="136"/>
    </row>
    <row r="43356" spans="79:79" ht="24" thickBot="1">
      <c r="CA43356" s="136"/>
    </row>
    <row r="43357" spans="79:79" ht="24" thickBot="1">
      <c r="CA43357" s="136"/>
    </row>
    <row r="43358" spans="79:79" ht="24" thickBot="1">
      <c r="CA43358" s="136"/>
    </row>
    <row r="43359" spans="79:79" ht="24" thickBot="1">
      <c r="CA43359" s="136"/>
    </row>
    <row r="43360" spans="79:79" ht="24" thickBot="1">
      <c r="CA43360" s="136"/>
    </row>
    <row r="43361" spans="79:79" ht="24" thickBot="1">
      <c r="CA43361" s="136"/>
    </row>
    <row r="43362" spans="79:79" ht="24" thickBot="1">
      <c r="CA43362" s="136"/>
    </row>
    <row r="43363" spans="79:79" ht="24" thickBot="1">
      <c r="CA43363" s="136"/>
    </row>
    <row r="43364" spans="79:79" ht="24" thickBot="1">
      <c r="CA43364" s="136"/>
    </row>
    <row r="43365" spans="79:79" ht="24" thickBot="1">
      <c r="CA43365" s="136"/>
    </row>
    <row r="43366" spans="79:79" ht="24" thickBot="1">
      <c r="CA43366" s="136"/>
    </row>
    <row r="43367" spans="79:79" ht="24" thickBot="1">
      <c r="CA43367" s="136"/>
    </row>
    <row r="43368" spans="79:79" ht="24" thickBot="1">
      <c r="CA43368" s="136"/>
    </row>
    <row r="43369" spans="79:79" ht="24" thickBot="1">
      <c r="CA43369" s="136"/>
    </row>
    <row r="43370" spans="79:79" ht="24" thickBot="1">
      <c r="CA43370" s="136"/>
    </row>
    <row r="43371" spans="79:79" ht="24" thickBot="1">
      <c r="CA43371" s="136"/>
    </row>
    <row r="43372" spans="79:79" ht="24" thickBot="1">
      <c r="CA43372" s="136"/>
    </row>
    <row r="43373" spans="79:79" ht="24" thickBot="1">
      <c r="CA43373" s="136"/>
    </row>
    <row r="43374" spans="79:79" ht="24" thickBot="1">
      <c r="CA43374" s="136"/>
    </row>
    <row r="43375" spans="79:79" ht="24" thickBot="1">
      <c r="CA43375" s="136"/>
    </row>
    <row r="43376" spans="79:79" ht="24" thickBot="1">
      <c r="CA43376" s="136"/>
    </row>
    <row r="43377" spans="79:79" ht="24" thickBot="1">
      <c r="CA43377" s="136"/>
    </row>
    <row r="43378" spans="79:79" ht="24" thickBot="1">
      <c r="CA43378" s="136"/>
    </row>
    <row r="43379" spans="79:79" ht="24" thickBot="1">
      <c r="CA43379" s="136"/>
    </row>
    <row r="43380" spans="79:79" ht="24" thickBot="1">
      <c r="CA43380" s="136"/>
    </row>
    <row r="43381" spans="79:79" ht="24" thickBot="1">
      <c r="CA43381" s="136"/>
    </row>
    <row r="43382" spans="79:79" ht="24" thickBot="1">
      <c r="CA43382" s="136"/>
    </row>
    <row r="43383" spans="79:79" ht="24" thickBot="1">
      <c r="CA43383" s="136"/>
    </row>
    <row r="43384" spans="79:79" ht="24" thickBot="1">
      <c r="CA43384" s="136"/>
    </row>
    <row r="43385" spans="79:79" ht="24" thickBot="1">
      <c r="CA43385" s="136"/>
    </row>
    <row r="43386" spans="79:79" ht="24" thickBot="1">
      <c r="CA43386" s="136"/>
    </row>
    <row r="43387" spans="79:79" ht="24" thickBot="1">
      <c r="CA43387" s="136"/>
    </row>
    <row r="43388" spans="79:79" ht="24" thickBot="1">
      <c r="CA43388" s="136"/>
    </row>
    <row r="43389" spans="79:79" ht="24" thickBot="1">
      <c r="CA43389" s="136"/>
    </row>
    <row r="43390" spans="79:79" ht="24" thickBot="1">
      <c r="CA43390" s="136"/>
    </row>
    <row r="43391" spans="79:79" ht="24" thickBot="1">
      <c r="CA43391" s="136"/>
    </row>
    <row r="43392" spans="79:79" ht="24" thickBot="1">
      <c r="CA43392" s="136"/>
    </row>
    <row r="43393" spans="79:79" ht="24" thickBot="1">
      <c r="CA43393" s="136"/>
    </row>
    <row r="43394" spans="79:79" ht="24" thickBot="1">
      <c r="CA43394" s="136"/>
    </row>
    <row r="43395" spans="79:79" ht="24" thickBot="1">
      <c r="CA43395" s="136"/>
    </row>
    <row r="43396" spans="79:79" ht="24" thickBot="1">
      <c r="CA43396" s="136"/>
    </row>
    <row r="43397" spans="79:79" ht="24" thickBot="1">
      <c r="CA43397" s="136"/>
    </row>
    <row r="43398" spans="79:79" ht="24" thickBot="1">
      <c r="CA43398" s="136"/>
    </row>
    <row r="43399" spans="79:79" ht="24" thickBot="1">
      <c r="CA43399" s="136"/>
    </row>
    <row r="43400" spans="79:79" ht="24" thickBot="1">
      <c r="CA43400" s="136"/>
    </row>
    <row r="43401" spans="79:79" ht="24" thickBot="1">
      <c r="CA43401" s="136"/>
    </row>
    <row r="43402" spans="79:79" ht="24" thickBot="1">
      <c r="CA43402" s="136"/>
    </row>
    <row r="43403" spans="79:79" ht="24" thickBot="1">
      <c r="CA43403" s="136"/>
    </row>
    <row r="43404" spans="79:79" ht="24" thickBot="1">
      <c r="CA43404" s="136"/>
    </row>
    <row r="43405" spans="79:79" ht="24" thickBot="1">
      <c r="CA43405" s="136"/>
    </row>
    <row r="43406" spans="79:79" ht="24" thickBot="1">
      <c r="CA43406" s="136"/>
    </row>
    <row r="43407" spans="79:79" ht="24" thickBot="1">
      <c r="CA43407" s="136"/>
    </row>
    <row r="43408" spans="79:79" ht="24" thickBot="1">
      <c r="CA43408" s="136"/>
    </row>
    <row r="43409" spans="79:79" ht="24" thickBot="1">
      <c r="CA43409" s="136"/>
    </row>
    <row r="43410" spans="79:79" ht="24" thickBot="1">
      <c r="CA43410" s="136"/>
    </row>
    <row r="43411" spans="79:79" ht="24" thickBot="1">
      <c r="CA43411" s="136"/>
    </row>
    <row r="43412" spans="79:79" ht="24" thickBot="1">
      <c r="CA43412" s="136"/>
    </row>
    <row r="43413" spans="79:79" ht="24" thickBot="1">
      <c r="CA43413" s="136"/>
    </row>
    <row r="43414" spans="79:79" ht="24" thickBot="1">
      <c r="CA43414" s="136"/>
    </row>
    <row r="43415" spans="79:79" ht="24" thickBot="1">
      <c r="CA43415" s="136"/>
    </row>
    <row r="43416" spans="79:79" ht="24" thickBot="1">
      <c r="CA43416" s="136"/>
    </row>
    <row r="43417" spans="79:79" ht="24" thickBot="1">
      <c r="CA43417" s="136"/>
    </row>
    <row r="43418" spans="79:79" ht="24" thickBot="1">
      <c r="CA43418" s="136"/>
    </row>
    <row r="43419" spans="79:79" ht="24" thickBot="1">
      <c r="CA43419" s="136"/>
    </row>
    <row r="43420" spans="79:79" ht="24" thickBot="1">
      <c r="CA43420" s="136"/>
    </row>
    <row r="43421" spans="79:79" ht="24" thickBot="1">
      <c r="CA43421" s="136"/>
    </row>
    <row r="43422" spans="79:79" ht="24" thickBot="1">
      <c r="CA43422" s="136"/>
    </row>
    <row r="43423" spans="79:79" ht="24" thickBot="1">
      <c r="CA43423" s="136"/>
    </row>
    <row r="43424" spans="79:79" ht="24" thickBot="1">
      <c r="CA43424" s="136"/>
    </row>
    <row r="43425" spans="79:79" ht="24" thickBot="1">
      <c r="CA43425" s="136"/>
    </row>
    <row r="43426" spans="79:79" ht="24" thickBot="1">
      <c r="CA43426" s="136"/>
    </row>
    <row r="43427" spans="79:79" ht="24" thickBot="1">
      <c r="CA43427" s="136"/>
    </row>
    <row r="43428" spans="79:79" ht="24" thickBot="1">
      <c r="CA43428" s="136"/>
    </row>
    <row r="43429" spans="79:79" ht="24" thickBot="1">
      <c r="CA43429" s="136"/>
    </row>
    <row r="43430" spans="79:79" ht="24" thickBot="1">
      <c r="CA43430" s="136"/>
    </row>
    <row r="43431" spans="79:79" ht="24" thickBot="1">
      <c r="CA43431" s="136"/>
    </row>
    <row r="43432" spans="79:79" ht="24" thickBot="1">
      <c r="CA43432" s="136"/>
    </row>
    <row r="43433" spans="79:79" ht="24" thickBot="1">
      <c r="CA43433" s="136"/>
    </row>
    <row r="43434" spans="79:79" ht="24" thickBot="1">
      <c r="CA43434" s="136"/>
    </row>
    <row r="43435" spans="79:79" ht="24" thickBot="1">
      <c r="CA43435" s="136"/>
    </row>
    <row r="43436" spans="79:79" ht="24" thickBot="1">
      <c r="CA43436" s="136"/>
    </row>
    <row r="43437" spans="79:79" ht="24" thickBot="1">
      <c r="CA43437" s="136"/>
    </row>
    <row r="43438" spans="79:79" ht="24" thickBot="1">
      <c r="CA43438" s="136"/>
    </row>
    <row r="43439" spans="79:79" ht="24" thickBot="1">
      <c r="CA43439" s="136"/>
    </row>
    <row r="43440" spans="79:79" ht="24" thickBot="1">
      <c r="CA43440" s="136"/>
    </row>
    <row r="43441" spans="79:79" ht="24" thickBot="1">
      <c r="CA43441" s="136"/>
    </row>
    <row r="43442" spans="79:79" ht="24" thickBot="1">
      <c r="CA43442" s="136"/>
    </row>
    <row r="43443" spans="79:79" ht="24" thickBot="1">
      <c r="CA43443" s="136"/>
    </row>
    <row r="43444" spans="79:79" ht="24" thickBot="1">
      <c r="CA43444" s="136"/>
    </row>
    <row r="43445" spans="79:79" ht="24" thickBot="1">
      <c r="CA43445" s="136"/>
    </row>
    <row r="43446" spans="79:79" ht="24" thickBot="1">
      <c r="CA43446" s="136"/>
    </row>
    <row r="43447" spans="79:79" ht="24" thickBot="1">
      <c r="CA43447" s="136"/>
    </row>
    <row r="43448" spans="79:79" ht="24" thickBot="1">
      <c r="CA43448" s="136"/>
    </row>
    <row r="43449" spans="79:79" ht="24" thickBot="1">
      <c r="CA43449" s="136"/>
    </row>
    <row r="43450" spans="79:79" ht="24" thickBot="1">
      <c r="CA43450" s="136"/>
    </row>
    <row r="43451" spans="79:79" ht="24" thickBot="1">
      <c r="CA43451" s="136"/>
    </row>
    <row r="43452" spans="79:79" ht="24" thickBot="1">
      <c r="CA43452" s="136"/>
    </row>
    <row r="43453" spans="79:79" ht="24" thickBot="1">
      <c r="CA43453" s="136"/>
    </row>
    <row r="43454" spans="79:79" ht="24" thickBot="1">
      <c r="CA43454" s="136"/>
    </row>
    <row r="43455" spans="79:79" ht="24" thickBot="1">
      <c r="CA43455" s="136"/>
    </row>
    <row r="43456" spans="79:79" ht="24" thickBot="1">
      <c r="CA43456" s="136"/>
    </row>
    <row r="43457" spans="79:79" ht="24" thickBot="1">
      <c r="CA43457" s="136"/>
    </row>
    <row r="43458" spans="79:79" ht="24" thickBot="1">
      <c r="CA43458" s="136"/>
    </row>
    <row r="43459" spans="79:79" ht="24" thickBot="1">
      <c r="CA43459" s="136"/>
    </row>
    <row r="43460" spans="79:79" ht="24" thickBot="1">
      <c r="CA43460" s="136"/>
    </row>
    <row r="43461" spans="79:79" ht="24" thickBot="1">
      <c r="CA43461" s="136"/>
    </row>
    <row r="43462" spans="79:79" ht="24" thickBot="1">
      <c r="CA43462" s="136"/>
    </row>
    <row r="43463" spans="79:79" ht="24" thickBot="1">
      <c r="CA43463" s="136"/>
    </row>
    <row r="43464" spans="79:79" ht="24" thickBot="1">
      <c r="CA43464" s="136"/>
    </row>
    <row r="43465" spans="79:79" ht="24" thickBot="1">
      <c r="CA43465" s="136"/>
    </row>
    <row r="43466" spans="79:79" ht="24" thickBot="1">
      <c r="CA43466" s="136"/>
    </row>
    <row r="43467" spans="79:79" ht="24" thickBot="1">
      <c r="CA43467" s="136"/>
    </row>
    <row r="43468" spans="79:79" ht="24" thickBot="1">
      <c r="CA43468" s="136"/>
    </row>
    <row r="43469" spans="79:79" ht="24" thickBot="1">
      <c r="CA43469" s="136"/>
    </row>
    <row r="43470" spans="79:79" ht="24" thickBot="1">
      <c r="CA43470" s="136"/>
    </row>
    <row r="43471" spans="79:79" ht="24" thickBot="1">
      <c r="CA43471" s="136"/>
    </row>
    <row r="43472" spans="79:79" ht="24" thickBot="1">
      <c r="CA43472" s="136"/>
    </row>
    <row r="43473" spans="79:79" ht="24" thickBot="1">
      <c r="CA43473" s="136"/>
    </row>
    <row r="43474" spans="79:79" ht="24" thickBot="1">
      <c r="CA43474" s="136"/>
    </row>
    <row r="43475" spans="79:79" ht="24" thickBot="1">
      <c r="CA43475" s="136"/>
    </row>
    <row r="43476" spans="79:79" ht="24" thickBot="1">
      <c r="CA43476" s="136"/>
    </row>
    <row r="43477" spans="79:79" ht="24" thickBot="1">
      <c r="CA43477" s="136"/>
    </row>
    <row r="43478" spans="79:79" ht="24" thickBot="1">
      <c r="CA43478" s="136"/>
    </row>
    <row r="43479" spans="79:79" ht="24" thickBot="1">
      <c r="CA43479" s="136"/>
    </row>
    <row r="43480" spans="79:79" ht="24" thickBot="1">
      <c r="CA43480" s="136"/>
    </row>
    <row r="43481" spans="79:79" ht="24" thickBot="1">
      <c r="CA43481" s="136"/>
    </row>
    <row r="43482" spans="79:79" ht="24" thickBot="1">
      <c r="CA43482" s="136"/>
    </row>
    <row r="43483" spans="79:79" ht="24" thickBot="1">
      <c r="CA43483" s="136"/>
    </row>
    <row r="43484" spans="79:79" ht="24" thickBot="1">
      <c r="CA43484" s="136"/>
    </row>
    <row r="43485" spans="79:79" ht="24" thickBot="1">
      <c r="CA43485" s="136"/>
    </row>
    <row r="43486" spans="79:79" ht="24" thickBot="1">
      <c r="CA43486" s="136"/>
    </row>
    <row r="43487" spans="79:79" ht="24" thickBot="1">
      <c r="CA43487" s="136"/>
    </row>
    <row r="43488" spans="79:79" ht="24" thickBot="1">
      <c r="CA43488" s="136"/>
    </row>
    <row r="43489" spans="79:79" ht="24" thickBot="1">
      <c r="CA43489" s="136"/>
    </row>
    <row r="43490" spans="79:79" ht="24" thickBot="1">
      <c r="CA43490" s="136"/>
    </row>
    <row r="43491" spans="79:79" ht="24" thickBot="1">
      <c r="CA43491" s="136"/>
    </row>
    <row r="43492" spans="79:79" ht="24" thickBot="1">
      <c r="CA43492" s="136"/>
    </row>
    <row r="43493" spans="79:79" ht="24" thickBot="1">
      <c r="CA43493" s="136"/>
    </row>
    <row r="43494" spans="79:79" ht="24" thickBot="1">
      <c r="CA43494" s="136"/>
    </row>
    <row r="43495" spans="79:79" ht="24" thickBot="1">
      <c r="CA43495" s="136"/>
    </row>
    <row r="43496" spans="79:79" ht="24" thickBot="1">
      <c r="CA43496" s="136"/>
    </row>
    <row r="43497" spans="79:79" ht="24" thickBot="1">
      <c r="CA43497" s="136"/>
    </row>
    <row r="43498" spans="79:79" ht="24" thickBot="1">
      <c r="CA43498" s="136"/>
    </row>
    <row r="43499" spans="79:79" ht="24" thickBot="1">
      <c r="CA43499" s="136"/>
    </row>
    <row r="43500" spans="79:79" ht="24" thickBot="1">
      <c r="CA43500" s="136"/>
    </row>
    <row r="43501" spans="79:79" ht="24" thickBot="1">
      <c r="CA43501" s="136"/>
    </row>
    <row r="43502" spans="79:79" ht="24" thickBot="1">
      <c r="CA43502" s="136"/>
    </row>
    <row r="43503" spans="79:79" ht="24" thickBot="1">
      <c r="CA43503" s="136"/>
    </row>
    <row r="43504" spans="79:79" ht="24" thickBot="1">
      <c r="CA43504" s="136"/>
    </row>
    <row r="43505" spans="79:79" ht="24" thickBot="1">
      <c r="CA43505" s="136"/>
    </row>
    <row r="43506" spans="79:79" ht="24" thickBot="1">
      <c r="CA43506" s="136"/>
    </row>
    <row r="43507" spans="79:79" ht="24" thickBot="1">
      <c r="CA43507" s="136"/>
    </row>
    <row r="43508" spans="79:79" ht="24" thickBot="1">
      <c r="CA43508" s="136"/>
    </row>
    <row r="43509" spans="79:79" ht="24" thickBot="1">
      <c r="CA43509" s="136"/>
    </row>
    <row r="43510" spans="79:79" ht="24" thickBot="1">
      <c r="CA43510" s="136"/>
    </row>
    <row r="43511" spans="79:79" ht="24" thickBot="1">
      <c r="CA43511" s="136"/>
    </row>
    <row r="43512" spans="79:79" ht="24" thickBot="1">
      <c r="CA43512" s="136"/>
    </row>
    <row r="43513" spans="79:79" ht="24" thickBot="1">
      <c r="CA43513" s="136"/>
    </row>
    <row r="43514" spans="79:79" ht="24" thickBot="1">
      <c r="CA43514" s="136"/>
    </row>
    <row r="43515" spans="79:79" ht="24" thickBot="1">
      <c r="CA43515" s="136"/>
    </row>
    <row r="43516" spans="79:79" ht="24" thickBot="1">
      <c r="CA43516" s="136"/>
    </row>
    <row r="43517" spans="79:79" ht="24" thickBot="1">
      <c r="CA43517" s="136"/>
    </row>
    <row r="43518" spans="79:79" ht="24" thickBot="1">
      <c r="CA43518" s="136"/>
    </row>
    <row r="43519" spans="79:79" ht="24" thickBot="1">
      <c r="CA43519" s="136"/>
    </row>
    <row r="43520" spans="79:79" ht="24" thickBot="1">
      <c r="CA43520" s="136"/>
    </row>
    <row r="43521" spans="79:79" ht="24" thickBot="1">
      <c r="CA43521" s="136"/>
    </row>
    <row r="43522" spans="79:79" ht="24" thickBot="1">
      <c r="CA43522" s="136"/>
    </row>
    <row r="43523" spans="79:79" ht="24" thickBot="1">
      <c r="CA43523" s="136"/>
    </row>
    <row r="43524" spans="79:79" ht="24" thickBot="1">
      <c r="CA43524" s="136"/>
    </row>
    <row r="43525" spans="79:79" ht="24" thickBot="1">
      <c r="CA43525" s="136"/>
    </row>
    <row r="43526" spans="79:79" ht="24" thickBot="1">
      <c r="CA43526" s="136"/>
    </row>
    <row r="43527" spans="79:79" ht="24" thickBot="1">
      <c r="CA43527" s="136"/>
    </row>
    <row r="43528" spans="79:79" ht="24" thickBot="1">
      <c r="CA43528" s="136"/>
    </row>
    <row r="43529" spans="79:79" ht="24" thickBot="1">
      <c r="CA43529" s="136"/>
    </row>
    <row r="43530" spans="79:79" ht="24" thickBot="1">
      <c r="CA43530" s="136"/>
    </row>
    <row r="43531" spans="79:79" ht="24" thickBot="1">
      <c r="CA43531" s="136"/>
    </row>
    <row r="43532" spans="79:79" ht="24" thickBot="1">
      <c r="CA43532" s="136"/>
    </row>
    <row r="43533" spans="79:79" ht="24" thickBot="1">
      <c r="CA43533" s="136"/>
    </row>
    <row r="43534" spans="79:79" ht="24" thickBot="1">
      <c r="CA43534" s="136"/>
    </row>
    <row r="43535" spans="79:79" ht="24" thickBot="1">
      <c r="CA43535" s="136"/>
    </row>
    <row r="43536" spans="79:79" ht="24" thickBot="1">
      <c r="CA43536" s="136"/>
    </row>
    <row r="43537" spans="79:79" ht="24" thickBot="1">
      <c r="CA43537" s="136"/>
    </row>
    <row r="43538" spans="79:79" ht="24" thickBot="1">
      <c r="CA43538" s="136"/>
    </row>
    <row r="43539" spans="79:79" ht="24" thickBot="1">
      <c r="CA43539" s="136"/>
    </row>
    <row r="43540" spans="79:79" ht="24" thickBot="1">
      <c r="CA43540" s="136"/>
    </row>
    <row r="43541" spans="79:79" ht="24" thickBot="1">
      <c r="CA43541" s="136"/>
    </row>
    <row r="43542" spans="79:79" ht="24" thickBot="1">
      <c r="CA43542" s="136"/>
    </row>
    <row r="43543" spans="79:79" ht="24" thickBot="1">
      <c r="CA43543" s="136"/>
    </row>
    <row r="43544" spans="79:79" ht="24" thickBot="1">
      <c r="CA43544" s="136"/>
    </row>
    <row r="43545" spans="79:79" ht="24" thickBot="1">
      <c r="CA43545" s="136"/>
    </row>
    <row r="43546" spans="79:79" ht="24" thickBot="1">
      <c r="CA43546" s="136"/>
    </row>
    <row r="43547" spans="79:79" ht="24" thickBot="1">
      <c r="CA43547" s="136"/>
    </row>
    <row r="43548" spans="79:79" ht="24" thickBot="1">
      <c r="CA43548" s="136"/>
    </row>
    <row r="43549" spans="79:79" ht="24" thickBot="1">
      <c r="CA43549" s="136"/>
    </row>
    <row r="43550" spans="79:79" ht="24" thickBot="1">
      <c r="CA43550" s="136"/>
    </row>
    <row r="43551" spans="79:79" ht="24" thickBot="1">
      <c r="CA43551" s="136"/>
    </row>
    <row r="43552" spans="79:79" ht="24" thickBot="1">
      <c r="CA43552" s="136"/>
    </row>
    <row r="43553" spans="79:79" ht="24" thickBot="1">
      <c r="CA43553" s="136"/>
    </row>
    <row r="43554" spans="79:79" ht="24" thickBot="1">
      <c r="CA43554" s="136"/>
    </row>
    <row r="43555" spans="79:79" ht="24" thickBot="1">
      <c r="CA43555" s="136"/>
    </row>
    <row r="43556" spans="79:79" ht="24" thickBot="1">
      <c r="CA43556" s="136"/>
    </row>
    <row r="43557" spans="79:79" ht="24" thickBot="1">
      <c r="CA43557" s="136"/>
    </row>
    <row r="43558" spans="79:79" ht="24" thickBot="1">
      <c r="CA43558" s="136"/>
    </row>
    <row r="43559" spans="79:79" ht="24" thickBot="1">
      <c r="CA43559" s="136"/>
    </row>
    <row r="43560" spans="79:79" ht="24" thickBot="1">
      <c r="CA43560" s="136"/>
    </row>
    <row r="43561" spans="79:79" ht="24" thickBot="1">
      <c r="CA43561" s="136"/>
    </row>
    <row r="43562" spans="79:79" ht="24" thickBot="1">
      <c r="CA43562" s="136"/>
    </row>
    <row r="43563" spans="79:79" ht="24" thickBot="1">
      <c r="CA43563" s="136"/>
    </row>
    <row r="43564" spans="79:79" ht="24" thickBot="1">
      <c r="CA43564" s="136"/>
    </row>
    <row r="43565" spans="79:79" ht="24" thickBot="1">
      <c r="CA43565" s="136"/>
    </row>
    <row r="43566" spans="79:79" ht="24" thickBot="1">
      <c r="CA43566" s="136"/>
    </row>
    <row r="43567" spans="79:79" ht="24" thickBot="1">
      <c r="CA43567" s="136"/>
    </row>
    <row r="43568" spans="79:79" ht="24" thickBot="1">
      <c r="CA43568" s="136"/>
    </row>
    <row r="43569" spans="79:79" ht="24" thickBot="1">
      <c r="CA43569" s="136"/>
    </row>
    <row r="43570" spans="79:79" ht="24" thickBot="1">
      <c r="CA43570" s="136"/>
    </row>
    <row r="43571" spans="79:79" ht="24" thickBot="1">
      <c r="CA43571" s="136"/>
    </row>
    <row r="43572" spans="79:79" ht="24" thickBot="1">
      <c r="CA43572" s="136"/>
    </row>
    <row r="43573" spans="79:79" ht="24" thickBot="1">
      <c r="CA43573" s="136"/>
    </row>
    <row r="43574" spans="79:79" ht="24" thickBot="1">
      <c r="CA43574" s="136"/>
    </row>
    <row r="43575" spans="79:79" ht="24" thickBot="1">
      <c r="CA43575" s="136"/>
    </row>
    <row r="43576" spans="79:79" ht="24" thickBot="1">
      <c r="CA43576" s="136"/>
    </row>
    <row r="43577" spans="79:79" ht="24" thickBot="1">
      <c r="CA43577" s="136"/>
    </row>
    <row r="43578" spans="79:79" ht="24" thickBot="1">
      <c r="CA43578" s="136"/>
    </row>
    <row r="43579" spans="79:79" ht="24" thickBot="1">
      <c r="CA43579" s="136"/>
    </row>
    <row r="43580" spans="79:79" ht="24" thickBot="1">
      <c r="CA43580" s="136"/>
    </row>
    <row r="43581" spans="79:79" ht="24" thickBot="1">
      <c r="CA43581" s="136"/>
    </row>
    <row r="43582" spans="79:79" ht="24" thickBot="1">
      <c r="CA43582" s="136"/>
    </row>
    <row r="43583" spans="79:79" ht="24" thickBot="1">
      <c r="CA43583" s="136"/>
    </row>
    <row r="43584" spans="79:79" ht="24" thickBot="1">
      <c r="CA43584" s="136"/>
    </row>
    <row r="43585" spans="79:79" ht="24" thickBot="1">
      <c r="CA43585" s="136"/>
    </row>
    <row r="43586" spans="79:79" ht="24" thickBot="1">
      <c r="CA43586" s="136"/>
    </row>
    <row r="43587" spans="79:79" ht="24" thickBot="1">
      <c r="CA43587" s="136"/>
    </row>
    <row r="43588" spans="79:79" ht="24" thickBot="1">
      <c r="CA43588" s="136"/>
    </row>
    <row r="43589" spans="79:79" ht="24" thickBot="1">
      <c r="CA43589" s="136"/>
    </row>
    <row r="43590" spans="79:79" ht="24" thickBot="1">
      <c r="CA43590" s="136"/>
    </row>
    <row r="43591" spans="79:79" ht="24" thickBot="1">
      <c r="CA43591" s="136"/>
    </row>
    <row r="43592" spans="79:79" ht="24" thickBot="1">
      <c r="CA43592" s="136"/>
    </row>
    <row r="43593" spans="79:79" ht="24" thickBot="1">
      <c r="CA43593" s="136"/>
    </row>
    <row r="43594" spans="79:79" ht="24" thickBot="1">
      <c r="CA43594" s="136"/>
    </row>
    <row r="43595" spans="79:79" ht="24" thickBot="1">
      <c r="CA43595" s="136"/>
    </row>
    <row r="43596" spans="79:79" ht="24" thickBot="1">
      <c r="CA43596" s="136"/>
    </row>
    <row r="43597" spans="79:79" ht="24" thickBot="1">
      <c r="CA43597" s="136"/>
    </row>
    <row r="43598" spans="79:79" ht="24" thickBot="1">
      <c r="CA43598" s="136"/>
    </row>
    <row r="43599" spans="79:79" ht="24" thickBot="1">
      <c r="CA43599" s="136"/>
    </row>
    <row r="43600" spans="79:79" ht="24" thickBot="1">
      <c r="CA43600" s="136"/>
    </row>
    <row r="43601" spans="79:79" ht="24" thickBot="1">
      <c r="CA43601" s="136"/>
    </row>
    <row r="43602" spans="79:79" ht="24" thickBot="1">
      <c r="CA43602" s="136"/>
    </row>
    <row r="43603" spans="79:79" ht="24" thickBot="1">
      <c r="CA43603" s="136"/>
    </row>
    <row r="43604" spans="79:79" ht="24" thickBot="1">
      <c r="CA43604" s="136"/>
    </row>
    <row r="43605" spans="79:79" ht="24" thickBot="1">
      <c r="CA43605" s="136"/>
    </row>
    <row r="43606" spans="79:79" ht="24" thickBot="1">
      <c r="CA43606" s="136"/>
    </row>
    <row r="43607" spans="79:79" ht="24" thickBot="1">
      <c r="CA43607" s="136"/>
    </row>
    <row r="43608" spans="79:79" ht="24" thickBot="1">
      <c r="CA43608" s="136"/>
    </row>
    <row r="43609" spans="79:79" ht="24" thickBot="1">
      <c r="CA43609" s="136"/>
    </row>
    <row r="43610" spans="79:79" ht="24" thickBot="1">
      <c r="CA43610" s="136"/>
    </row>
    <row r="43611" spans="79:79" ht="24" thickBot="1">
      <c r="CA43611" s="136"/>
    </row>
    <row r="43612" spans="79:79" ht="24" thickBot="1">
      <c r="CA43612" s="136"/>
    </row>
    <row r="43613" spans="79:79" ht="24" thickBot="1">
      <c r="CA43613" s="136"/>
    </row>
    <row r="43614" spans="79:79" ht="24" thickBot="1">
      <c r="CA43614" s="136"/>
    </row>
    <row r="43615" spans="79:79" ht="24" thickBot="1">
      <c r="CA43615" s="136"/>
    </row>
    <row r="43616" spans="79:79" ht="24" thickBot="1">
      <c r="CA43616" s="136"/>
    </row>
    <row r="43617" spans="79:79" ht="24" thickBot="1">
      <c r="CA43617" s="136"/>
    </row>
    <row r="43618" spans="79:79" ht="24" thickBot="1">
      <c r="CA43618" s="136"/>
    </row>
    <row r="43619" spans="79:79" ht="24" thickBot="1">
      <c r="CA43619" s="136"/>
    </row>
    <row r="43620" spans="79:79" ht="24" thickBot="1">
      <c r="CA43620" s="136"/>
    </row>
    <row r="43621" spans="79:79" ht="24" thickBot="1">
      <c r="CA43621" s="136"/>
    </row>
    <row r="43622" spans="79:79" ht="24" thickBot="1">
      <c r="CA43622" s="136"/>
    </row>
    <row r="43623" spans="79:79" ht="24" thickBot="1">
      <c r="CA43623" s="136"/>
    </row>
    <row r="43624" spans="79:79" ht="24" thickBot="1">
      <c r="CA43624" s="136"/>
    </row>
    <row r="43625" spans="79:79" ht="24" thickBot="1">
      <c r="CA43625" s="136"/>
    </row>
    <row r="43626" spans="79:79" ht="24" thickBot="1">
      <c r="CA43626" s="136"/>
    </row>
    <row r="43627" spans="79:79" ht="24" thickBot="1">
      <c r="CA43627" s="136"/>
    </row>
    <row r="43628" spans="79:79" ht="24" thickBot="1">
      <c r="CA43628" s="136"/>
    </row>
    <row r="43629" spans="79:79" ht="24" thickBot="1">
      <c r="CA43629" s="136"/>
    </row>
    <row r="43630" spans="79:79" ht="24" thickBot="1">
      <c r="CA43630" s="136"/>
    </row>
    <row r="43631" spans="79:79" ht="24" thickBot="1">
      <c r="CA43631" s="136"/>
    </row>
    <row r="43632" spans="79:79" ht="24" thickBot="1">
      <c r="CA43632" s="136"/>
    </row>
    <row r="43633" spans="79:79" ht="24" thickBot="1">
      <c r="CA43633" s="136"/>
    </row>
    <row r="43634" spans="79:79" ht="24" thickBot="1">
      <c r="CA43634" s="136"/>
    </row>
    <row r="43635" spans="79:79" ht="24" thickBot="1">
      <c r="CA43635" s="136"/>
    </row>
    <row r="43636" spans="79:79" ht="24" thickBot="1">
      <c r="CA43636" s="136"/>
    </row>
    <row r="43637" spans="79:79" ht="24" thickBot="1">
      <c r="CA43637" s="136"/>
    </row>
    <row r="43638" spans="79:79" ht="24" thickBot="1">
      <c r="CA43638" s="136"/>
    </row>
    <row r="43639" spans="79:79" ht="24" thickBot="1">
      <c r="CA43639" s="136"/>
    </row>
    <row r="43640" spans="79:79" ht="24" thickBot="1">
      <c r="CA43640" s="136"/>
    </row>
    <row r="43641" spans="79:79" ht="24" thickBot="1">
      <c r="CA43641" s="136"/>
    </row>
    <row r="43642" spans="79:79" ht="24" thickBot="1">
      <c r="CA43642" s="136"/>
    </row>
    <row r="43643" spans="79:79" ht="24" thickBot="1">
      <c r="CA43643" s="136"/>
    </row>
    <row r="43644" spans="79:79" ht="24" thickBot="1">
      <c r="CA43644" s="136"/>
    </row>
    <row r="43645" spans="79:79" ht="24" thickBot="1">
      <c r="CA43645" s="136"/>
    </row>
    <row r="43646" spans="79:79" ht="24" thickBot="1">
      <c r="CA43646" s="136"/>
    </row>
    <row r="43647" spans="79:79" ht="24" thickBot="1">
      <c r="CA43647" s="136"/>
    </row>
    <row r="43648" spans="79:79" ht="24" thickBot="1">
      <c r="CA43648" s="136"/>
    </row>
    <row r="43649" spans="79:79" ht="24" thickBot="1">
      <c r="CA43649" s="136"/>
    </row>
    <row r="43650" spans="79:79" ht="24" thickBot="1">
      <c r="CA43650" s="136"/>
    </row>
    <row r="43651" spans="79:79" ht="24" thickBot="1">
      <c r="CA43651" s="136"/>
    </row>
    <row r="43652" spans="79:79" ht="24" thickBot="1">
      <c r="CA43652" s="136"/>
    </row>
    <row r="43653" spans="79:79" ht="24" thickBot="1">
      <c r="CA43653" s="136"/>
    </row>
    <row r="43654" spans="79:79" ht="24" thickBot="1">
      <c r="CA43654" s="136"/>
    </row>
    <row r="43655" spans="79:79" ht="24" thickBot="1">
      <c r="CA43655" s="136"/>
    </row>
    <row r="43656" spans="79:79" ht="24" thickBot="1">
      <c r="CA43656" s="136"/>
    </row>
    <row r="43657" spans="79:79" ht="24" thickBot="1">
      <c r="CA43657" s="136"/>
    </row>
    <row r="43658" spans="79:79" ht="24" thickBot="1">
      <c r="CA43658" s="136"/>
    </row>
    <row r="43659" spans="79:79" ht="24" thickBot="1">
      <c r="CA43659" s="136"/>
    </row>
    <row r="43660" spans="79:79" ht="24" thickBot="1">
      <c r="CA43660" s="136"/>
    </row>
    <row r="43661" spans="79:79" ht="24" thickBot="1">
      <c r="CA43661" s="136"/>
    </row>
    <row r="43662" spans="79:79" ht="24" thickBot="1">
      <c r="CA43662" s="136"/>
    </row>
    <row r="43663" spans="79:79" ht="24" thickBot="1">
      <c r="CA43663" s="136"/>
    </row>
    <row r="43664" spans="79:79" ht="24" thickBot="1">
      <c r="CA43664" s="136"/>
    </row>
    <row r="43665" spans="79:79" ht="24" thickBot="1">
      <c r="CA43665" s="136"/>
    </row>
    <row r="43666" spans="79:79" ht="24" thickBot="1">
      <c r="CA43666" s="136"/>
    </row>
    <row r="43667" spans="79:79" ht="24" thickBot="1">
      <c r="CA43667" s="136"/>
    </row>
    <row r="43668" spans="79:79" ht="24" thickBot="1">
      <c r="CA43668" s="136"/>
    </row>
    <row r="43669" spans="79:79" ht="24" thickBot="1">
      <c r="CA43669" s="136"/>
    </row>
    <row r="43670" spans="79:79" ht="24" thickBot="1">
      <c r="CA43670" s="136"/>
    </row>
    <row r="43671" spans="79:79" ht="24" thickBot="1">
      <c r="CA43671" s="136"/>
    </row>
    <row r="43672" spans="79:79" ht="24" thickBot="1">
      <c r="CA43672" s="136"/>
    </row>
    <row r="43673" spans="79:79" ht="24" thickBot="1">
      <c r="CA43673" s="136"/>
    </row>
    <row r="43674" spans="79:79" ht="24" thickBot="1">
      <c r="CA43674" s="136"/>
    </row>
    <row r="43675" spans="79:79" ht="24" thickBot="1">
      <c r="CA43675" s="136"/>
    </row>
    <row r="43676" spans="79:79" ht="24" thickBot="1">
      <c r="CA43676" s="136"/>
    </row>
    <row r="43677" spans="79:79" ht="24" thickBot="1">
      <c r="CA43677" s="136"/>
    </row>
    <row r="43678" spans="79:79" ht="24" thickBot="1">
      <c r="CA43678" s="136"/>
    </row>
    <row r="43679" spans="79:79" ht="24" thickBot="1">
      <c r="CA43679" s="136"/>
    </row>
    <row r="43680" spans="79:79" ht="24" thickBot="1">
      <c r="CA43680" s="136"/>
    </row>
    <row r="43681" spans="79:79" ht="24" thickBot="1">
      <c r="CA43681" s="136"/>
    </row>
    <row r="43682" spans="79:79" ht="24" thickBot="1">
      <c r="CA43682" s="136"/>
    </row>
    <row r="43683" spans="79:79" ht="24" thickBot="1">
      <c r="CA43683" s="136"/>
    </row>
    <row r="43684" spans="79:79" ht="24" thickBot="1">
      <c r="CA43684" s="136"/>
    </row>
    <row r="43685" spans="79:79" ht="24" thickBot="1">
      <c r="CA43685" s="136"/>
    </row>
    <row r="43686" spans="79:79" ht="24" thickBot="1">
      <c r="CA43686" s="136"/>
    </row>
    <row r="43687" spans="79:79" ht="24" thickBot="1">
      <c r="CA43687" s="136"/>
    </row>
    <row r="43688" spans="79:79" ht="24" thickBot="1">
      <c r="CA43688" s="136"/>
    </row>
    <row r="43689" spans="79:79" ht="24" thickBot="1">
      <c r="CA43689" s="136"/>
    </row>
    <row r="43690" spans="79:79" ht="24" thickBot="1">
      <c r="CA43690" s="136"/>
    </row>
    <row r="43691" spans="79:79" ht="24" thickBot="1">
      <c r="CA43691" s="136"/>
    </row>
    <row r="43692" spans="79:79" ht="24" thickBot="1">
      <c r="CA43692" s="136"/>
    </row>
    <row r="43693" spans="79:79" ht="24" thickBot="1">
      <c r="CA43693" s="136"/>
    </row>
    <row r="43694" spans="79:79" ht="24" thickBot="1">
      <c r="CA43694" s="136"/>
    </row>
    <row r="43695" spans="79:79" ht="24" thickBot="1">
      <c r="CA43695" s="136"/>
    </row>
    <row r="43696" spans="79:79" ht="24" thickBot="1">
      <c r="CA43696" s="136"/>
    </row>
    <row r="43697" spans="79:79" ht="24" thickBot="1">
      <c r="CA43697" s="136"/>
    </row>
    <row r="43698" spans="79:79" ht="24" thickBot="1">
      <c r="CA43698" s="136"/>
    </row>
    <row r="43699" spans="79:79" ht="24" thickBot="1">
      <c r="CA43699" s="136"/>
    </row>
    <row r="43700" spans="79:79" ht="24" thickBot="1">
      <c r="CA43700" s="136"/>
    </row>
    <row r="43701" spans="79:79" ht="24" thickBot="1">
      <c r="CA43701" s="136"/>
    </row>
    <row r="43702" spans="79:79" ht="24" thickBot="1">
      <c r="CA43702" s="136"/>
    </row>
    <row r="43703" spans="79:79" ht="24" thickBot="1">
      <c r="CA43703" s="136"/>
    </row>
    <row r="43704" spans="79:79" ht="24" thickBot="1">
      <c r="CA43704" s="136"/>
    </row>
    <row r="43705" spans="79:79" ht="24" thickBot="1">
      <c r="CA43705" s="136"/>
    </row>
    <row r="43706" spans="79:79" ht="24" thickBot="1">
      <c r="CA43706" s="136"/>
    </row>
    <row r="43707" spans="79:79" ht="24" thickBot="1">
      <c r="CA43707" s="136"/>
    </row>
    <row r="43708" spans="79:79" ht="24" thickBot="1">
      <c r="CA43708" s="136"/>
    </row>
    <row r="43709" spans="79:79" ht="24" thickBot="1">
      <c r="CA43709" s="136"/>
    </row>
    <row r="43710" spans="79:79" ht="24" thickBot="1">
      <c r="CA43710" s="136"/>
    </row>
    <row r="43711" spans="79:79" ht="24" thickBot="1">
      <c r="CA43711" s="136"/>
    </row>
    <row r="43712" spans="79:79" ht="24" thickBot="1">
      <c r="CA43712" s="136"/>
    </row>
    <row r="43713" spans="79:79" ht="24" thickBot="1">
      <c r="CA43713" s="136"/>
    </row>
    <row r="43714" spans="79:79" ht="24" thickBot="1">
      <c r="CA43714" s="136"/>
    </row>
    <row r="43715" spans="79:79" ht="24" thickBot="1">
      <c r="CA43715" s="136"/>
    </row>
    <row r="43716" spans="79:79" ht="24" thickBot="1">
      <c r="CA43716" s="136"/>
    </row>
    <row r="43717" spans="79:79" ht="24" thickBot="1">
      <c r="CA43717" s="136"/>
    </row>
    <row r="43718" spans="79:79" ht="24" thickBot="1">
      <c r="CA43718" s="136"/>
    </row>
    <row r="43719" spans="79:79" ht="24" thickBot="1">
      <c r="CA43719" s="136"/>
    </row>
    <row r="43720" spans="79:79" ht="24" thickBot="1">
      <c r="CA43720" s="136"/>
    </row>
    <row r="43721" spans="79:79" ht="24" thickBot="1">
      <c r="CA43721" s="136"/>
    </row>
    <row r="43722" spans="79:79" ht="24" thickBot="1">
      <c r="CA43722" s="136"/>
    </row>
    <row r="43723" spans="79:79" ht="24" thickBot="1">
      <c r="CA43723" s="136"/>
    </row>
    <row r="43724" spans="79:79" ht="24" thickBot="1">
      <c r="CA43724" s="136"/>
    </row>
    <row r="43725" spans="79:79" ht="24" thickBot="1">
      <c r="CA43725" s="136"/>
    </row>
    <row r="43726" spans="79:79" ht="24" thickBot="1">
      <c r="CA43726" s="136"/>
    </row>
    <row r="43727" spans="79:79" ht="24" thickBot="1">
      <c r="CA43727" s="136"/>
    </row>
    <row r="43728" spans="79:79" ht="24" thickBot="1">
      <c r="CA43728" s="136"/>
    </row>
    <row r="43729" spans="79:79" ht="24" thickBot="1">
      <c r="CA43729" s="136"/>
    </row>
    <row r="43730" spans="79:79" ht="24" thickBot="1">
      <c r="CA43730" s="136"/>
    </row>
    <row r="43731" spans="79:79" ht="24" thickBot="1">
      <c r="CA43731" s="136"/>
    </row>
    <row r="43732" spans="79:79" ht="24" thickBot="1">
      <c r="CA43732" s="136"/>
    </row>
    <row r="43733" spans="79:79" ht="24" thickBot="1">
      <c r="CA43733" s="136"/>
    </row>
    <row r="43734" spans="79:79" ht="24" thickBot="1">
      <c r="CA43734" s="136"/>
    </row>
    <row r="43735" spans="79:79" ht="24" thickBot="1">
      <c r="CA43735" s="136"/>
    </row>
    <row r="43736" spans="79:79" ht="24" thickBot="1">
      <c r="CA43736" s="136"/>
    </row>
    <row r="43737" spans="79:79" ht="24" thickBot="1">
      <c r="CA43737" s="136"/>
    </row>
    <row r="43738" spans="79:79" ht="24" thickBot="1">
      <c r="CA43738" s="136"/>
    </row>
    <row r="43739" spans="79:79" ht="24" thickBot="1">
      <c r="CA43739" s="136"/>
    </row>
    <row r="43740" spans="79:79" ht="24" thickBot="1">
      <c r="CA43740" s="136"/>
    </row>
    <row r="43741" spans="79:79" ht="24" thickBot="1">
      <c r="CA43741" s="136"/>
    </row>
    <row r="43742" spans="79:79" ht="24" thickBot="1">
      <c r="CA43742" s="136"/>
    </row>
    <row r="43743" spans="79:79" ht="24" thickBot="1">
      <c r="CA43743" s="136"/>
    </row>
    <row r="43744" spans="79:79" ht="24" thickBot="1">
      <c r="CA43744" s="136"/>
    </row>
    <row r="43745" spans="79:79" ht="24" thickBot="1">
      <c r="CA43745" s="136"/>
    </row>
    <row r="43746" spans="79:79" ht="24" thickBot="1">
      <c r="CA43746" s="136"/>
    </row>
    <row r="43747" spans="79:79" ht="24" thickBot="1">
      <c r="CA43747" s="136"/>
    </row>
    <row r="43748" spans="79:79" ht="24" thickBot="1">
      <c r="CA43748" s="136"/>
    </row>
    <row r="43749" spans="79:79" ht="24" thickBot="1">
      <c r="CA43749" s="136"/>
    </row>
    <row r="43750" spans="79:79" ht="24" thickBot="1">
      <c r="CA43750" s="136"/>
    </row>
    <row r="43751" spans="79:79" ht="24" thickBot="1">
      <c r="CA43751" s="136"/>
    </row>
    <row r="43752" spans="79:79" ht="24" thickBot="1">
      <c r="CA43752" s="136"/>
    </row>
    <row r="43753" spans="79:79" ht="24" thickBot="1">
      <c r="CA43753" s="136"/>
    </row>
    <row r="43754" spans="79:79" ht="24" thickBot="1">
      <c r="CA43754" s="136"/>
    </row>
    <row r="43755" spans="79:79" ht="24" thickBot="1">
      <c r="CA43755" s="136"/>
    </row>
    <row r="43756" spans="79:79" ht="24" thickBot="1">
      <c r="CA43756" s="136"/>
    </row>
    <row r="43757" spans="79:79" ht="24" thickBot="1">
      <c r="CA43757" s="136"/>
    </row>
    <row r="43758" spans="79:79" ht="24" thickBot="1">
      <c r="CA43758" s="136"/>
    </row>
    <row r="43759" spans="79:79" ht="24" thickBot="1">
      <c r="CA43759" s="136"/>
    </row>
    <row r="43760" spans="79:79" ht="24" thickBot="1">
      <c r="CA43760" s="136"/>
    </row>
    <row r="43761" spans="79:79" ht="24" thickBot="1">
      <c r="CA43761" s="136"/>
    </row>
    <row r="43762" spans="79:79" ht="24" thickBot="1">
      <c r="CA43762" s="136"/>
    </row>
    <row r="43763" spans="79:79" ht="24" thickBot="1">
      <c r="CA43763" s="136"/>
    </row>
    <row r="43764" spans="79:79" ht="24" thickBot="1">
      <c r="CA43764" s="136"/>
    </row>
    <row r="43765" spans="79:79" ht="24" thickBot="1">
      <c r="CA43765" s="136"/>
    </row>
    <row r="43766" spans="79:79" ht="24" thickBot="1">
      <c r="CA43766" s="136"/>
    </row>
    <row r="43767" spans="79:79" ht="24" thickBot="1">
      <c r="CA43767" s="136"/>
    </row>
    <row r="43768" spans="79:79" ht="24" thickBot="1">
      <c r="CA43768" s="136"/>
    </row>
    <row r="43769" spans="79:79" ht="24" thickBot="1">
      <c r="CA43769" s="136"/>
    </row>
    <row r="43770" spans="79:79" ht="24" thickBot="1">
      <c r="CA43770" s="136"/>
    </row>
    <row r="43771" spans="79:79" ht="24" thickBot="1">
      <c r="CA43771" s="136"/>
    </row>
    <row r="43772" spans="79:79" ht="24" thickBot="1">
      <c r="CA43772" s="136"/>
    </row>
    <row r="43773" spans="79:79" ht="24" thickBot="1">
      <c r="CA43773" s="136"/>
    </row>
    <row r="43774" spans="79:79" ht="24" thickBot="1">
      <c r="CA43774" s="136"/>
    </row>
    <row r="43775" spans="79:79" ht="24" thickBot="1">
      <c r="CA43775" s="136"/>
    </row>
    <row r="43776" spans="79:79" ht="24" thickBot="1">
      <c r="CA43776" s="136"/>
    </row>
    <row r="43777" spans="79:79" ht="24" thickBot="1">
      <c r="CA43777" s="136"/>
    </row>
    <row r="43778" spans="79:79" ht="24" thickBot="1">
      <c r="CA43778" s="136"/>
    </row>
    <row r="43779" spans="79:79" ht="24" thickBot="1">
      <c r="CA43779" s="136"/>
    </row>
    <row r="43780" spans="79:79" ht="24" thickBot="1">
      <c r="CA43780" s="136"/>
    </row>
    <row r="43781" spans="79:79" ht="24" thickBot="1">
      <c r="CA43781" s="136"/>
    </row>
    <row r="43782" spans="79:79" ht="24" thickBot="1">
      <c r="CA43782" s="136"/>
    </row>
    <row r="43783" spans="79:79" ht="24" thickBot="1">
      <c r="CA43783" s="136"/>
    </row>
    <row r="43784" spans="79:79" ht="24" thickBot="1">
      <c r="CA43784" s="136"/>
    </row>
    <row r="43785" spans="79:79" ht="24" thickBot="1">
      <c r="CA43785" s="136"/>
    </row>
    <row r="43786" spans="79:79" ht="24" thickBot="1">
      <c r="CA43786" s="136"/>
    </row>
    <row r="43787" spans="79:79" ht="24" thickBot="1">
      <c r="CA43787" s="136"/>
    </row>
    <row r="43788" spans="79:79" ht="24" thickBot="1">
      <c r="CA43788" s="136"/>
    </row>
    <row r="43789" spans="79:79" ht="24" thickBot="1">
      <c r="CA43789" s="136"/>
    </row>
    <row r="43790" spans="79:79" ht="24" thickBot="1">
      <c r="CA43790" s="136"/>
    </row>
    <row r="43791" spans="79:79" ht="24" thickBot="1">
      <c r="CA43791" s="136"/>
    </row>
    <row r="43792" spans="79:79" ht="24" thickBot="1">
      <c r="CA43792" s="136"/>
    </row>
    <row r="43793" spans="79:79" ht="24" thickBot="1">
      <c r="CA43793" s="136"/>
    </row>
    <row r="43794" spans="79:79" ht="24" thickBot="1">
      <c r="CA43794" s="136"/>
    </row>
    <row r="43795" spans="79:79" ht="24" thickBot="1">
      <c r="CA43795" s="136"/>
    </row>
    <row r="43796" spans="79:79" ht="24" thickBot="1">
      <c r="CA43796" s="136"/>
    </row>
    <row r="43797" spans="79:79" ht="24" thickBot="1">
      <c r="CA43797" s="136"/>
    </row>
    <row r="43798" spans="79:79" ht="24" thickBot="1">
      <c r="CA43798" s="136"/>
    </row>
    <row r="43799" spans="79:79" ht="24" thickBot="1">
      <c r="CA43799" s="136"/>
    </row>
    <row r="43800" spans="79:79" ht="24" thickBot="1">
      <c r="CA43800" s="136"/>
    </row>
    <row r="43801" spans="79:79" ht="24" thickBot="1">
      <c r="CA43801" s="136"/>
    </row>
    <row r="43802" spans="79:79" ht="24" thickBot="1">
      <c r="CA43802" s="136"/>
    </row>
    <row r="43803" spans="79:79" ht="24" thickBot="1">
      <c r="CA43803" s="136"/>
    </row>
    <row r="43804" spans="79:79" ht="24" thickBot="1">
      <c r="CA43804" s="136"/>
    </row>
    <row r="43805" spans="79:79" ht="24" thickBot="1">
      <c r="CA43805" s="136"/>
    </row>
    <row r="43806" spans="79:79" ht="24" thickBot="1">
      <c r="CA43806" s="136"/>
    </row>
    <row r="43807" spans="79:79" ht="24" thickBot="1">
      <c r="CA43807" s="136"/>
    </row>
    <row r="43808" spans="79:79" ht="24" thickBot="1">
      <c r="CA43808" s="136"/>
    </row>
    <row r="43809" spans="79:79" ht="24" thickBot="1">
      <c r="CA43809" s="136"/>
    </row>
    <row r="43810" spans="79:79" ht="24" thickBot="1">
      <c r="CA43810" s="136"/>
    </row>
    <row r="43811" spans="79:79" ht="24" thickBot="1">
      <c r="CA43811" s="136"/>
    </row>
    <row r="43812" spans="79:79" ht="24" thickBot="1">
      <c r="CA43812" s="136"/>
    </row>
    <row r="43813" spans="79:79" ht="24" thickBot="1">
      <c r="CA43813" s="136"/>
    </row>
    <row r="43814" spans="79:79" ht="24" thickBot="1">
      <c r="CA43814" s="136"/>
    </row>
    <row r="43815" spans="79:79" ht="24" thickBot="1">
      <c r="CA43815" s="136"/>
    </row>
    <row r="43816" spans="79:79" ht="24" thickBot="1">
      <c r="CA43816" s="136"/>
    </row>
    <row r="43817" spans="79:79" ht="24" thickBot="1">
      <c r="CA43817" s="136"/>
    </row>
    <row r="43818" spans="79:79" ht="24" thickBot="1">
      <c r="CA43818" s="136"/>
    </row>
    <row r="43819" spans="79:79" ht="24" thickBot="1">
      <c r="CA43819" s="136"/>
    </row>
    <row r="43820" spans="79:79" ht="24" thickBot="1">
      <c r="CA43820" s="136"/>
    </row>
    <row r="43821" spans="79:79" ht="24" thickBot="1">
      <c r="CA43821" s="136"/>
    </row>
    <row r="43822" spans="79:79" ht="24" thickBot="1">
      <c r="CA43822" s="136"/>
    </row>
    <row r="43823" spans="79:79" ht="24" thickBot="1">
      <c r="CA43823" s="136"/>
    </row>
    <row r="43824" spans="79:79" ht="24" thickBot="1">
      <c r="CA43824" s="136"/>
    </row>
    <row r="43825" spans="79:79" ht="24" thickBot="1">
      <c r="CA43825" s="136"/>
    </row>
    <row r="43826" spans="79:79" ht="24" thickBot="1">
      <c r="CA43826" s="136"/>
    </row>
    <row r="43827" spans="79:79" ht="24" thickBot="1">
      <c r="CA43827" s="136"/>
    </row>
    <row r="43828" spans="79:79" ht="24" thickBot="1">
      <c r="CA43828" s="136"/>
    </row>
    <row r="43829" spans="79:79" ht="24" thickBot="1">
      <c r="CA43829" s="136"/>
    </row>
    <row r="43830" spans="79:79" ht="24" thickBot="1">
      <c r="CA43830" s="136"/>
    </row>
    <row r="43831" spans="79:79" ht="24" thickBot="1">
      <c r="CA43831" s="136"/>
    </row>
    <row r="43832" spans="79:79" ht="24" thickBot="1">
      <c r="CA43832" s="136"/>
    </row>
    <row r="43833" spans="79:79" ht="24" thickBot="1">
      <c r="CA43833" s="136"/>
    </row>
    <row r="43834" spans="79:79" ht="24" thickBot="1">
      <c r="CA43834" s="136"/>
    </row>
    <row r="43835" spans="79:79" ht="24" thickBot="1">
      <c r="CA43835" s="136"/>
    </row>
    <row r="43836" spans="79:79" ht="24" thickBot="1">
      <c r="CA43836" s="136"/>
    </row>
    <row r="43837" spans="79:79" ht="24" thickBot="1">
      <c r="CA43837" s="136"/>
    </row>
    <row r="43838" spans="79:79" ht="24" thickBot="1">
      <c r="CA43838" s="136"/>
    </row>
    <row r="43839" spans="79:79" ht="24" thickBot="1">
      <c r="CA43839" s="136"/>
    </row>
    <row r="43840" spans="79:79" ht="24" thickBot="1">
      <c r="CA43840" s="136"/>
    </row>
    <row r="43841" spans="79:79" ht="24" thickBot="1">
      <c r="CA43841" s="136"/>
    </row>
    <row r="43842" spans="79:79" ht="24" thickBot="1">
      <c r="CA43842" s="136"/>
    </row>
    <row r="43843" spans="79:79" ht="24" thickBot="1">
      <c r="CA43843" s="136"/>
    </row>
    <row r="43844" spans="79:79" ht="24" thickBot="1">
      <c r="CA43844" s="136"/>
    </row>
    <row r="43845" spans="79:79" ht="24" thickBot="1">
      <c r="CA43845" s="136"/>
    </row>
    <row r="43846" spans="79:79" ht="24" thickBot="1">
      <c r="CA43846" s="136"/>
    </row>
    <row r="43847" spans="79:79" ht="24" thickBot="1">
      <c r="CA43847" s="136"/>
    </row>
    <row r="43848" spans="79:79" ht="24" thickBot="1">
      <c r="CA43848" s="136"/>
    </row>
    <row r="43849" spans="79:79" ht="24" thickBot="1">
      <c r="CA43849" s="136"/>
    </row>
    <row r="43850" spans="79:79" ht="24" thickBot="1">
      <c r="CA43850" s="136"/>
    </row>
    <row r="43851" spans="79:79" ht="24" thickBot="1">
      <c r="CA43851" s="136"/>
    </row>
    <row r="43852" spans="79:79" ht="24" thickBot="1">
      <c r="CA43852" s="136"/>
    </row>
    <row r="43853" spans="79:79" ht="24" thickBot="1">
      <c r="CA43853" s="136"/>
    </row>
    <row r="43854" spans="79:79" ht="24" thickBot="1">
      <c r="CA43854" s="136"/>
    </row>
    <row r="43855" spans="79:79" ht="24" thickBot="1">
      <c r="CA43855" s="136"/>
    </row>
    <row r="43856" spans="79:79" ht="24" thickBot="1">
      <c r="CA43856" s="136"/>
    </row>
    <row r="43857" spans="79:79" ht="24" thickBot="1">
      <c r="CA43857" s="136"/>
    </row>
    <row r="43858" spans="79:79" ht="24" thickBot="1">
      <c r="CA43858" s="136"/>
    </row>
    <row r="43859" spans="79:79" ht="24" thickBot="1">
      <c r="CA43859" s="136"/>
    </row>
    <row r="43860" spans="79:79" ht="24" thickBot="1">
      <c r="CA43860" s="136"/>
    </row>
    <row r="43861" spans="79:79" ht="24" thickBot="1">
      <c r="CA43861" s="136"/>
    </row>
    <row r="43862" spans="79:79" ht="24" thickBot="1">
      <c r="CA43862" s="136"/>
    </row>
    <row r="43863" spans="79:79" ht="24" thickBot="1">
      <c r="CA43863" s="136"/>
    </row>
    <row r="43864" spans="79:79" ht="24" thickBot="1">
      <c r="CA43864" s="136"/>
    </row>
    <row r="43865" spans="79:79" ht="24" thickBot="1">
      <c r="CA43865" s="136"/>
    </row>
    <row r="43866" spans="79:79" ht="24" thickBot="1">
      <c r="CA43866" s="136"/>
    </row>
    <row r="43867" spans="79:79" ht="24" thickBot="1">
      <c r="CA43867" s="136"/>
    </row>
    <row r="43868" spans="79:79" ht="24" thickBot="1">
      <c r="CA43868" s="136"/>
    </row>
    <row r="43869" spans="79:79" ht="24" thickBot="1">
      <c r="CA43869" s="136"/>
    </row>
    <row r="43870" spans="79:79" ht="24" thickBot="1">
      <c r="CA43870" s="136"/>
    </row>
    <row r="43871" spans="79:79" ht="24" thickBot="1">
      <c r="CA43871" s="136"/>
    </row>
    <row r="43872" spans="79:79" ht="24" thickBot="1">
      <c r="CA43872" s="136"/>
    </row>
    <row r="43873" spans="79:79" ht="24" thickBot="1">
      <c r="CA43873" s="136"/>
    </row>
    <row r="43874" spans="79:79" ht="24" thickBot="1">
      <c r="CA43874" s="136"/>
    </row>
    <row r="43875" spans="79:79" ht="24" thickBot="1">
      <c r="CA43875" s="136"/>
    </row>
    <row r="43876" spans="79:79" ht="24" thickBot="1">
      <c r="CA43876" s="136"/>
    </row>
    <row r="43877" spans="79:79" ht="24" thickBot="1">
      <c r="CA43877" s="136"/>
    </row>
    <row r="43878" spans="79:79" ht="24" thickBot="1">
      <c r="CA43878" s="136"/>
    </row>
    <row r="43879" spans="79:79" ht="24" thickBot="1">
      <c r="CA43879" s="136"/>
    </row>
    <row r="43880" spans="79:79" ht="24" thickBot="1">
      <c r="CA43880" s="136"/>
    </row>
    <row r="43881" spans="79:79" ht="24" thickBot="1">
      <c r="CA43881" s="136"/>
    </row>
    <row r="43882" spans="79:79" ht="24" thickBot="1">
      <c r="CA43882" s="136"/>
    </row>
    <row r="43883" spans="79:79" ht="24" thickBot="1">
      <c r="CA43883" s="136"/>
    </row>
    <row r="43884" spans="79:79" ht="24" thickBot="1">
      <c r="CA43884" s="136"/>
    </row>
    <row r="43885" spans="79:79" ht="24" thickBot="1">
      <c r="CA43885" s="136"/>
    </row>
    <row r="43886" spans="79:79" ht="24" thickBot="1">
      <c r="CA43886" s="136"/>
    </row>
    <row r="43887" spans="79:79" ht="24" thickBot="1">
      <c r="CA43887" s="136"/>
    </row>
    <row r="43888" spans="79:79" ht="24" thickBot="1">
      <c r="CA43888" s="136"/>
    </row>
    <row r="43889" spans="79:79" ht="24" thickBot="1">
      <c r="CA43889" s="136"/>
    </row>
    <row r="43890" spans="79:79" ht="24" thickBot="1">
      <c r="CA43890" s="136"/>
    </row>
    <row r="43891" spans="79:79" ht="24" thickBot="1">
      <c r="CA43891" s="136"/>
    </row>
    <row r="43892" spans="79:79" ht="24" thickBot="1">
      <c r="CA43892" s="136"/>
    </row>
    <row r="43893" spans="79:79" ht="24" thickBot="1">
      <c r="CA43893" s="136"/>
    </row>
    <row r="43894" spans="79:79" ht="24" thickBot="1">
      <c r="CA43894" s="136"/>
    </row>
    <row r="43895" spans="79:79" ht="24" thickBot="1">
      <c r="CA43895" s="136"/>
    </row>
    <row r="43896" spans="79:79" ht="24" thickBot="1">
      <c r="CA43896" s="136"/>
    </row>
    <row r="43897" spans="79:79" ht="24" thickBot="1">
      <c r="CA43897" s="136"/>
    </row>
    <row r="43898" spans="79:79" ht="24" thickBot="1">
      <c r="CA43898" s="136"/>
    </row>
    <row r="43899" spans="79:79" ht="24" thickBot="1">
      <c r="CA43899" s="136"/>
    </row>
    <row r="43900" spans="79:79" ht="24" thickBot="1">
      <c r="CA43900" s="136"/>
    </row>
    <row r="43901" spans="79:79" ht="24" thickBot="1">
      <c r="CA43901" s="136"/>
    </row>
    <row r="43902" spans="79:79" ht="24" thickBot="1">
      <c r="CA43902" s="136"/>
    </row>
    <row r="43903" spans="79:79" ht="24" thickBot="1">
      <c r="CA43903" s="136"/>
    </row>
    <row r="43904" spans="79:79" ht="24" thickBot="1">
      <c r="CA43904" s="136"/>
    </row>
    <row r="43905" spans="79:79" ht="24" thickBot="1">
      <c r="CA43905" s="136"/>
    </row>
    <row r="43906" spans="79:79" ht="24" thickBot="1">
      <c r="CA43906" s="136"/>
    </row>
    <row r="43907" spans="79:79" ht="24" thickBot="1">
      <c r="CA43907" s="136"/>
    </row>
    <row r="43908" spans="79:79" ht="24" thickBot="1">
      <c r="CA43908" s="136"/>
    </row>
    <row r="43909" spans="79:79" ht="24" thickBot="1">
      <c r="CA43909" s="136"/>
    </row>
    <row r="43910" spans="79:79" ht="24" thickBot="1">
      <c r="CA43910" s="136"/>
    </row>
    <row r="43911" spans="79:79" ht="24" thickBot="1">
      <c r="CA43911" s="136"/>
    </row>
    <row r="43912" spans="79:79" ht="24" thickBot="1">
      <c r="CA43912" s="136"/>
    </row>
    <row r="43913" spans="79:79" ht="24" thickBot="1">
      <c r="CA43913" s="136"/>
    </row>
    <row r="43914" spans="79:79" ht="24" thickBot="1">
      <c r="CA43914" s="136"/>
    </row>
    <row r="43915" spans="79:79" ht="24" thickBot="1">
      <c r="CA43915" s="136"/>
    </row>
    <row r="43916" spans="79:79" ht="24" thickBot="1">
      <c r="CA43916" s="136"/>
    </row>
    <row r="43917" spans="79:79" ht="24" thickBot="1">
      <c r="CA43917" s="136"/>
    </row>
    <row r="43918" spans="79:79" ht="24" thickBot="1">
      <c r="CA43918" s="136"/>
    </row>
    <row r="43919" spans="79:79" ht="24" thickBot="1">
      <c r="CA43919" s="136"/>
    </row>
    <row r="43920" spans="79:79" ht="24" thickBot="1">
      <c r="CA43920" s="136"/>
    </row>
    <row r="43921" spans="79:79" ht="24" thickBot="1">
      <c r="CA43921" s="136"/>
    </row>
    <row r="43922" spans="79:79" ht="24" thickBot="1">
      <c r="CA43922" s="136"/>
    </row>
    <row r="43923" spans="79:79" ht="24" thickBot="1">
      <c r="CA43923" s="136"/>
    </row>
    <row r="43924" spans="79:79" ht="24" thickBot="1">
      <c r="CA43924" s="136"/>
    </row>
    <row r="43925" spans="79:79" ht="24" thickBot="1">
      <c r="CA43925" s="136"/>
    </row>
    <row r="43926" spans="79:79" ht="24" thickBot="1">
      <c r="CA43926" s="136"/>
    </row>
    <row r="43927" spans="79:79" ht="24" thickBot="1">
      <c r="CA43927" s="136"/>
    </row>
    <row r="43928" spans="79:79" ht="24" thickBot="1">
      <c r="CA43928" s="136"/>
    </row>
    <row r="43929" spans="79:79" ht="24" thickBot="1">
      <c r="CA43929" s="136"/>
    </row>
    <row r="43930" spans="79:79" ht="24" thickBot="1">
      <c r="CA43930" s="136"/>
    </row>
    <row r="43931" spans="79:79" ht="24" thickBot="1">
      <c r="CA43931" s="136"/>
    </row>
    <row r="43932" spans="79:79" ht="24" thickBot="1">
      <c r="CA43932" s="136"/>
    </row>
    <row r="43933" spans="79:79" ht="24" thickBot="1">
      <c r="CA43933" s="136"/>
    </row>
    <row r="43934" spans="79:79" ht="24" thickBot="1">
      <c r="CA43934" s="136"/>
    </row>
    <row r="43935" spans="79:79" ht="24" thickBot="1">
      <c r="CA43935" s="136"/>
    </row>
    <row r="43936" spans="79:79" ht="24" thickBot="1">
      <c r="CA43936" s="136"/>
    </row>
    <row r="43937" spans="79:79" ht="24" thickBot="1">
      <c r="CA43937" s="136"/>
    </row>
    <row r="43938" spans="79:79" ht="24" thickBot="1">
      <c r="CA43938" s="136"/>
    </row>
    <row r="43939" spans="79:79" ht="24" thickBot="1">
      <c r="CA43939" s="136"/>
    </row>
    <row r="43940" spans="79:79" ht="24" thickBot="1">
      <c r="CA43940" s="136"/>
    </row>
    <row r="43941" spans="79:79" ht="24" thickBot="1">
      <c r="CA43941" s="136"/>
    </row>
    <row r="43942" spans="79:79" ht="24" thickBot="1">
      <c r="CA43942" s="136"/>
    </row>
    <row r="43943" spans="79:79" ht="24" thickBot="1">
      <c r="CA43943" s="136"/>
    </row>
    <row r="43944" spans="79:79" ht="24" thickBot="1">
      <c r="CA43944" s="136"/>
    </row>
    <row r="43945" spans="79:79" ht="24" thickBot="1">
      <c r="CA43945" s="136"/>
    </row>
    <row r="43946" spans="79:79" ht="24" thickBot="1">
      <c r="CA43946" s="136"/>
    </row>
    <row r="43947" spans="79:79" ht="24" thickBot="1">
      <c r="CA43947" s="136"/>
    </row>
    <row r="43948" spans="79:79" ht="24" thickBot="1">
      <c r="CA43948" s="136"/>
    </row>
    <row r="43949" spans="79:79" ht="24" thickBot="1">
      <c r="CA43949" s="136"/>
    </row>
    <row r="43950" spans="79:79" ht="24" thickBot="1">
      <c r="CA43950" s="136"/>
    </row>
    <row r="43951" spans="79:79" ht="24" thickBot="1">
      <c r="CA43951" s="136"/>
    </row>
    <row r="43952" spans="79:79" ht="24" thickBot="1">
      <c r="CA43952" s="136"/>
    </row>
    <row r="43953" spans="79:79" ht="24" thickBot="1">
      <c r="CA43953" s="136"/>
    </row>
    <row r="43954" spans="79:79" ht="24" thickBot="1">
      <c r="CA43954" s="136"/>
    </row>
    <row r="43955" spans="79:79" ht="24" thickBot="1">
      <c r="CA43955" s="136"/>
    </row>
    <row r="43956" spans="79:79" ht="24" thickBot="1">
      <c r="CA43956" s="136"/>
    </row>
    <row r="43957" spans="79:79" ht="24" thickBot="1">
      <c r="CA43957" s="136"/>
    </row>
    <row r="43958" spans="79:79" ht="24" thickBot="1">
      <c r="CA43958" s="136"/>
    </row>
    <row r="43959" spans="79:79" ht="24" thickBot="1">
      <c r="CA43959" s="136"/>
    </row>
    <row r="43960" spans="79:79" ht="24" thickBot="1">
      <c r="CA43960" s="136"/>
    </row>
    <row r="43961" spans="79:79" ht="24" thickBot="1">
      <c r="CA43961" s="136"/>
    </row>
    <row r="43962" spans="79:79" ht="24" thickBot="1">
      <c r="CA43962" s="136"/>
    </row>
    <row r="43963" spans="79:79" ht="24" thickBot="1">
      <c r="CA43963" s="136"/>
    </row>
    <row r="43964" spans="79:79" ht="24" thickBot="1">
      <c r="CA43964" s="136"/>
    </row>
    <row r="43965" spans="79:79" ht="24" thickBot="1">
      <c r="CA43965" s="136"/>
    </row>
    <row r="43966" spans="79:79" ht="24" thickBot="1">
      <c r="CA43966" s="136"/>
    </row>
    <row r="43967" spans="79:79" ht="24" thickBot="1">
      <c r="CA43967" s="136"/>
    </row>
    <row r="43968" spans="79:79" ht="24" thickBot="1">
      <c r="CA43968" s="136"/>
    </row>
    <row r="43969" spans="79:79" ht="24" thickBot="1">
      <c r="CA43969" s="136"/>
    </row>
    <row r="43970" spans="79:79" ht="24" thickBot="1">
      <c r="CA43970" s="136"/>
    </row>
    <row r="43971" spans="79:79" ht="24" thickBot="1">
      <c r="CA43971" s="136"/>
    </row>
    <row r="43972" spans="79:79" ht="24" thickBot="1">
      <c r="CA43972" s="136"/>
    </row>
    <row r="43973" spans="79:79" ht="24" thickBot="1">
      <c r="CA43973" s="136"/>
    </row>
    <row r="43974" spans="79:79" ht="24" thickBot="1">
      <c r="CA43974" s="136"/>
    </row>
    <row r="43975" spans="79:79" ht="24" thickBot="1">
      <c r="CA43975" s="136"/>
    </row>
    <row r="43976" spans="79:79" ht="24" thickBot="1">
      <c r="CA43976" s="136"/>
    </row>
    <row r="43977" spans="79:79" ht="24" thickBot="1">
      <c r="CA43977" s="136"/>
    </row>
    <row r="43978" spans="79:79" ht="24" thickBot="1">
      <c r="CA43978" s="136"/>
    </row>
    <row r="43979" spans="79:79" ht="24" thickBot="1">
      <c r="CA43979" s="136"/>
    </row>
    <row r="43980" spans="79:79" ht="24" thickBot="1">
      <c r="CA43980" s="136"/>
    </row>
    <row r="43981" spans="79:79" ht="24" thickBot="1">
      <c r="CA43981" s="136"/>
    </row>
    <row r="43982" spans="79:79" ht="24" thickBot="1">
      <c r="CA43982" s="136"/>
    </row>
    <row r="43983" spans="79:79" ht="24" thickBot="1">
      <c r="CA43983" s="136"/>
    </row>
    <row r="43984" spans="79:79" ht="24" thickBot="1">
      <c r="CA43984" s="136"/>
    </row>
    <row r="43985" spans="79:79" ht="24" thickBot="1">
      <c r="CA43985" s="136"/>
    </row>
    <row r="43986" spans="79:79" ht="24" thickBot="1">
      <c r="CA43986" s="136"/>
    </row>
    <row r="43987" spans="79:79" ht="24" thickBot="1">
      <c r="CA43987" s="136"/>
    </row>
    <row r="43988" spans="79:79" ht="24" thickBot="1">
      <c r="CA43988" s="136"/>
    </row>
    <row r="43989" spans="79:79" ht="24" thickBot="1">
      <c r="CA43989" s="136"/>
    </row>
    <row r="43990" spans="79:79" ht="24" thickBot="1">
      <c r="CA43990" s="136"/>
    </row>
    <row r="43991" spans="79:79" ht="24" thickBot="1">
      <c r="CA43991" s="136"/>
    </row>
    <row r="43992" spans="79:79" ht="24" thickBot="1">
      <c r="CA43992" s="136"/>
    </row>
    <row r="43993" spans="79:79" ht="24" thickBot="1">
      <c r="CA43993" s="136"/>
    </row>
    <row r="43994" spans="79:79" ht="24" thickBot="1">
      <c r="CA43994" s="136"/>
    </row>
    <row r="43995" spans="79:79" ht="24" thickBot="1">
      <c r="CA43995" s="136"/>
    </row>
    <row r="43996" spans="79:79" ht="24" thickBot="1">
      <c r="CA43996" s="136"/>
    </row>
    <row r="43997" spans="79:79" ht="24" thickBot="1">
      <c r="CA43997" s="136"/>
    </row>
    <row r="43998" spans="79:79" ht="24" thickBot="1">
      <c r="CA43998" s="136"/>
    </row>
    <row r="43999" spans="79:79" ht="24" thickBot="1">
      <c r="CA43999" s="136"/>
    </row>
    <row r="44000" spans="79:79" ht="24" thickBot="1">
      <c r="CA44000" s="136"/>
    </row>
    <row r="44001" spans="79:79" ht="24" thickBot="1">
      <c r="CA44001" s="136"/>
    </row>
    <row r="44002" spans="79:79" ht="24" thickBot="1">
      <c r="CA44002" s="136"/>
    </row>
    <row r="44003" spans="79:79" ht="24" thickBot="1">
      <c r="CA44003" s="136"/>
    </row>
    <row r="44004" spans="79:79" ht="24" thickBot="1">
      <c r="CA44004" s="136"/>
    </row>
    <row r="44005" spans="79:79" ht="24" thickBot="1">
      <c r="CA44005" s="136"/>
    </row>
    <row r="44006" spans="79:79" ht="24" thickBot="1">
      <c r="CA44006" s="136"/>
    </row>
    <row r="44007" spans="79:79" ht="24" thickBot="1">
      <c r="CA44007" s="136"/>
    </row>
    <row r="44008" spans="79:79" ht="24" thickBot="1">
      <c r="CA44008" s="136"/>
    </row>
    <row r="44009" spans="79:79" ht="24" thickBot="1">
      <c r="CA44009" s="136"/>
    </row>
    <row r="44010" spans="79:79" ht="24" thickBot="1">
      <c r="CA44010" s="136"/>
    </row>
    <row r="44011" spans="79:79" ht="24" thickBot="1">
      <c r="CA44011" s="136"/>
    </row>
    <row r="44012" spans="79:79" ht="24" thickBot="1">
      <c r="CA44012" s="136"/>
    </row>
    <row r="44013" spans="79:79" ht="24" thickBot="1">
      <c r="CA44013" s="136"/>
    </row>
    <row r="44014" spans="79:79" ht="24" thickBot="1">
      <c r="CA44014" s="136"/>
    </row>
    <row r="44015" spans="79:79" ht="24" thickBot="1">
      <c r="CA44015" s="136"/>
    </row>
    <row r="44016" spans="79:79" ht="24" thickBot="1">
      <c r="CA44016" s="136"/>
    </row>
    <row r="44017" spans="79:79" ht="24" thickBot="1">
      <c r="CA44017" s="136"/>
    </row>
    <row r="44018" spans="79:79" ht="24" thickBot="1">
      <c r="CA44018" s="136"/>
    </row>
    <row r="44019" spans="79:79" ht="24" thickBot="1">
      <c r="CA44019" s="136"/>
    </row>
    <row r="44020" spans="79:79" ht="24" thickBot="1">
      <c r="CA44020" s="136"/>
    </row>
    <row r="44021" spans="79:79" ht="24" thickBot="1">
      <c r="CA44021" s="136"/>
    </row>
    <row r="44022" spans="79:79" ht="24" thickBot="1">
      <c r="CA44022" s="136"/>
    </row>
    <row r="44023" spans="79:79" ht="24" thickBot="1">
      <c r="CA44023" s="136"/>
    </row>
    <row r="44024" spans="79:79" ht="24" thickBot="1">
      <c r="CA44024" s="136"/>
    </row>
    <row r="44025" spans="79:79" ht="24" thickBot="1">
      <c r="CA44025" s="136"/>
    </row>
    <row r="44026" spans="79:79" ht="24" thickBot="1">
      <c r="CA44026" s="136"/>
    </row>
    <row r="44027" spans="79:79" ht="24" thickBot="1">
      <c r="CA44027" s="136"/>
    </row>
    <row r="44028" spans="79:79" ht="24" thickBot="1">
      <c r="CA44028" s="136"/>
    </row>
    <row r="44029" spans="79:79" ht="24" thickBot="1">
      <c r="CA44029" s="136"/>
    </row>
    <row r="44030" spans="79:79" ht="24" thickBot="1">
      <c r="CA44030" s="136"/>
    </row>
    <row r="44031" spans="79:79" ht="24" thickBot="1">
      <c r="CA44031" s="136"/>
    </row>
    <row r="44032" spans="79:79" ht="24" thickBot="1">
      <c r="CA44032" s="136"/>
    </row>
    <row r="44033" spans="79:79" ht="24" thickBot="1">
      <c r="CA44033" s="136"/>
    </row>
    <row r="44034" spans="79:79" ht="24" thickBot="1">
      <c r="CA44034" s="136"/>
    </row>
    <row r="44035" spans="79:79" ht="24" thickBot="1">
      <c r="CA44035" s="136"/>
    </row>
    <row r="44036" spans="79:79" ht="24" thickBot="1">
      <c r="CA44036" s="136"/>
    </row>
    <row r="44037" spans="79:79" ht="24" thickBot="1">
      <c r="CA44037" s="136"/>
    </row>
    <row r="44038" spans="79:79" ht="24" thickBot="1">
      <c r="CA44038" s="136"/>
    </row>
    <row r="44039" spans="79:79" ht="24" thickBot="1">
      <c r="CA44039" s="136"/>
    </row>
    <row r="44040" spans="79:79" ht="24" thickBot="1">
      <c r="CA44040" s="136"/>
    </row>
    <row r="44041" spans="79:79" ht="24" thickBot="1">
      <c r="CA44041" s="136"/>
    </row>
    <row r="44042" spans="79:79" ht="24" thickBot="1">
      <c r="CA44042" s="136"/>
    </row>
    <row r="44043" spans="79:79" ht="24" thickBot="1">
      <c r="CA44043" s="136"/>
    </row>
    <row r="44044" spans="79:79" ht="24" thickBot="1">
      <c r="CA44044" s="136"/>
    </row>
    <row r="44045" spans="79:79" ht="24" thickBot="1">
      <c r="CA44045" s="136"/>
    </row>
    <row r="44046" spans="79:79" ht="24" thickBot="1">
      <c r="CA44046" s="136"/>
    </row>
    <row r="44047" spans="79:79" ht="24" thickBot="1">
      <c r="CA44047" s="136"/>
    </row>
    <row r="44048" spans="79:79" ht="24" thickBot="1">
      <c r="CA44048" s="136"/>
    </row>
    <row r="44049" spans="79:79" ht="24" thickBot="1">
      <c r="CA44049" s="136"/>
    </row>
    <row r="44050" spans="79:79" ht="24" thickBot="1">
      <c r="CA44050" s="136"/>
    </row>
    <row r="44051" spans="79:79" ht="24" thickBot="1">
      <c r="CA44051" s="136"/>
    </row>
    <row r="44052" spans="79:79" ht="24" thickBot="1">
      <c r="CA44052" s="136"/>
    </row>
    <row r="44053" spans="79:79" ht="24" thickBot="1">
      <c r="CA44053" s="136"/>
    </row>
    <row r="44054" spans="79:79" ht="24" thickBot="1">
      <c r="CA44054" s="136"/>
    </row>
    <row r="44055" spans="79:79" ht="24" thickBot="1">
      <c r="CA44055" s="136"/>
    </row>
    <row r="44056" spans="79:79" ht="24" thickBot="1">
      <c r="CA44056" s="136"/>
    </row>
    <row r="44057" spans="79:79" ht="24" thickBot="1">
      <c r="CA44057" s="136"/>
    </row>
    <row r="44058" spans="79:79" ht="24" thickBot="1">
      <c r="CA44058" s="136"/>
    </row>
    <row r="44059" spans="79:79" ht="24" thickBot="1">
      <c r="CA44059" s="136"/>
    </row>
    <row r="44060" spans="79:79" ht="24" thickBot="1">
      <c r="CA44060" s="136"/>
    </row>
    <row r="44061" spans="79:79" ht="24" thickBot="1">
      <c r="CA44061" s="136"/>
    </row>
    <row r="44062" spans="79:79" ht="24" thickBot="1">
      <c r="CA44062" s="136"/>
    </row>
    <row r="44063" spans="79:79" ht="24" thickBot="1">
      <c r="CA44063" s="136"/>
    </row>
    <row r="44064" spans="79:79" ht="24" thickBot="1">
      <c r="CA44064" s="136"/>
    </row>
    <row r="44065" spans="79:79" ht="24" thickBot="1">
      <c r="CA44065" s="136"/>
    </row>
    <row r="44066" spans="79:79" ht="24" thickBot="1">
      <c r="CA44066" s="136"/>
    </row>
    <row r="44067" spans="79:79" ht="24" thickBot="1">
      <c r="CA44067" s="136"/>
    </row>
    <row r="44068" spans="79:79" ht="24" thickBot="1">
      <c r="CA44068" s="136"/>
    </row>
    <row r="44069" spans="79:79" ht="24" thickBot="1">
      <c r="CA44069" s="136"/>
    </row>
    <row r="44070" spans="79:79" ht="24" thickBot="1">
      <c r="CA44070" s="136"/>
    </row>
    <row r="44071" spans="79:79" ht="24" thickBot="1">
      <c r="CA44071" s="136"/>
    </row>
    <row r="44072" spans="79:79" ht="24" thickBot="1">
      <c r="CA44072" s="136"/>
    </row>
    <row r="44073" spans="79:79" ht="24" thickBot="1">
      <c r="CA44073" s="136"/>
    </row>
    <row r="44074" spans="79:79" ht="24" thickBot="1">
      <c r="CA44074" s="136"/>
    </row>
    <row r="44075" spans="79:79" ht="24" thickBot="1">
      <c r="CA44075" s="136"/>
    </row>
    <row r="44076" spans="79:79" ht="24" thickBot="1">
      <c r="CA44076" s="136"/>
    </row>
    <row r="44077" spans="79:79" ht="24" thickBot="1">
      <c r="CA44077" s="136"/>
    </row>
    <row r="44078" spans="79:79" ht="24" thickBot="1">
      <c r="CA44078" s="136"/>
    </row>
    <row r="44079" spans="79:79" ht="24" thickBot="1">
      <c r="CA44079" s="136"/>
    </row>
    <row r="44080" spans="79:79" ht="24" thickBot="1">
      <c r="CA44080" s="136"/>
    </row>
    <row r="44081" spans="79:79" ht="24" thickBot="1">
      <c r="CA44081" s="136"/>
    </row>
    <row r="44082" spans="79:79" ht="24" thickBot="1">
      <c r="CA44082" s="136"/>
    </row>
    <row r="44083" spans="79:79" ht="24" thickBot="1">
      <c r="CA44083" s="136"/>
    </row>
    <row r="44084" spans="79:79" ht="24" thickBot="1">
      <c r="CA44084" s="136"/>
    </row>
    <row r="44085" spans="79:79" ht="24" thickBot="1">
      <c r="CA44085" s="136"/>
    </row>
    <row r="44086" spans="79:79" ht="24" thickBot="1">
      <c r="CA44086" s="136"/>
    </row>
    <row r="44087" spans="79:79" ht="24" thickBot="1">
      <c r="CA44087" s="136"/>
    </row>
    <row r="44088" spans="79:79" ht="24" thickBot="1">
      <c r="CA44088" s="136"/>
    </row>
    <row r="44089" spans="79:79" ht="24" thickBot="1">
      <c r="CA44089" s="136"/>
    </row>
    <row r="44090" spans="79:79" ht="24" thickBot="1">
      <c r="CA44090" s="136"/>
    </row>
    <row r="44091" spans="79:79" ht="24" thickBot="1">
      <c r="CA44091" s="136"/>
    </row>
    <row r="44092" spans="79:79" ht="24" thickBot="1">
      <c r="CA44092" s="136"/>
    </row>
    <row r="44093" spans="79:79" ht="24" thickBot="1">
      <c r="CA44093" s="136"/>
    </row>
    <row r="44094" spans="79:79" ht="24" thickBot="1">
      <c r="CA44094" s="136"/>
    </row>
    <row r="44095" spans="79:79" ht="24" thickBot="1">
      <c r="CA44095" s="136"/>
    </row>
    <row r="44096" spans="79:79" ht="24" thickBot="1">
      <c r="CA44096" s="136"/>
    </row>
    <row r="44097" spans="79:79" ht="24" thickBot="1">
      <c r="CA44097" s="136"/>
    </row>
    <row r="44098" spans="79:79" ht="24" thickBot="1">
      <c r="CA44098" s="136"/>
    </row>
    <row r="44099" spans="79:79" ht="24" thickBot="1">
      <c r="CA44099" s="136"/>
    </row>
    <row r="44100" spans="79:79" ht="24" thickBot="1">
      <c r="CA44100" s="136"/>
    </row>
    <row r="44101" spans="79:79" ht="24" thickBot="1">
      <c r="CA44101" s="136"/>
    </row>
    <row r="44102" spans="79:79" ht="24" thickBot="1">
      <c r="CA44102" s="136"/>
    </row>
    <row r="44103" spans="79:79" ht="24" thickBot="1">
      <c r="CA44103" s="136"/>
    </row>
    <row r="44104" spans="79:79" ht="24" thickBot="1">
      <c r="CA44104" s="136"/>
    </row>
    <row r="44105" spans="79:79" ht="24" thickBot="1">
      <c r="CA44105" s="136"/>
    </row>
    <row r="44106" spans="79:79" ht="24" thickBot="1">
      <c r="CA44106" s="136"/>
    </row>
    <row r="44107" spans="79:79" ht="24" thickBot="1">
      <c r="CA44107" s="136"/>
    </row>
    <row r="44108" spans="79:79" ht="24" thickBot="1">
      <c r="CA44108" s="136"/>
    </row>
    <row r="44109" spans="79:79" ht="24" thickBot="1">
      <c r="CA44109" s="136"/>
    </row>
    <row r="44110" spans="79:79" ht="24" thickBot="1">
      <c r="CA44110" s="136"/>
    </row>
    <row r="44111" spans="79:79" ht="24" thickBot="1">
      <c r="CA44111" s="136"/>
    </row>
    <row r="44112" spans="79:79" ht="24" thickBot="1">
      <c r="CA44112" s="136"/>
    </row>
    <row r="44113" spans="79:79" ht="24" thickBot="1">
      <c r="CA44113" s="136"/>
    </row>
    <row r="44114" spans="79:79" ht="24" thickBot="1">
      <c r="CA44114" s="136"/>
    </row>
    <row r="44115" spans="79:79" ht="24" thickBot="1">
      <c r="CA44115" s="136"/>
    </row>
    <row r="44116" spans="79:79" ht="24" thickBot="1">
      <c r="CA44116" s="136"/>
    </row>
    <row r="44117" spans="79:79" ht="24" thickBot="1">
      <c r="CA44117" s="136"/>
    </row>
    <row r="44118" spans="79:79" ht="24" thickBot="1">
      <c r="CA44118" s="136"/>
    </row>
    <row r="44119" spans="79:79" ht="24" thickBot="1">
      <c r="CA44119" s="136"/>
    </row>
    <row r="44120" spans="79:79" ht="24" thickBot="1">
      <c r="CA44120" s="136"/>
    </row>
    <row r="44121" spans="79:79" ht="24" thickBot="1">
      <c r="CA44121" s="136"/>
    </row>
    <row r="44122" spans="79:79" ht="24" thickBot="1">
      <c r="CA44122" s="136"/>
    </row>
    <row r="44123" spans="79:79" ht="24" thickBot="1">
      <c r="CA44123" s="136"/>
    </row>
    <row r="44124" spans="79:79" ht="24" thickBot="1">
      <c r="CA44124" s="136"/>
    </row>
    <row r="44125" spans="79:79" ht="24" thickBot="1">
      <c r="CA44125" s="136"/>
    </row>
    <row r="44126" spans="79:79" ht="24" thickBot="1">
      <c r="CA44126" s="136"/>
    </row>
    <row r="44127" spans="79:79" ht="24" thickBot="1">
      <c r="CA44127" s="136"/>
    </row>
    <row r="44128" spans="79:79" ht="24" thickBot="1">
      <c r="CA44128" s="136"/>
    </row>
    <row r="44129" spans="79:79" ht="24" thickBot="1">
      <c r="CA44129" s="136"/>
    </row>
    <row r="44130" spans="79:79" ht="24" thickBot="1">
      <c r="CA44130" s="136"/>
    </row>
    <row r="44131" spans="79:79" ht="24" thickBot="1">
      <c r="CA44131" s="136"/>
    </row>
    <row r="44132" spans="79:79" ht="24" thickBot="1">
      <c r="CA44132" s="136"/>
    </row>
    <row r="44133" spans="79:79" ht="24" thickBot="1">
      <c r="CA44133" s="136"/>
    </row>
    <row r="44134" spans="79:79" ht="24" thickBot="1">
      <c r="CA44134" s="136"/>
    </row>
    <row r="44135" spans="79:79" ht="24" thickBot="1">
      <c r="CA44135" s="136"/>
    </row>
    <row r="44136" spans="79:79" ht="24" thickBot="1">
      <c r="CA44136" s="136"/>
    </row>
    <row r="44137" spans="79:79" ht="24" thickBot="1">
      <c r="CA44137" s="136"/>
    </row>
    <row r="44138" spans="79:79" ht="24" thickBot="1">
      <c r="CA44138" s="136"/>
    </row>
    <row r="44139" spans="79:79" ht="24" thickBot="1">
      <c r="CA44139" s="136"/>
    </row>
    <row r="44140" spans="79:79" ht="24" thickBot="1">
      <c r="CA44140" s="136"/>
    </row>
    <row r="44141" spans="79:79" ht="24" thickBot="1">
      <c r="CA44141" s="136"/>
    </row>
    <row r="44142" spans="79:79" ht="24" thickBot="1">
      <c r="CA44142" s="136"/>
    </row>
    <row r="44143" spans="79:79" ht="24" thickBot="1">
      <c r="CA44143" s="136"/>
    </row>
    <row r="44144" spans="79:79" ht="24" thickBot="1">
      <c r="CA44144" s="136"/>
    </row>
    <row r="44145" spans="79:79" ht="24" thickBot="1">
      <c r="CA44145" s="136"/>
    </row>
    <row r="44146" spans="79:79" ht="24" thickBot="1">
      <c r="CA44146" s="136"/>
    </row>
    <row r="44147" spans="79:79" ht="24" thickBot="1">
      <c r="CA44147" s="136"/>
    </row>
    <row r="44148" spans="79:79" ht="24" thickBot="1">
      <c r="CA44148" s="136"/>
    </row>
    <row r="44149" spans="79:79" ht="24" thickBot="1">
      <c r="CA44149" s="136"/>
    </row>
    <row r="44150" spans="79:79" ht="24" thickBot="1">
      <c r="CA44150" s="136"/>
    </row>
    <row r="44151" spans="79:79" ht="24" thickBot="1">
      <c r="CA44151" s="136"/>
    </row>
    <row r="44152" spans="79:79" ht="24" thickBot="1">
      <c r="CA44152" s="136"/>
    </row>
    <row r="44153" spans="79:79" ht="24" thickBot="1">
      <c r="CA44153" s="136"/>
    </row>
    <row r="44154" spans="79:79" ht="24" thickBot="1">
      <c r="CA44154" s="136"/>
    </row>
    <row r="44155" spans="79:79" ht="24" thickBot="1">
      <c r="CA44155" s="136"/>
    </row>
    <row r="44156" spans="79:79" ht="24" thickBot="1">
      <c r="CA44156" s="136"/>
    </row>
    <row r="44157" spans="79:79" ht="24" thickBot="1">
      <c r="CA44157" s="136"/>
    </row>
    <row r="44158" spans="79:79" ht="24" thickBot="1">
      <c r="CA44158" s="136"/>
    </row>
    <row r="44159" spans="79:79" ht="24" thickBot="1">
      <c r="CA44159" s="136"/>
    </row>
    <row r="44160" spans="79:79" ht="24" thickBot="1">
      <c r="CA44160" s="136"/>
    </row>
    <row r="44161" spans="79:79" ht="24" thickBot="1">
      <c r="CA44161" s="136"/>
    </row>
    <row r="44162" spans="79:79" ht="24" thickBot="1">
      <c r="CA44162" s="136"/>
    </row>
    <row r="44163" spans="79:79" ht="24" thickBot="1">
      <c r="CA44163" s="136"/>
    </row>
    <row r="44164" spans="79:79" ht="24" thickBot="1">
      <c r="CA44164" s="136"/>
    </row>
    <row r="44165" spans="79:79" ht="24" thickBot="1">
      <c r="CA44165" s="136"/>
    </row>
    <row r="44166" spans="79:79" ht="24" thickBot="1">
      <c r="CA44166" s="136"/>
    </row>
    <row r="44167" spans="79:79" ht="24" thickBot="1">
      <c r="CA44167" s="136"/>
    </row>
    <row r="44168" spans="79:79" ht="24" thickBot="1">
      <c r="CA44168" s="136"/>
    </row>
    <row r="44169" spans="79:79" ht="24" thickBot="1">
      <c r="CA44169" s="136"/>
    </row>
    <row r="44170" spans="79:79" ht="24" thickBot="1">
      <c r="CA44170" s="136"/>
    </row>
    <row r="44171" spans="79:79" ht="24" thickBot="1">
      <c r="CA44171" s="136"/>
    </row>
    <row r="44172" spans="79:79" ht="24" thickBot="1">
      <c r="CA44172" s="136"/>
    </row>
    <row r="44173" spans="79:79" ht="24" thickBot="1">
      <c r="CA44173" s="136"/>
    </row>
    <row r="44174" spans="79:79" ht="24" thickBot="1">
      <c r="CA44174" s="136"/>
    </row>
    <row r="44175" spans="79:79" ht="24" thickBot="1">
      <c r="CA44175" s="136"/>
    </row>
    <row r="44176" spans="79:79" ht="24" thickBot="1">
      <c r="CA44176" s="136"/>
    </row>
    <row r="44177" spans="79:79" ht="24" thickBot="1">
      <c r="CA44177" s="136"/>
    </row>
    <row r="44178" spans="79:79" ht="24" thickBot="1">
      <c r="CA44178" s="136"/>
    </row>
    <row r="44179" spans="79:79" ht="24" thickBot="1">
      <c r="CA44179" s="136"/>
    </row>
    <row r="44180" spans="79:79" ht="24" thickBot="1">
      <c r="CA44180" s="136"/>
    </row>
    <row r="44181" spans="79:79" ht="24" thickBot="1">
      <c r="CA44181" s="136"/>
    </row>
    <row r="44182" spans="79:79" ht="24" thickBot="1">
      <c r="CA44182" s="136"/>
    </row>
    <row r="44183" spans="79:79" ht="24" thickBot="1">
      <c r="CA44183" s="136"/>
    </row>
    <row r="44184" spans="79:79" ht="24" thickBot="1">
      <c r="CA44184" s="136"/>
    </row>
    <row r="44185" spans="79:79" ht="24" thickBot="1">
      <c r="CA44185" s="136"/>
    </row>
    <row r="44186" spans="79:79" ht="24" thickBot="1">
      <c r="CA44186" s="136"/>
    </row>
    <row r="44187" spans="79:79" ht="24" thickBot="1">
      <c r="CA44187" s="136"/>
    </row>
    <row r="44188" spans="79:79" ht="24" thickBot="1">
      <c r="CA44188" s="136"/>
    </row>
    <row r="44189" spans="79:79" ht="24" thickBot="1">
      <c r="CA44189" s="136"/>
    </row>
    <row r="44190" spans="79:79" ht="24" thickBot="1">
      <c r="CA44190" s="136"/>
    </row>
    <row r="44191" spans="79:79" ht="24" thickBot="1">
      <c r="CA44191" s="136"/>
    </row>
    <row r="44192" spans="79:79" ht="24" thickBot="1">
      <c r="CA44192" s="136"/>
    </row>
    <row r="44193" spans="79:79" ht="24" thickBot="1">
      <c r="CA44193" s="136"/>
    </row>
    <row r="44194" spans="79:79" ht="24" thickBot="1">
      <c r="CA44194" s="136"/>
    </row>
    <row r="44195" spans="79:79" ht="24" thickBot="1">
      <c r="CA44195" s="136"/>
    </row>
    <row r="44196" spans="79:79" ht="24" thickBot="1">
      <c r="CA44196" s="136"/>
    </row>
    <row r="44197" spans="79:79" ht="24" thickBot="1">
      <c r="CA44197" s="136"/>
    </row>
    <row r="44198" spans="79:79" ht="24" thickBot="1">
      <c r="CA44198" s="136"/>
    </row>
    <row r="44199" spans="79:79" ht="24" thickBot="1">
      <c r="CA44199" s="136"/>
    </row>
    <row r="44200" spans="79:79" ht="24" thickBot="1">
      <c r="CA44200" s="136"/>
    </row>
    <row r="44201" spans="79:79" ht="24" thickBot="1">
      <c r="CA44201" s="136"/>
    </row>
    <row r="44202" spans="79:79" ht="24" thickBot="1">
      <c r="CA44202" s="136"/>
    </row>
    <row r="44203" spans="79:79" ht="24" thickBot="1">
      <c r="CA44203" s="136"/>
    </row>
    <row r="44204" spans="79:79" ht="24" thickBot="1">
      <c r="CA44204" s="136"/>
    </row>
    <row r="44205" spans="79:79" ht="24" thickBot="1">
      <c r="CA44205" s="136"/>
    </row>
    <row r="44206" spans="79:79" ht="24" thickBot="1">
      <c r="CA44206" s="136"/>
    </row>
    <row r="44207" spans="79:79" ht="24" thickBot="1">
      <c r="CA44207" s="136"/>
    </row>
    <row r="44208" spans="79:79" ht="24" thickBot="1">
      <c r="CA44208" s="136"/>
    </row>
    <row r="44209" spans="79:79" ht="24" thickBot="1">
      <c r="CA44209" s="136"/>
    </row>
    <row r="44210" spans="79:79" ht="24" thickBot="1">
      <c r="CA44210" s="136"/>
    </row>
    <row r="44211" spans="79:79" ht="24" thickBot="1">
      <c r="CA44211" s="136"/>
    </row>
    <row r="44212" spans="79:79" ht="24" thickBot="1">
      <c r="CA44212" s="136"/>
    </row>
    <row r="44213" spans="79:79" ht="24" thickBot="1">
      <c r="CA44213" s="136"/>
    </row>
    <row r="44214" spans="79:79" ht="24" thickBot="1">
      <c r="CA44214" s="136"/>
    </row>
    <row r="44215" spans="79:79" ht="24" thickBot="1">
      <c r="CA44215" s="136"/>
    </row>
    <row r="44216" spans="79:79" ht="24" thickBot="1">
      <c r="CA44216" s="136"/>
    </row>
    <row r="44217" spans="79:79" ht="24" thickBot="1">
      <c r="CA44217" s="136"/>
    </row>
    <row r="44218" spans="79:79" ht="24" thickBot="1">
      <c r="CA44218" s="136"/>
    </row>
    <row r="44219" spans="79:79" ht="24" thickBot="1">
      <c r="CA44219" s="136"/>
    </row>
    <row r="44220" spans="79:79" ht="24" thickBot="1">
      <c r="CA44220" s="136"/>
    </row>
    <row r="44221" spans="79:79" ht="24" thickBot="1">
      <c r="CA44221" s="136"/>
    </row>
    <row r="44222" spans="79:79" ht="24" thickBot="1">
      <c r="CA44222" s="136"/>
    </row>
    <row r="44223" spans="79:79" ht="24" thickBot="1">
      <c r="CA44223" s="136"/>
    </row>
    <row r="44224" spans="79:79" ht="24" thickBot="1">
      <c r="CA44224" s="136"/>
    </row>
    <row r="44225" spans="79:79" ht="24" thickBot="1">
      <c r="CA44225" s="136"/>
    </row>
    <row r="44226" spans="79:79" ht="24" thickBot="1">
      <c r="CA44226" s="136"/>
    </row>
    <row r="44227" spans="79:79" ht="24" thickBot="1">
      <c r="CA44227" s="136"/>
    </row>
    <row r="44228" spans="79:79" ht="24" thickBot="1">
      <c r="CA44228" s="136"/>
    </row>
    <row r="44229" spans="79:79" ht="24" thickBot="1">
      <c r="CA44229" s="136"/>
    </row>
    <row r="44230" spans="79:79" ht="24" thickBot="1">
      <c r="CA44230" s="136"/>
    </row>
    <row r="44231" spans="79:79" ht="24" thickBot="1">
      <c r="CA44231" s="136"/>
    </row>
    <row r="44232" spans="79:79" ht="24" thickBot="1">
      <c r="CA44232" s="136"/>
    </row>
    <row r="44233" spans="79:79" ht="24" thickBot="1">
      <c r="CA44233" s="136"/>
    </row>
    <row r="44234" spans="79:79" ht="24" thickBot="1">
      <c r="CA44234" s="136"/>
    </row>
    <row r="44235" spans="79:79" ht="24" thickBot="1">
      <c r="CA44235" s="136"/>
    </row>
    <row r="44236" spans="79:79" ht="24" thickBot="1">
      <c r="CA44236" s="136"/>
    </row>
    <row r="44237" spans="79:79" ht="24" thickBot="1">
      <c r="CA44237" s="136"/>
    </row>
    <row r="44238" spans="79:79" ht="24" thickBot="1">
      <c r="CA44238" s="136"/>
    </row>
    <row r="44239" spans="79:79" ht="24" thickBot="1">
      <c r="CA44239" s="136"/>
    </row>
    <row r="44240" spans="79:79" ht="24" thickBot="1">
      <c r="CA44240" s="136"/>
    </row>
    <row r="44241" spans="79:79" ht="24" thickBot="1">
      <c r="CA44241" s="136"/>
    </row>
    <row r="44242" spans="79:79" ht="24" thickBot="1">
      <c r="CA44242" s="136"/>
    </row>
    <row r="44243" spans="79:79" ht="24" thickBot="1">
      <c r="CA44243" s="136"/>
    </row>
    <row r="44244" spans="79:79" ht="24" thickBot="1">
      <c r="CA44244" s="136"/>
    </row>
    <row r="44245" spans="79:79" ht="24" thickBot="1">
      <c r="CA44245" s="136"/>
    </row>
    <row r="44246" spans="79:79" ht="24" thickBot="1">
      <c r="CA44246" s="136"/>
    </row>
    <row r="44247" spans="79:79" ht="24" thickBot="1">
      <c r="CA44247" s="136"/>
    </row>
    <row r="44248" spans="79:79" ht="24" thickBot="1">
      <c r="CA44248" s="136"/>
    </row>
    <row r="44249" spans="79:79" ht="24" thickBot="1">
      <c r="CA44249" s="136"/>
    </row>
    <row r="44250" spans="79:79" ht="24" thickBot="1">
      <c r="CA44250" s="136"/>
    </row>
    <row r="44251" spans="79:79" ht="24" thickBot="1">
      <c r="CA44251" s="136"/>
    </row>
    <row r="44252" spans="79:79" ht="24" thickBot="1">
      <c r="CA44252" s="136"/>
    </row>
    <row r="44253" spans="79:79" ht="24" thickBot="1">
      <c r="CA44253" s="136"/>
    </row>
    <row r="44254" spans="79:79" ht="24" thickBot="1">
      <c r="CA44254" s="136"/>
    </row>
    <row r="44255" spans="79:79" ht="24" thickBot="1">
      <c r="CA44255" s="136"/>
    </row>
    <row r="44256" spans="79:79" ht="24" thickBot="1">
      <c r="CA44256" s="136"/>
    </row>
    <row r="44257" spans="79:79" ht="24" thickBot="1">
      <c r="CA44257" s="136"/>
    </row>
    <row r="44258" spans="79:79" ht="24" thickBot="1">
      <c r="CA44258" s="136"/>
    </row>
    <row r="44259" spans="79:79" ht="24" thickBot="1">
      <c r="CA44259" s="136"/>
    </row>
    <row r="44260" spans="79:79" ht="24" thickBot="1">
      <c r="CA44260" s="136"/>
    </row>
    <row r="44261" spans="79:79" ht="24" thickBot="1">
      <c r="CA44261" s="136"/>
    </row>
    <row r="44262" spans="79:79" ht="24" thickBot="1">
      <c r="CA44262" s="136"/>
    </row>
    <row r="44263" spans="79:79" ht="24" thickBot="1">
      <c r="CA44263" s="136"/>
    </row>
    <row r="44264" spans="79:79" ht="24" thickBot="1">
      <c r="CA44264" s="136"/>
    </row>
    <row r="44265" spans="79:79" ht="24" thickBot="1">
      <c r="CA44265" s="136"/>
    </row>
    <row r="44266" spans="79:79" ht="24" thickBot="1">
      <c r="CA44266" s="136"/>
    </row>
    <row r="44267" spans="79:79" ht="24" thickBot="1">
      <c r="CA44267" s="136"/>
    </row>
    <row r="44268" spans="79:79" ht="24" thickBot="1">
      <c r="CA44268" s="136"/>
    </row>
    <row r="44269" spans="79:79" ht="24" thickBot="1">
      <c r="CA44269" s="136"/>
    </row>
    <row r="44270" spans="79:79" ht="24" thickBot="1">
      <c r="CA44270" s="136"/>
    </row>
    <row r="44271" spans="79:79" ht="24" thickBot="1">
      <c r="CA44271" s="136"/>
    </row>
    <row r="44272" spans="79:79" ht="24" thickBot="1">
      <c r="CA44272" s="136"/>
    </row>
    <row r="44273" spans="79:79" ht="24" thickBot="1">
      <c r="CA44273" s="136"/>
    </row>
    <row r="44274" spans="79:79" ht="24" thickBot="1">
      <c r="CA44274" s="136"/>
    </row>
    <row r="44275" spans="79:79" ht="24" thickBot="1">
      <c r="CA44275" s="136"/>
    </row>
    <row r="44276" spans="79:79" ht="24" thickBot="1">
      <c r="CA44276" s="136"/>
    </row>
    <row r="44277" spans="79:79" ht="24" thickBot="1">
      <c r="CA44277" s="136"/>
    </row>
    <row r="44278" spans="79:79" ht="24" thickBot="1">
      <c r="CA44278" s="136"/>
    </row>
    <row r="44279" spans="79:79" ht="24" thickBot="1">
      <c r="CA44279" s="136"/>
    </row>
    <row r="44280" spans="79:79" ht="24" thickBot="1">
      <c r="CA44280" s="136"/>
    </row>
    <row r="44281" spans="79:79" ht="24" thickBot="1">
      <c r="CA44281" s="136"/>
    </row>
    <row r="44282" spans="79:79" ht="24" thickBot="1">
      <c r="CA44282" s="136"/>
    </row>
    <row r="44283" spans="79:79" ht="24" thickBot="1">
      <c r="CA44283" s="136"/>
    </row>
    <row r="44284" spans="79:79" ht="24" thickBot="1">
      <c r="CA44284" s="136"/>
    </row>
    <row r="44285" spans="79:79" ht="24" thickBot="1">
      <c r="CA44285" s="136"/>
    </row>
    <row r="44286" spans="79:79" ht="24" thickBot="1">
      <c r="CA44286" s="136"/>
    </row>
    <row r="44287" spans="79:79" ht="24" thickBot="1">
      <c r="CA44287" s="136"/>
    </row>
    <row r="44288" spans="79:79" ht="24" thickBot="1">
      <c r="CA44288" s="136"/>
    </row>
    <row r="44289" spans="79:79" ht="24" thickBot="1">
      <c r="CA44289" s="136"/>
    </row>
    <row r="44290" spans="79:79" ht="24" thickBot="1">
      <c r="CA44290" s="136"/>
    </row>
    <row r="44291" spans="79:79" ht="24" thickBot="1">
      <c r="CA44291" s="136"/>
    </row>
    <row r="44292" spans="79:79" ht="24" thickBot="1">
      <c r="CA44292" s="136"/>
    </row>
    <row r="44293" spans="79:79" ht="24" thickBot="1">
      <c r="CA44293" s="136"/>
    </row>
    <row r="44294" spans="79:79" ht="24" thickBot="1">
      <c r="CA44294" s="136"/>
    </row>
    <row r="44295" spans="79:79" ht="24" thickBot="1">
      <c r="CA44295" s="136"/>
    </row>
    <row r="44296" spans="79:79" ht="24" thickBot="1">
      <c r="CA44296" s="136"/>
    </row>
    <row r="44297" spans="79:79" ht="24" thickBot="1">
      <c r="CA44297" s="136"/>
    </row>
    <row r="44298" spans="79:79" ht="24" thickBot="1">
      <c r="CA44298" s="136"/>
    </row>
    <row r="44299" spans="79:79" ht="24" thickBot="1">
      <c r="CA44299" s="136"/>
    </row>
    <row r="44300" spans="79:79" ht="24" thickBot="1">
      <c r="CA44300" s="136"/>
    </row>
    <row r="44301" spans="79:79" ht="24" thickBot="1">
      <c r="CA44301" s="136"/>
    </row>
    <row r="44302" spans="79:79" ht="24" thickBot="1">
      <c r="CA44302" s="136"/>
    </row>
    <row r="44303" spans="79:79" ht="24" thickBot="1">
      <c r="CA44303" s="136"/>
    </row>
    <row r="44304" spans="79:79" ht="24" thickBot="1">
      <c r="CA44304" s="136"/>
    </row>
    <row r="44305" spans="79:79" ht="24" thickBot="1">
      <c r="CA44305" s="136"/>
    </row>
    <row r="44306" spans="79:79" ht="24" thickBot="1">
      <c r="CA44306" s="136"/>
    </row>
    <row r="44307" spans="79:79" ht="24" thickBot="1">
      <c r="CA44307" s="136"/>
    </row>
    <row r="44308" spans="79:79" ht="24" thickBot="1">
      <c r="CA44308" s="136"/>
    </row>
    <row r="44309" spans="79:79" ht="24" thickBot="1">
      <c r="CA44309" s="136"/>
    </row>
    <row r="44310" spans="79:79" ht="24" thickBot="1">
      <c r="CA44310" s="136"/>
    </row>
    <row r="44311" spans="79:79" ht="24" thickBot="1">
      <c r="CA44311" s="136"/>
    </row>
    <row r="44312" spans="79:79" ht="24" thickBot="1">
      <c r="CA44312" s="136"/>
    </row>
    <row r="44313" spans="79:79" ht="24" thickBot="1">
      <c r="CA44313" s="136"/>
    </row>
    <row r="44314" spans="79:79" ht="24" thickBot="1">
      <c r="CA44314" s="136"/>
    </row>
    <row r="44315" spans="79:79" ht="24" thickBot="1">
      <c r="CA44315" s="136"/>
    </row>
    <row r="44316" spans="79:79" ht="24" thickBot="1">
      <c r="CA44316" s="136"/>
    </row>
    <row r="44317" spans="79:79" ht="24" thickBot="1">
      <c r="CA44317" s="136"/>
    </row>
    <row r="44318" spans="79:79" ht="24" thickBot="1">
      <c r="CA44318" s="136"/>
    </row>
    <row r="44319" spans="79:79" ht="24" thickBot="1">
      <c r="CA44319" s="136"/>
    </row>
    <row r="44320" spans="79:79" ht="24" thickBot="1">
      <c r="CA44320" s="136"/>
    </row>
    <row r="44321" spans="79:79" ht="24" thickBot="1">
      <c r="CA44321" s="136"/>
    </row>
    <row r="44322" spans="79:79" ht="24" thickBot="1">
      <c r="CA44322" s="136"/>
    </row>
    <row r="44323" spans="79:79" ht="24" thickBot="1">
      <c r="CA44323" s="136"/>
    </row>
    <row r="44324" spans="79:79" ht="24" thickBot="1">
      <c r="CA44324" s="136"/>
    </row>
    <row r="44325" spans="79:79" ht="24" thickBot="1">
      <c r="CA44325" s="136"/>
    </row>
    <row r="44326" spans="79:79" ht="24" thickBot="1">
      <c r="CA44326" s="136"/>
    </row>
    <row r="44327" spans="79:79" ht="24" thickBot="1">
      <c r="CA44327" s="136"/>
    </row>
    <row r="44328" spans="79:79" ht="24" thickBot="1">
      <c r="CA44328" s="136"/>
    </row>
    <row r="44329" spans="79:79" ht="24" thickBot="1">
      <c r="CA44329" s="136"/>
    </row>
    <row r="44330" spans="79:79" ht="24" thickBot="1">
      <c r="CA44330" s="136"/>
    </row>
    <row r="44331" spans="79:79" ht="24" thickBot="1">
      <c r="CA44331" s="136"/>
    </row>
    <row r="44332" spans="79:79" ht="24" thickBot="1">
      <c r="CA44332" s="136"/>
    </row>
    <row r="44333" spans="79:79" ht="24" thickBot="1">
      <c r="CA44333" s="136"/>
    </row>
    <row r="44334" spans="79:79" ht="24" thickBot="1">
      <c r="CA44334" s="136"/>
    </row>
    <row r="44335" spans="79:79" ht="24" thickBot="1">
      <c r="CA44335" s="136"/>
    </row>
    <row r="44336" spans="79:79" ht="24" thickBot="1">
      <c r="CA44336" s="136"/>
    </row>
    <row r="44337" spans="79:79" ht="24" thickBot="1">
      <c r="CA44337" s="136"/>
    </row>
    <row r="44338" spans="79:79" ht="24" thickBot="1">
      <c r="CA44338" s="136"/>
    </row>
    <row r="44339" spans="79:79" ht="24" thickBot="1">
      <c r="CA44339" s="136"/>
    </row>
    <row r="44340" spans="79:79" ht="24" thickBot="1">
      <c r="CA44340" s="136"/>
    </row>
    <row r="44341" spans="79:79" ht="24" thickBot="1">
      <c r="CA44341" s="136"/>
    </row>
    <row r="44342" spans="79:79" ht="24" thickBot="1">
      <c r="CA44342" s="136"/>
    </row>
    <row r="44343" spans="79:79" ht="24" thickBot="1">
      <c r="CA44343" s="136"/>
    </row>
    <row r="44344" spans="79:79" ht="24" thickBot="1">
      <c r="CA44344" s="136"/>
    </row>
    <row r="44345" spans="79:79" ht="24" thickBot="1">
      <c r="CA44345" s="136"/>
    </row>
    <row r="44346" spans="79:79" ht="24" thickBot="1">
      <c r="CA44346" s="136"/>
    </row>
    <row r="44347" spans="79:79" ht="24" thickBot="1">
      <c r="CA44347" s="136"/>
    </row>
    <row r="44348" spans="79:79" ht="24" thickBot="1">
      <c r="CA44348" s="136"/>
    </row>
    <row r="44349" spans="79:79" ht="24" thickBot="1">
      <c r="CA44349" s="136"/>
    </row>
    <row r="44350" spans="79:79" ht="24" thickBot="1">
      <c r="CA44350" s="136"/>
    </row>
    <row r="44351" spans="79:79" ht="24" thickBot="1">
      <c r="CA44351" s="136"/>
    </row>
    <row r="44352" spans="79:79" ht="24" thickBot="1">
      <c r="CA44352" s="136"/>
    </row>
    <row r="44353" spans="79:79" ht="24" thickBot="1">
      <c r="CA44353" s="136"/>
    </row>
    <row r="44354" spans="79:79" ht="24" thickBot="1">
      <c r="CA44354" s="136"/>
    </row>
    <row r="44355" spans="79:79" ht="24" thickBot="1">
      <c r="CA44355" s="136"/>
    </row>
    <row r="44356" spans="79:79" ht="24" thickBot="1">
      <c r="CA44356" s="136"/>
    </row>
    <row r="44357" spans="79:79" ht="24" thickBot="1">
      <c r="CA44357" s="136"/>
    </row>
    <row r="44358" spans="79:79" ht="24" thickBot="1">
      <c r="CA44358" s="136"/>
    </row>
    <row r="44359" spans="79:79" ht="24" thickBot="1">
      <c r="CA44359" s="136"/>
    </row>
    <row r="44360" spans="79:79" ht="24" thickBot="1">
      <c r="CA44360" s="136"/>
    </row>
    <row r="44361" spans="79:79" ht="24" thickBot="1">
      <c r="CA44361" s="136"/>
    </row>
    <row r="44362" spans="79:79" ht="24" thickBot="1">
      <c r="CA44362" s="136"/>
    </row>
    <row r="44363" spans="79:79" ht="24" thickBot="1">
      <c r="CA44363" s="136"/>
    </row>
    <row r="44364" spans="79:79" ht="24" thickBot="1">
      <c r="CA44364" s="136"/>
    </row>
    <row r="44365" spans="79:79" ht="24" thickBot="1">
      <c r="CA44365" s="136"/>
    </row>
    <row r="44366" spans="79:79" ht="24" thickBot="1">
      <c r="CA44366" s="136"/>
    </row>
    <row r="44367" spans="79:79" ht="24" thickBot="1">
      <c r="CA44367" s="136"/>
    </row>
    <row r="44368" spans="79:79" ht="24" thickBot="1">
      <c r="CA44368" s="136"/>
    </row>
    <row r="44369" spans="79:79" ht="24" thickBot="1">
      <c r="CA44369" s="136"/>
    </row>
    <row r="44370" spans="79:79" ht="24" thickBot="1">
      <c r="CA44370" s="136"/>
    </row>
    <row r="44371" spans="79:79" ht="24" thickBot="1">
      <c r="CA44371" s="136"/>
    </row>
    <row r="44372" spans="79:79" ht="24" thickBot="1">
      <c r="CA44372" s="136"/>
    </row>
    <row r="44373" spans="79:79" ht="24" thickBot="1">
      <c r="CA44373" s="136"/>
    </row>
    <row r="44374" spans="79:79" ht="24" thickBot="1">
      <c r="CA44374" s="136"/>
    </row>
    <row r="44375" spans="79:79" ht="24" thickBot="1">
      <c r="CA44375" s="136"/>
    </row>
    <row r="44376" spans="79:79" ht="24" thickBot="1">
      <c r="CA44376" s="136"/>
    </row>
    <row r="44377" spans="79:79" ht="24" thickBot="1">
      <c r="CA44377" s="136"/>
    </row>
    <row r="44378" spans="79:79" ht="24" thickBot="1">
      <c r="CA44378" s="136"/>
    </row>
    <row r="44379" spans="79:79" ht="24" thickBot="1">
      <c r="CA44379" s="136"/>
    </row>
    <row r="44380" spans="79:79" ht="24" thickBot="1">
      <c r="CA44380" s="136"/>
    </row>
    <row r="44381" spans="79:79" ht="24" thickBot="1">
      <c r="CA44381" s="136"/>
    </row>
    <row r="44382" spans="79:79" ht="24" thickBot="1">
      <c r="CA44382" s="136"/>
    </row>
    <row r="44383" spans="79:79" ht="24" thickBot="1">
      <c r="CA44383" s="136"/>
    </row>
    <row r="44384" spans="79:79" ht="24" thickBot="1">
      <c r="CA44384" s="136"/>
    </row>
    <row r="44385" spans="79:79" ht="24" thickBot="1">
      <c r="CA44385" s="136"/>
    </row>
    <row r="44386" spans="79:79" ht="24" thickBot="1">
      <c r="CA44386" s="136"/>
    </row>
    <row r="44387" spans="79:79" ht="24" thickBot="1">
      <c r="CA44387" s="136"/>
    </row>
    <row r="44388" spans="79:79" ht="24" thickBot="1">
      <c r="CA44388" s="136"/>
    </row>
    <row r="44389" spans="79:79" ht="24" thickBot="1">
      <c r="CA44389" s="136"/>
    </row>
    <row r="44390" spans="79:79" ht="24" thickBot="1">
      <c r="CA44390" s="136"/>
    </row>
    <row r="44391" spans="79:79" ht="24" thickBot="1">
      <c r="CA44391" s="136"/>
    </row>
    <row r="44392" spans="79:79" ht="24" thickBot="1">
      <c r="CA44392" s="136"/>
    </row>
    <row r="44393" spans="79:79" ht="24" thickBot="1">
      <c r="CA44393" s="136"/>
    </row>
    <row r="44394" spans="79:79" ht="24" thickBot="1">
      <c r="CA44394" s="136"/>
    </row>
    <row r="44395" spans="79:79" ht="24" thickBot="1">
      <c r="CA44395" s="136"/>
    </row>
    <row r="44396" spans="79:79" ht="24" thickBot="1">
      <c r="CA44396" s="136"/>
    </row>
    <row r="44397" spans="79:79" ht="24" thickBot="1">
      <c r="CA44397" s="136"/>
    </row>
    <row r="44398" spans="79:79" ht="24" thickBot="1">
      <c r="CA44398" s="136"/>
    </row>
    <row r="44399" spans="79:79" ht="24" thickBot="1">
      <c r="CA44399" s="136"/>
    </row>
    <row r="44400" spans="79:79" ht="24" thickBot="1">
      <c r="CA44400" s="136"/>
    </row>
    <row r="44401" spans="79:79" ht="24" thickBot="1">
      <c r="CA44401" s="136"/>
    </row>
    <row r="44402" spans="79:79" ht="24" thickBot="1">
      <c r="CA44402" s="136"/>
    </row>
    <row r="44403" spans="79:79" ht="24" thickBot="1">
      <c r="CA44403" s="136"/>
    </row>
    <row r="44404" spans="79:79" ht="24" thickBot="1">
      <c r="CA44404" s="136"/>
    </row>
    <row r="44405" spans="79:79" ht="24" thickBot="1">
      <c r="CA44405" s="136"/>
    </row>
    <row r="44406" spans="79:79" ht="24" thickBot="1">
      <c r="CA44406" s="136"/>
    </row>
    <row r="44407" spans="79:79" ht="24" thickBot="1">
      <c r="CA44407" s="136"/>
    </row>
    <row r="44408" spans="79:79" ht="24" thickBot="1">
      <c r="CA44408" s="136"/>
    </row>
    <row r="44409" spans="79:79" ht="24" thickBot="1">
      <c r="CA44409" s="136"/>
    </row>
    <row r="44410" spans="79:79" ht="24" thickBot="1">
      <c r="CA44410" s="136"/>
    </row>
    <row r="44411" spans="79:79" ht="24" thickBot="1">
      <c r="CA44411" s="136"/>
    </row>
    <row r="44412" spans="79:79" ht="24" thickBot="1">
      <c r="CA44412" s="136"/>
    </row>
    <row r="44413" spans="79:79" ht="24" thickBot="1">
      <c r="CA44413" s="136"/>
    </row>
    <row r="44414" spans="79:79" ht="24" thickBot="1">
      <c r="CA44414" s="136"/>
    </row>
    <row r="44415" spans="79:79" ht="24" thickBot="1">
      <c r="CA44415" s="136"/>
    </row>
    <row r="44416" spans="79:79" ht="24" thickBot="1">
      <c r="CA44416" s="136"/>
    </row>
    <row r="44417" spans="79:79" ht="24" thickBot="1">
      <c r="CA44417" s="136"/>
    </row>
    <row r="44418" spans="79:79" ht="24" thickBot="1">
      <c r="CA44418" s="136"/>
    </row>
    <row r="44419" spans="79:79" ht="24" thickBot="1">
      <c r="CA44419" s="136"/>
    </row>
    <row r="44420" spans="79:79" ht="24" thickBot="1">
      <c r="CA44420" s="136"/>
    </row>
    <row r="44421" spans="79:79" ht="24" thickBot="1">
      <c r="CA44421" s="136"/>
    </row>
    <row r="44422" spans="79:79" ht="24" thickBot="1">
      <c r="CA44422" s="136"/>
    </row>
    <row r="44423" spans="79:79" ht="24" thickBot="1">
      <c r="CA44423" s="136"/>
    </row>
    <row r="44424" spans="79:79" ht="24" thickBot="1">
      <c r="CA44424" s="136"/>
    </row>
    <row r="44425" spans="79:79" ht="24" thickBot="1">
      <c r="CA44425" s="136"/>
    </row>
    <row r="44426" spans="79:79" ht="24" thickBot="1">
      <c r="CA44426" s="136"/>
    </row>
    <row r="44427" spans="79:79" ht="24" thickBot="1">
      <c r="CA44427" s="136"/>
    </row>
    <row r="44428" spans="79:79" ht="24" thickBot="1">
      <c r="CA44428" s="136"/>
    </row>
    <row r="44429" spans="79:79" ht="24" thickBot="1">
      <c r="CA44429" s="136"/>
    </row>
    <row r="44430" spans="79:79" ht="24" thickBot="1">
      <c r="CA44430" s="136"/>
    </row>
    <row r="44431" spans="79:79" ht="24" thickBot="1">
      <c r="CA44431" s="136"/>
    </row>
    <row r="44432" spans="79:79" ht="24" thickBot="1">
      <c r="CA44432" s="136"/>
    </row>
    <row r="44433" spans="79:79" ht="24" thickBot="1">
      <c r="CA44433" s="136"/>
    </row>
    <row r="44434" spans="79:79" ht="24" thickBot="1">
      <c r="CA44434" s="136"/>
    </row>
    <row r="44435" spans="79:79" ht="24" thickBot="1">
      <c r="CA44435" s="136"/>
    </row>
    <row r="44436" spans="79:79" ht="24" thickBot="1">
      <c r="CA44436" s="136"/>
    </row>
    <row r="44437" spans="79:79" ht="24" thickBot="1">
      <c r="CA44437" s="136"/>
    </row>
    <row r="44438" spans="79:79" ht="24" thickBot="1">
      <c r="CA44438" s="136"/>
    </row>
    <row r="44439" spans="79:79" ht="24" thickBot="1">
      <c r="CA44439" s="136"/>
    </row>
    <row r="44440" spans="79:79" ht="24" thickBot="1">
      <c r="CA44440" s="136"/>
    </row>
    <row r="44441" spans="79:79" ht="24" thickBot="1">
      <c r="CA44441" s="136"/>
    </row>
    <row r="44442" spans="79:79" ht="24" thickBot="1">
      <c r="CA44442" s="136"/>
    </row>
    <row r="44443" spans="79:79" ht="24" thickBot="1">
      <c r="CA44443" s="136"/>
    </row>
    <row r="44444" spans="79:79" ht="24" thickBot="1">
      <c r="CA44444" s="136"/>
    </row>
    <row r="44445" spans="79:79" ht="24" thickBot="1">
      <c r="CA44445" s="136"/>
    </row>
    <row r="44446" spans="79:79" ht="24" thickBot="1">
      <c r="CA44446" s="136"/>
    </row>
    <row r="44447" spans="79:79" ht="24" thickBot="1">
      <c r="CA44447" s="136"/>
    </row>
    <row r="44448" spans="79:79" ht="24" thickBot="1">
      <c r="CA44448" s="136"/>
    </row>
    <row r="44449" spans="79:79" ht="24" thickBot="1">
      <c r="CA44449" s="136"/>
    </row>
    <row r="44450" spans="79:79" ht="24" thickBot="1">
      <c r="CA44450" s="136"/>
    </row>
    <row r="44451" spans="79:79" ht="24" thickBot="1">
      <c r="CA44451" s="136"/>
    </row>
    <row r="44452" spans="79:79" ht="24" thickBot="1">
      <c r="CA44452" s="136"/>
    </row>
    <row r="44453" spans="79:79" ht="24" thickBot="1">
      <c r="CA44453" s="136"/>
    </row>
    <row r="44454" spans="79:79" ht="24" thickBot="1">
      <c r="CA44454" s="136"/>
    </row>
    <row r="44455" spans="79:79" ht="24" thickBot="1">
      <c r="CA44455" s="136"/>
    </row>
    <row r="44456" spans="79:79" ht="24" thickBot="1">
      <c r="CA44456" s="136"/>
    </row>
    <row r="44457" spans="79:79" ht="24" thickBot="1">
      <c r="CA44457" s="136"/>
    </row>
    <row r="44458" spans="79:79" ht="24" thickBot="1">
      <c r="CA44458" s="136"/>
    </row>
    <row r="44459" spans="79:79" ht="24" thickBot="1">
      <c r="CA44459" s="136"/>
    </row>
    <row r="44460" spans="79:79" ht="24" thickBot="1">
      <c r="CA44460" s="136"/>
    </row>
    <row r="44461" spans="79:79" ht="24" thickBot="1">
      <c r="CA44461" s="136"/>
    </row>
    <row r="44462" spans="79:79" ht="24" thickBot="1">
      <c r="CA44462" s="136"/>
    </row>
    <row r="44463" spans="79:79" ht="24" thickBot="1">
      <c r="CA44463" s="136"/>
    </row>
    <row r="44464" spans="79:79" ht="24" thickBot="1">
      <c r="CA44464" s="136"/>
    </row>
    <row r="44465" spans="79:79" ht="24" thickBot="1">
      <c r="CA44465" s="136"/>
    </row>
    <row r="44466" spans="79:79" ht="24" thickBot="1">
      <c r="CA44466" s="136"/>
    </row>
    <row r="44467" spans="79:79" ht="24" thickBot="1">
      <c r="CA44467" s="136"/>
    </row>
    <row r="44468" spans="79:79" ht="24" thickBot="1">
      <c r="CA44468" s="136"/>
    </row>
    <row r="44469" spans="79:79" ht="24" thickBot="1">
      <c r="CA44469" s="136"/>
    </row>
    <row r="44470" spans="79:79" ht="24" thickBot="1">
      <c r="CA44470" s="136"/>
    </row>
    <row r="44471" spans="79:79" ht="24" thickBot="1">
      <c r="CA44471" s="136"/>
    </row>
    <row r="44472" spans="79:79" ht="24" thickBot="1">
      <c r="CA44472" s="136"/>
    </row>
    <row r="44473" spans="79:79" ht="24" thickBot="1">
      <c r="CA44473" s="136"/>
    </row>
    <row r="44474" spans="79:79" ht="24" thickBot="1">
      <c r="CA44474" s="136"/>
    </row>
    <row r="44475" spans="79:79" ht="24" thickBot="1">
      <c r="CA44475" s="136"/>
    </row>
    <row r="44476" spans="79:79" ht="24" thickBot="1">
      <c r="CA44476" s="136"/>
    </row>
    <row r="44477" spans="79:79" ht="24" thickBot="1">
      <c r="CA44477" s="136"/>
    </row>
    <row r="44478" spans="79:79" ht="24" thickBot="1">
      <c r="CA44478" s="136"/>
    </row>
    <row r="44479" spans="79:79" ht="24" thickBot="1">
      <c r="CA44479" s="136"/>
    </row>
    <row r="44480" spans="79:79" ht="24" thickBot="1">
      <c r="CA44480" s="136"/>
    </row>
    <row r="44481" spans="79:79" ht="24" thickBot="1">
      <c r="CA44481" s="136"/>
    </row>
    <row r="44482" spans="79:79" ht="24" thickBot="1">
      <c r="CA44482" s="136"/>
    </row>
    <row r="44483" spans="79:79" ht="24" thickBot="1">
      <c r="CA44483" s="136"/>
    </row>
    <row r="44484" spans="79:79" ht="24" thickBot="1">
      <c r="CA44484" s="136"/>
    </row>
    <row r="44485" spans="79:79" ht="24" thickBot="1">
      <c r="CA44485" s="136"/>
    </row>
    <row r="44486" spans="79:79" ht="24" thickBot="1">
      <c r="CA44486" s="136"/>
    </row>
    <row r="44487" spans="79:79" ht="24" thickBot="1">
      <c r="CA44487" s="136"/>
    </row>
    <row r="44488" spans="79:79" ht="24" thickBot="1">
      <c r="CA44488" s="136"/>
    </row>
    <row r="44489" spans="79:79" ht="24" thickBot="1">
      <c r="CA44489" s="136"/>
    </row>
    <row r="44490" spans="79:79" ht="24" thickBot="1">
      <c r="CA44490" s="136"/>
    </row>
    <row r="44491" spans="79:79" ht="24" thickBot="1">
      <c r="CA44491" s="136"/>
    </row>
    <row r="44492" spans="79:79" ht="24" thickBot="1">
      <c r="CA44492" s="136"/>
    </row>
    <row r="44493" spans="79:79" ht="24" thickBot="1">
      <c r="CA44493" s="136"/>
    </row>
    <row r="44494" spans="79:79" ht="24" thickBot="1">
      <c r="CA44494" s="136"/>
    </row>
    <row r="44495" spans="79:79" ht="24" thickBot="1">
      <c r="CA44495" s="136"/>
    </row>
    <row r="44496" spans="79:79" ht="24" thickBot="1">
      <c r="CA44496" s="136"/>
    </row>
    <row r="44497" spans="79:79" ht="24" thickBot="1">
      <c r="CA44497" s="136"/>
    </row>
    <row r="44498" spans="79:79" ht="24" thickBot="1">
      <c r="CA44498" s="136"/>
    </row>
    <row r="44499" spans="79:79" ht="24" thickBot="1">
      <c r="CA44499" s="136"/>
    </row>
    <row r="44500" spans="79:79" ht="24" thickBot="1">
      <c r="CA44500" s="136"/>
    </row>
    <row r="44501" spans="79:79" ht="24" thickBot="1">
      <c r="CA44501" s="136"/>
    </row>
    <row r="44502" spans="79:79" ht="24" thickBot="1">
      <c r="CA44502" s="136"/>
    </row>
    <row r="44503" spans="79:79" ht="24" thickBot="1">
      <c r="CA44503" s="136"/>
    </row>
    <row r="44504" spans="79:79" ht="24" thickBot="1">
      <c r="CA44504" s="136"/>
    </row>
    <row r="44505" spans="79:79" ht="24" thickBot="1">
      <c r="CA44505" s="136"/>
    </row>
    <row r="44506" spans="79:79" ht="24" thickBot="1">
      <c r="CA44506" s="136"/>
    </row>
    <row r="44507" spans="79:79" ht="24" thickBot="1">
      <c r="CA44507" s="136"/>
    </row>
    <row r="44508" spans="79:79" ht="24" thickBot="1">
      <c r="CA44508" s="136"/>
    </row>
    <row r="44509" spans="79:79" ht="24" thickBot="1">
      <c r="CA44509" s="136"/>
    </row>
    <row r="44510" spans="79:79" ht="24" thickBot="1">
      <c r="CA44510" s="136"/>
    </row>
    <row r="44511" spans="79:79" ht="24" thickBot="1">
      <c r="CA44511" s="136"/>
    </row>
    <row r="44512" spans="79:79" ht="24" thickBot="1">
      <c r="CA44512" s="136"/>
    </row>
    <row r="44513" spans="79:79" ht="24" thickBot="1">
      <c r="CA44513" s="136"/>
    </row>
    <row r="44514" spans="79:79" ht="24" thickBot="1">
      <c r="CA44514" s="136"/>
    </row>
    <row r="44515" spans="79:79" ht="24" thickBot="1">
      <c r="CA44515" s="136"/>
    </row>
    <row r="44516" spans="79:79" ht="24" thickBot="1">
      <c r="CA44516" s="136"/>
    </row>
    <row r="44517" spans="79:79" ht="24" thickBot="1">
      <c r="CA44517" s="136"/>
    </row>
    <row r="44518" spans="79:79" ht="24" thickBot="1">
      <c r="CA44518" s="136"/>
    </row>
    <row r="44519" spans="79:79" ht="24" thickBot="1">
      <c r="CA44519" s="136"/>
    </row>
    <row r="44520" spans="79:79" ht="24" thickBot="1">
      <c r="CA44520" s="136"/>
    </row>
    <row r="44521" spans="79:79" ht="24" thickBot="1">
      <c r="CA44521" s="136"/>
    </row>
    <row r="44522" spans="79:79" ht="24" thickBot="1">
      <c r="CA44522" s="136"/>
    </row>
    <row r="44523" spans="79:79" ht="24" thickBot="1">
      <c r="CA44523" s="136"/>
    </row>
    <row r="44524" spans="79:79" ht="24" thickBot="1">
      <c r="CA44524" s="136"/>
    </row>
    <row r="44525" spans="79:79" ht="24" thickBot="1">
      <c r="CA44525" s="136"/>
    </row>
    <row r="44526" spans="79:79" ht="24" thickBot="1">
      <c r="CA44526" s="136"/>
    </row>
    <row r="44527" spans="79:79" ht="24" thickBot="1">
      <c r="CA44527" s="136"/>
    </row>
    <row r="44528" spans="79:79" ht="24" thickBot="1">
      <c r="CA44528" s="136"/>
    </row>
    <row r="44529" spans="79:79" ht="24" thickBot="1">
      <c r="CA44529" s="136"/>
    </row>
    <row r="44530" spans="79:79" ht="24" thickBot="1">
      <c r="CA44530" s="136"/>
    </row>
    <row r="44531" spans="79:79" ht="24" thickBot="1">
      <c r="CA44531" s="136"/>
    </row>
    <row r="44532" spans="79:79" ht="24" thickBot="1">
      <c r="CA44532" s="136"/>
    </row>
    <row r="44533" spans="79:79" ht="24" thickBot="1">
      <c r="CA44533" s="136"/>
    </row>
    <row r="44534" spans="79:79" ht="24" thickBot="1">
      <c r="CA44534" s="136"/>
    </row>
    <row r="44535" spans="79:79" ht="24" thickBot="1">
      <c r="CA44535" s="136"/>
    </row>
    <row r="44536" spans="79:79" ht="24" thickBot="1">
      <c r="CA44536" s="136"/>
    </row>
    <row r="44537" spans="79:79" ht="24" thickBot="1">
      <c r="CA44537" s="136"/>
    </row>
    <row r="44538" spans="79:79" ht="24" thickBot="1">
      <c r="CA44538" s="136"/>
    </row>
    <row r="44539" spans="79:79" ht="24" thickBot="1">
      <c r="CA44539" s="136"/>
    </row>
    <row r="44540" spans="79:79" ht="24" thickBot="1">
      <c r="CA44540" s="136"/>
    </row>
    <row r="44541" spans="79:79" ht="24" thickBot="1">
      <c r="CA44541" s="136"/>
    </row>
    <row r="44542" spans="79:79" ht="24" thickBot="1">
      <c r="CA44542" s="136"/>
    </row>
    <row r="44543" spans="79:79" ht="24" thickBot="1">
      <c r="CA44543" s="136"/>
    </row>
    <row r="44544" spans="79:79" ht="24" thickBot="1">
      <c r="CA44544" s="136"/>
    </row>
    <row r="44545" spans="79:79" ht="24" thickBot="1">
      <c r="CA44545" s="136"/>
    </row>
    <row r="44546" spans="79:79" ht="24" thickBot="1">
      <c r="CA44546" s="136"/>
    </row>
    <row r="44547" spans="79:79" ht="24" thickBot="1">
      <c r="CA44547" s="136"/>
    </row>
    <row r="44548" spans="79:79" ht="24" thickBot="1">
      <c r="CA44548" s="136"/>
    </row>
    <row r="44549" spans="79:79" ht="24" thickBot="1">
      <c r="CA44549" s="136"/>
    </row>
    <row r="44550" spans="79:79" ht="24" thickBot="1">
      <c r="CA44550" s="136"/>
    </row>
    <row r="44551" spans="79:79" ht="24" thickBot="1">
      <c r="CA44551" s="136"/>
    </row>
    <row r="44552" spans="79:79" ht="24" thickBot="1">
      <c r="CA44552" s="136"/>
    </row>
    <row r="44553" spans="79:79" ht="24" thickBot="1">
      <c r="CA44553" s="136"/>
    </row>
    <row r="44554" spans="79:79" ht="24" thickBot="1">
      <c r="CA44554" s="136"/>
    </row>
    <row r="44555" spans="79:79" ht="24" thickBot="1">
      <c r="CA44555" s="136"/>
    </row>
    <row r="44556" spans="79:79" ht="24" thickBot="1">
      <c r="CA44556" s="136"/>
    </row>
    <row r="44557" spans="79:79" ht="24" thickBot="1">
      <c r="CA44557" s="136"/>
    </row>
    <row r="44558" spans="79:79" ht="24" thickBot="1">
      <c r="CA44558" s="136"/>
    </row>
    <row r="44559" spans="79:79" ht="24" thickBot="1">
      <c r="CA44559" s="136"/>
    </row>
    <row r="44560" spans="79:79" ht="24" thickBot="1">
      <c r="CA44560" s="136"/>
    </row>
    <row r="44561" spans="79:79" ht="24" thickBot="1">
      <c r="CA44561" s="136"/>
    </row>
    <row r="44562" spans="79:79" ht="24" thickBot="1">
      <c r="CA44562" s="136"/>
    </row>
    <row r="44563" spans="79:79" ht="24" thickBot="1">
      <c r="CA44563" s="136"/>
    </row>
    <row r="44564" spans="79:79" ht="24" thickBot="1">
      <c r="CA44564" s="136"/>
    </row>
    <row r="44565" spans="79:79" ht="24" thickBot="1">
      <c r="CA44565" s="136"/>
    </row>
    <row r="44566" spans="79:79" ht="24" thickBot="1">
      <c r="CA44566" s="136"/>
    </row>
    <row r="44567" spans="79:79" ht="24" thickBot="1">
      <c r="CA44567" s="136"/>
    </row>
    <row r="44568" spans="79:79" ht="24" thickBot="1">
      <c r="CA44568" s="136"/>
    </row>
    <row r="44569" spans="79:79" ht="24" thickBot="1">
      <c r="CA44569" s="136"/>
    </row>
    <row r="44570" spans="79:79" ht="24" thickBot="1">
      <c r="CA44570" s="136"/>
    </row>
    <row r="44571" spans="79:79" ht="24" thickBot="1">
      <c r="CA44571" s="136"/>
    </row>
    <row r="44572" spans="79:79" ht="24" thickBot="1">
      <c r="CA44572" s="136"/>
    </row>
    <row r="44573" spans="79:79" ht="24" thickBot="1">
      <c r="CA44573" s="136"/>
    </row>
    <row r="44574" spans="79:79" ht="24" thickBot="1">
      <c r="CA44574" s="136"/>
    </row>
    <row r="44575" spans="79:79" ht="24" thickBot="1">
      <c r="CA44575" s="136"/>
    </row>
    <row r="44576" spans="79:79" ht="24" thickBot="1">
      <c r="CA44576" s="136"/>
    </row>
    <row r="44577" spans="79:79" ht="24" thickBot="1">
      <c r="CA44577" s="136"/>
    </row>
    <row r="44578" spans="79:79" ht="24" thickBot="1">
      <c r="CA44578" s="136"/>
    </row>
    <row r="44579" spans="79:79" ht="24" thickBot="1">
      <c r="CA44579" s="136"/>
    </row>
    <row r="44580" spans="79:79" ht="24" thickBot="1">
      <c r="CA44580" s="136"/>
    </row>
    <row r="44581" spans="79:79" ht="24" thickBot="1">
      <c r="CA44581" s="136"/>
    </row>
    <row r="44582" spans="79:79" ht="24" thickBot="1">
      <c r="CA44582" s="136"/>
    </row>
    <row r="44583" spans="79:79" ht="24" thickBot="1">
      <c r="CA44583" s="136"/>
    </row>
    <row r="44584" spans="79:79" ht="24" thickBot="1">
      <c r="CA44584" s="136"/>
    </row>
    <row r="44585" spans="79:79" ht="24" thickBot="1">
      <c r="CA44585" s="136"/>
    </row>
    <row r="44586" spans="79:79" ht="24" thickBot="1">
      <c r="CA44586" s="136"/>
    </row>
    <row r="44587" spans="79:79" ht="24" thickBot="1">
      <c r="CA44587" s="136"/>
    </row>
    <row r="44588" spans="79:79" ht="24" thickBot="1">
      <c r="CA44588" s="136"/>
    </row>
    <row r="44589" spans="79:79" ht="24" thickBot="1">
      <c r="CA44589" s="136"/>
    </row>
    <row r="44590" spans="79:79" ht="24" thickBot="1">
      <c r="CA44590" s="136"/>
    </row>
    <row r="44591" spans="79:79" ht="24" thickBot="1">
      <c r="CA44591" s="136"/>
    </row>
    <row r="44592" spans="79:79" ht="24" thickBot="1">
      <c r="CA44592" s="136"/>
    </row>
    <row r="44593" spans="79:79" ht="24" thickBot="1">
      <c r="CA44593" s="136"/>
    </row>
    <row r="44594" spans="79:79" ht="24" thickBot="1">
      <c r="CA44594" s="136"/>
    </row>
    <row r="44595" spans="79:79" ht="24" thickBot="1">
      <c r="CA44595" s="136"/>
    </row>
    <row r="44596" spans="79:79" ht="24" thickBot="1">
      <c r="CA44596" s="136"/>
    </row>
    <row r="44597" spans="79:79" ht="24" thickBot="1">
      <c r="CA44597" s="136"/>
    </row>
    <row r="44598" spans="79:79" ht="24" thickBot="1">
      <c r="CA44598" s="136"/>
    </row>
    <row r="44599" spans="79:79" ht="24" thickBot="1">
      <c r="CA44599" s="136"/>
    </row>
    <row r="44600" spans="79:79" ht="24" thickBot="1">
      <c r="CA44600" s="136"/>
    </row>
    <row r="44601" spans="79:79" ht="24" thickBot="1">
      <c r="CA44601" s="136"/>
    </row>
    <row r="44602" spans="79:79" ht="24" thickBot="1">
      <c r="CA44602" s="136"/>
    </row>
    <row r="44603" spans="79:79" ht="24" thickBot="1">
      <c r="CA44603" s="136"/>
    </row>
    <row r="44604" spans="79:79" ht="24" thickBot="1">
      <c r="CA44604" s="136"/>
    </row>
    <row r="44605" spans="79:79" ht="24" thickBot="1">
      <c r="CA44605" s="136"/>
    </row>
    <row r="44606" spans="79:79" ht="24" thickBot="1">
      <c r="CA44606" s="136"/>
    </row>
    <row r="44607" spans="79:79" ht="24" thickBot="1">
      <c r="CA44607" s="136"/>
    </row>
    <row r="44608" spans="79:79" ht="24" thickBot="1">
      <c r="CA44608" s="136"/>
    </row>
    <row r="44609" spans="79:79" ht="24" thickBot="1">
      <c r="CA44609" s="136"/>
    </row>
    <row r="44610" spans="79:79" ht="24" thickBot="1">
      <c r="CA44610" s="136"/>
    </row>
    <row r="44611" spans="79:79" ht="24" thickBot="1">
      <c r="CA44611" s="136"/>
    </row>
    <row r="44612" spans="79:79" ht="24" thickBot="1">
      <c r="CA44612" s="136"/>
    </row>
    <row r="44613" spans="79:79" ht="24" thickBot="1">
      <c r="CA44613" s="136"/>
    </row>
    <row r="44614" spans="79:79" ht="24" thickBot="1">
      <c r="CA44614" s="136"/>
    </row>
    <row r="44615" spans="79:79" ht="24" thickBot="1">
      <c r="CA44615" s="136"/>
    </row>
    <row r="44616" spans="79:79" ht="24" thickBot="1">
      <c r="CA44616" s="136"/>
    </row>
    <row r="44617" spans="79:79" ht="24" thickBot="1">
      <c r="CA44617" s="136"/>
    </row>
    <row r="44618" spans="79:79" ht="24" thickBot="1">
      <c r="CA44618" s="136"/>
    </row>
    <row r="44619" spans="79:79" ht="24" thickBot="1">
      <c r="CA44619" s="136"/>
    </row>
    <row r="44620" spans="79:79" ht="24" thickBot="1">
      <c r="CA44620" s="136"/>
    </row>
    <row r="44621" spans="79:79" ht="24" thickBot="1">
      <c r="CA44621" s="136"/>
    </row>
    <row r="44622" spans="79:79" ht="24" thickBot="1">
      <c r="CA44622" s="136"/>
    </row>
    <row r="44623" spans="79:79" ht="24" thickBot="1">
      <c r="CA44623" s="136"/>
    </row>
    <row r="44624" spans="79:79" ht="24" thickBot="1">
      <c r="CA44624" s="136"/>
    </row>
    <row r="44625" spans="79:79" ht="24" thickBot="1">
      <c r="CA44625" s="136"/>
    </row>
    <row r="44626" spans="79:79" ht="24" thickBot="1">
      <c r="CA44626" s="136"/>
    </row>
    <row r="44627" spans="79:79" ht="24" thickBot="1">
      <c r="CA44627" s="136"/>
    </row>
    <row r="44628" spans="79:79" ht="24" thickBot="1">
      <c r="CA44628" s="136"/>
    </row>
    <row r="44629" spans="79:79" ht="24" thickBot="1">
      <c r="CA44629" s="136"/>
    </row>
    <row r="44630" spans="79:79" ht="24" thickBot="1">
      <c r="CA44630" s="136"/>
    </row>
    <row r="44631" spans="79:79" ht="24" thickBot="1">
      <c r="CA44631" s="136"/>
    </row>
    <row r="44632" spans="79:79" ht="24" thickBot="1">
      <c r="CA44632" s="136"/>
    </row>
    <row r="44633" spans="79:79" ht="24" thickBot="1">
      <c r="CA44633" s="136"/>
    </row>
    <row r="44634" spans="79:79" ht="24" thickBot="1">
      <c r="CA44634" s="136"/>
    </row>
    <row r="44635" spans="79:79" ht="24" thickBot="1">
      <c r="CA44635" s="136"/>
    </row>
    <row r="44636" spans="79:79" ht="24" thickBot="1">
      <c r="CA44636" s="136"/>
    </row>
    <row r="44637" spans="79:79" ht="24" thickBot="1">
      <c r="CA44637" s="136"/>
    </row>
    <row r="44638" spans="79:79" ht="24" thickBot="1">
      <c r="CA44638" s="136"/>
    </row>
    <row r="44639" spans="79:79" ht="24" thickBot="1">
      <c r="CA44639" s="136"/>
    </row>
    <row r="44640" spans="79:79" ht="24" thickBot="1">
      <c r="CA44640" s="136"/>
    </row>
    <row r="44641" spans="79:79" ht="24" thickBot="1">
      <c r="CA44641" s="136"/>
    </row>
    <row r="44642" spans="79:79" ht="24" thickBot="1">
      <c r="CA44642" s="136"/>
    </row>
    <row r="44643" spans="79:79" ht="24" thickBot="1">
      <c r="CA44643" s="136"/>
    </row>
    <row r="44644" spans="79:79" ht="24" thickBot="1">
      <c r="CA44644" s="136"/>
    </row>
    <row r="44645" spans="79:79" ht="24" thickBot="1">
      <c r="CA44645" s="136"/>
    </row>
    <row r="44646" spans="79:79" ht="24" thickBot="1">
      <c r="CA44646" s="136"/>
    </row>
    <row r="44647" spans="79:79" ht="24" thickBot="1">
      <c r="CA44647" s="136"/>
    </row>
    <row r="44648" spans="79:79" ht="24" thickBot="1">
      <c r="CA44648" s="136"/>
    </row>
    <row r="44649" spans="79:79" ht="24" thickBot="1">
      <c r="CA44649" s="136"/>
    </row>
    <row r="44650" spans="79:79" ht="24" thickBot="1">
      <c r="CA44650" s="136"/>
    </row>
    <row r="44651" spans="79:79" ht="24" thickBot="1">
      <c r="CA44651" s="136"/>
    </row>
    <row r="44652" spans="79:79" ht="24" thickBot="1">
      <c r="CA44652" s="136"/>
    </row>
    <row r="44653" spans="79:79" ht="24" thickBot="1">
      <c r="CA44653" s="136"/>
    </row>
    <row r="44654" spans="79:79" ht="24" thickBot="1">
      <c r="CA44654" s="136"/>
    </row>
    <row r="44655" spans="79:79" ht="24" thickBot="1">
      <c r="CA44655" s="136"/>
    </row>
    <row r="44656" spans="79:79" ht="24" thickBot="1">
      <c r="CA44656" s="136"/>
    </row>
    <row r="44657" spans="79:79" ht="24" thickBot="1">
      <c r="CA44657" s="136"/>
    </row>
    <row r="44658" spans="79:79" ht="24" thickBot="1">
      <c r="CA44658" s="136"/>
    </row>
    <row r="44659" spans="79:79" ht="24" thickBot="1">
      <c r="CA44659" s="136"/>
    </row>
    <row r="44660" spans="79:79" ht="24" thickBot="1">
      <c r="CA44660" s="136"/>
    </row>
    <row r="44661" spans="79:79" ht="24" thickBot="1">
      <c r="CA44661" s="136"/>
    </row>
    <row r="44662" spans="79:79" ht="24" thickBot="1">
      <c r="CA44662" s="136"/>
    </row>
    <row r="44663" spans="79:79" ht="24" thickBot="1">
      <c r="CA44663" s="136"/>
    </row>
    <row r="44664" spans="79:79" ht="24" thickBot="1">
      <c r="CA44664" s="136"/>
    </row>
    <row r="44665" spans="79:79" ht="24" thickBot="1">
      <c r="CA44665" s="136"/>
    </row>
    <row r="44666" spans="79:79" ht="24" thickBot="1">
      <c r="CA44666" s="136"/>
    </row>
    <row r="44667" spans="79:79" ht="24" thickBot="1">
      <c r="CA44667" s="136"/>
    </row>
    <row r="44668" spans="79:79" ht="24" thickBot="1">
      <c r="CA44668" s="136"/>
    </row>
    <row r="44669" spans="79:79" ht="24" thickBot="1">
      <c r="CA44669" s="136"/>
    </row>
    <row r="44670" spans="79:79" ht="24" thickBot="1">
      <c r="CA44670" s="136"/>
    </row>
    <row r="44671" spans="79:79" ht="24" thickBot="1">
      <c r="CA44671" s="136"/>
    </row>
    <row r="44672" spans="79:79" ht="24" thickBot="1">
      <c r="CA44672" s="136"/>
    </row>
    <row r="44673" spans="79:79" ht="24" thickBot="1">
      <c r="CA44673" s="136"/>
    </row>
    <row r="44674" spans="79:79" ht="24" thickBot="1">
      <c r="CA44674" s="136"/>
    </row>
    <row r="44675" spans="79:79" ht="24" thickBot="1">
      <c r="CA44675" s="136"/>
    </row>
    <row r="44676" spans="79:79" ht="24" thickBot="1">
      <c r="CA44676" s="136"/>
    </row>
    <row r="44677" spans="79:79" ht="24" thickBot="1">
      <c r="CA44677" s="136"/>
    </row>
    <row r="44678" spans="79:79" ht="24" thickBot="1">
      <c r="CA44678" s="136"/>
    </row>
    <row r="44679" spans="79:79" ht="24" thickBot="1">
      <c r="CA44679" s="136"/>
    </row>
    <row r="44680" spans="79:79" ht="24" thickBot="1">
      <c r="CA44680" s="136"/>
    </row>
    <row r="44681" spans="79:79" ht="24" thickBot="1">
      <c r="CA44681" s="136"/>
    </row>
    <row r="44682" spans="79:79" ht="24" thickBot="1">
      <c r="CA44682" s="136"/>
    </row>
    <row r="44683" spans="79:79" ht="24" thickBot="1">
      <c r="CA44683" s="136"/>
    </row>
    <row r="44684" spans="79:79" ht="24" thickBot="1">
      <c r="CA44684" s="136"/>
    </row>
    <row r="44685" spans="79:79" ht="24" thickBot="1">
      <c r="CA44685" s="136"/>
    </row>
    <row r="44686" spans="79:79" ht="24" thickBot="1">
      <c r="CA44686" s="136"/>
    </row>
    <row r="44687" spans="79:79" ht="24" thickBot="1">
      <c r="CA44687" s="136"/>
    </row>
    <row r="44688" spans="79:79" ht="24" thickBot="1">
      <c r="CA44688" s="136"/>
    </row>
    <row r="44689" spans="79:79" ht="24" thickBot="1">
      <c r="CA44689" s="136"/>
    </row>
    <row r="44690" spans="79:79" ht="24" thickBot="1">
      <c r="CA44690" s="136"/>
    </row>
    <row r="44691" spans="79:79" ht="24" thickBot="1">
      <c r="CA44691" s="136"/>
    </row>
    <row r="44692" spans="79:79" ht="24" thickBot="1">
      <c r="CA44692" s="136"/>
    </row>
    <row r="44693" spans="79:79" ht="24" thickBot="1">
      <c r="CA44693" s="136"/>
    </row>
    <row r="44694" spans="79:79" ht="24" thickBot="1">
      <c r="CA44694" s="136"/>
    </row>
    <row r="44695" spans="79:79" ht="24" thickBot="1">
      <c r="CA44695" s="136"/>
    </row>
    <row r="44696" spans="79:79" ht="24" thickBot="1">
      <c r="CA44696" s="136"/>
    </row>
    <row r="44697" spans="79:79" ht="24" thickBot="1">
      <c r="CA44697" s="136"/>
    </row>
    <row r="44698" spans="79:79" ht="24" thickBot="1">
      <c r="CA44698" s="136"/>
    </row>
    <row r="44699" spans="79:79" ht="24" thickBot="1">
      <c r="CA44699" s="136"/>
    </row>
    <row r="44700" spans="79:79" ht="24" thickBot="1">
      <c r="CA44700" s="136"/>
    </row>
    <row r="44701" spans="79:79" ht="24" thickBot="1">
      <c r="CA44701" s="136"/>
    </row>
    <row r="44702" spans="79:79" ht="24" thickBot="1">
      <c r="CA44702" s="136"/>
    </row>
    <row r="44703" spans="79:79" ht="24" thickBot="1">
      <c r="CA44703" s="136"/>
    </row>
    <row r="44704" spans="79:79" ht="24" thickBot="1">
      <c r="CA44704" s="136"/>
    </row>
    <row r="44705" spans="79:79" ht="24" thickBot="1">
      <c r="CA44705" s="136"/>
    </row>
    <row r="44706" spans="79:79" ht="24" thickBot="1">
      <c r="CA44706" s="136"/>
    </row>
    <row r="44707" spans="79:79" ht="24" thickBot="1">
      <c r="CA44707" s="136"/>
    </row>
    <row r="44708" spans="79:79" ht="24" thickBot="1">
      <c r="CA44708" s="136"/>
    </row>
    <row r="44709" spans="79:79" ht="24" thickBot="1">
      <c r="CA44709" s="136"/>
    </row>
    <row r="44710" spans="79:79" ht="24" thickBot="1">
      <c r="CA44710" s="136"/>
    </row>
    <row r="44711" spans="79:79" ht="24" thickBot="1">
      <c r="CA44711" s="136"/>
    </row>
    <row r="44712" spans="79:79" ht="24" thickBot="1">
      <c r="CA44712" s="136"/>
    </row>
    <row r="44713" spans="79:79" ht="24" thickBot="1">
      <c r="CA44713" s="136"/>
    </row>
    <row r="44714" spans="79:79" ht="24" thickBot="1">
      <c r="CA44714" s="136"/>
    </row>
    <row r="44715" spans="79:79" ht="24" thickBot="1">
      <c r="CA44715" s="136"/>
    </row>
    <row r="44716" spans="79:79" ht="24" thickBot="1">
      <c r="CA44716" s="136"/>
    </row>
    <row r="44717" spans="79:79" ht="24" thickBot="1">
      <c r="CA44717" s="136"/>
    </row>
    <row r="44718" spans="79:79" ht="24" thickBot="1">
      <c r="CA44718" s="136"/>
    </row>
    <row r="44719" spans="79:79" ht="24" thickBot="1">
      <c r="CA44719" s="136"/>
    </row>
    <row r="44720" spans="79:79" ht="24" thickBot="1">
      <c r="CA44720" s="136"/>
    </row>
    <row r="44721" spans="79:79" ht="24" thickBot="1">
      <c r="CA44721" s="136"/>
    </row>
    <row r="44722" spans="79:79" ht="24" thickBot="1">
      <c r="CA44722" s="136"/>
    </row>
    <row r="44723" spans="79:79" ht="24" thickBot="1">
      <c r="CA44723" s="136"/>
    </row>
    <row r="44724" spans="79:79" ht="24" thickBot="1">
      <c r="CA44724" s="136"/>
    </row>
    <row r="44725" spans="79:79" ht="24" thickBot="1">
      <c r="CA44725" s="136"/>
    </row>
    <row r="44726" spans="79:79" ht="24" thickBot="1">
      <c r="CA44726" s="136"/>
    </row>
    <row r="44727" spans="79:79" ht="24" thickBot="1">
      <c r="CA44727" s="136"/>
    </row>
    <row r="44728" spans="79:79" ht="24" thickBot="1">
      <c r="CA44728" s="136"/>
    </row>
    <row r="44729" spans="79:79" ht="24" thickBot="1">
      <c r="CA44729" s="136"/>
    </row>
    <row r="44730" spans="79:79" ht="24" thickBot="1">
      <c r="CA44730" s="136"/>
    </row>
    <row r="44731" spans="79:79" ht="24" thickBot="1">
      <c r="CA44731" s="136"/>
    </row>
    <row r="44732" spans="79:79" ht="24" thickBot="1">
      <c r="CA44732" s="136"/>
    </row>
    <row r="44733" spans="79:79" ht="24" thickBot="1">
      <c r="CA44733" s="136"/>
    </row>
    <row r="44734" spans="79:79" ht="24" thickBot="1">
      <c r="CA44734" s="136"/>
    </row>
    <row r="44735" spans="79:79" ht="24" thickBot="1">
      <c r="CA44735" s="136"/>
    </row>
    <row r="44736" spans="79:79" ht="24" thickBot="1">
      <c r="CA44736" s="136"/>
    </row>
    <row r="44737" spans="79:79" ht="24" thickBot="1">
      <c r="CA44737" s="136"/>
    </row>
    <row r="44738" spans="79:79" ht="24" thickBot="1">
      <c r="CA44738" s="136"/>
    </row>
    <row r="44739" spans="79:79" ht="24" thickBot="1">
      <c r="CA44739" s="136"/>
    </row>
    <row r="44740" spans="79:79" ht="24" thickBot="1">
      <c r="CA44740" s="136"/>
    </row>
    <row r="44741" spans="79:79" ht="24" thickBot="1">
      <c r="CA44741" s="136"/>
    </row>
    <row r="44742" spans="79:79" ht="24" thickBot="1">
      <c r="CA44742" s="136"/>
    </row>
    <row r="44743" spans="79:79" ht="24" thickBot="1">
      <c r="CA44743" s="136"/>
    </row>
    <row r="44744" spans="79:79" ht="24" thickBot="1">
      <c r="CA44744" s="136"/>
    </row>
    <row r="44745" spans="79:79" ht="24" thickBot="1">
      <c r="CA44745" s="136"/>
    </row>
    <row r="44746" spans="79:79" ht="24" thickBot="1">
      <c r="CA44746" s="136"/>
    </row>
    <row r="44747" spans="79:79" ht="24" thickBot="1">
      <c r="CA44747" s="136"/>
    </row>
    <row r="44748" spans="79:79" ht="24" thickBot="1">
      <c r="CA44748" s="136"/>
    </row>
    <row r="44749" spans="79:79" ht="24" thickBot="1">
      <c r="CA44749" s="136"/>
    </row>
    <row r="44750" spans="79:79" ht="24" thickBot="1">
      <c r="CA44750" s="136"/>
    </row>
    <row r="44751" spans="79:79" ht="24" thickBot="1">
      <c r="CA44751" s="136"/>
    </row>
    <row r="44752" spans="79:79" ht="24" thickBot="1">
      <c r="CA44752" s="136"/>
    </row>
    <row r="44753" spans="79:79" ht="24" thickBot="1">
      <c r="CA44753" s="136"/>
    </row>
    <row r="44754" spans="79:79" ht="24" thickBot="1">
      <c r="CA44754" s="136"/>
    </row>
    <row r="44755" spans="79:79" ht="24" thickBot="1">
      <c r="CA44755" s="136"/>
    </row>
    <row r="44756" spans="79:79" ht="24" thickBot="1">
      <c r="CA44756" s="136"/>
    </row>
    <row r="44757" spans="79:79" ht="24" thickBot="1">
      <c r="CA44757" s="136"/>
    </row>
    <row r="44758" spans="79:79" ht="24" thickBot="1">
      <c r="CA44758" s="136"/>
    </row>
    <row r="44759" spans="79:79" ht="24" thickBot="1">
      <c r="CA44759" s="136"/>
    </row>
    <row r="44760" spans="79:79" ht="24" thickBot="1">
      <c r="CA44760" s="136"/>
    </row>
    <row r="44761" spans="79:79" ht="24" thickBot="1">
      <c r="CA44761" s="136"/>
    </row>
    <row r="44762" spans="79:79" ht="24" thickBot="1">
      <c r="CA44762" s="136"/>
    </row>
    <row r="44763" spans="79:79" ht="24" thickBot="1">
      <c r="CA44763" s="136"/>
    </row>
    <row r="44764" spans="79:79" ht="24" thickBot="1">
      <c r="CA44764" s="136"/>
    </row>
    <row r="44765" spans="79:79" ht="24" thickBot="1">
      <c r="CA44765" s="136"/>
    </row>
    <row r="44766" spans="79:79" ht="24" thickBot="1">
      <c r="CA44766" s="136"/>
    </row>
    <row r="44767" spans="79:79" ht="24" thickBot="1">
      <c r="CA44767" s="136"/>
    </row>
    <row r="44768" spans="79:79" ht="24" thickBot="1">
      <c r="CA44768" s="136"/>
    </row>
    <row r="44769" spans="79:79" ht="24" thickBot="1">
      <c r="CA44769" s="136"/>
    </row>
    <row r="44770" spans="79:79" ht="24" thickBot="1">
      <c r="CA44770" s="136"/>
    </row>
    <row r="44771" spans="79:79" ht="24" thickBot="1">
      <c r="CA44771" s="136"/>
    </row>
    <row r="44772" spans="79:79" ht="24" thickBot="1">
      <c r="CA44772" s="136"/>
    </row>
    <row r="44773" spans="79:79" ht="24" thickBot="1">
      <c r="CA44773" s="136"/>
    </row>
    <row r="44774" spans="79:79" ht="24" thickBot="1">
      <c r="CA44774" s="136"/>
    </row>
    <row r="44775" spans="79:79" ht="24" thickBot="1">
      <c r="CA44775" s="136"/>
    </row>
    <row r="44776" spans="79:79" ht="24" thickBot="1">
      <c r="CA44776" s="136"/>
    </row>
    <row r="44777" spans="79:79" ht="24" thickBot="1">
      <c r="CA44777" s="136"/>
    </row>
    <row r="44778" spans="79:79" ht="24" thickBot="1">
      <c r="CA44778" s="136"/>
    </row>
    <row r="44779" spans="79:79" ht="24" thickBot="1">
      <c r="CA44779" s="136"/>
    </row>
    <row r="44780" spans="79:79" ht="24" thickBot="1">
      <c r="CA44780" s="136"/>
    </row>
    <row r="44781" spans="79:79" ht="24" thickBot="1">
      <c r="CA44781" s="136"/>
    </row>
    <row r="44782" spans="79:79" ht="24" thickBot="1">
      <c r="CA44782" s="136"/>
    </row>
    <row r="44783" spans="79:79" ht="24" thickBot="1">
      <c r="CA44783" s="136"/>
    </row>
    <row r="44784" spans="79:79" ht="24" thickBot="1">
      <c r="CA44784" s="136"/>
    </row>
    <row r="44785" spans="79:79" ht="24" thickBot="1">
      <c r="CA44785" s="136"/>
    </row>
    <row r="44786" spans="79:79" ht="24" thickBot="1">
      <c r="CA44786" s="136"/>
    </row>
    <row r="44787" spans="79:79" ht="24" thickBot="1">
      <c r="CA44787" s="136"/>
    </row>
    <row r="44788" spans="79:79" ht="24" thickBot="1">
      <c r="CA44788" s="136"/>
    </row>
    <row r="44789" spans="79:79" ht="24" thickBot="1">
      <c r="CA44789" s="136"/>
    </row>
    <row r="44790" spans="79:79" ht="24" thickBot="1">
      <c r="CA44790" s="136"/>
    </row>
    <row r="44791" spans="79:79" ht="24" thickBot="1">
      <c r="CA44791" s="136"/>
    </row>
    <row r="44792" spans="79:79" ht="24" thickBot="1">
      <c r="CA44792" s="136"/>
    </row>
    <row r="44793" spans="79:79" ht="24" thickBot="1">
      <c r="CA44793" s="136"/>
    </row>
    <row r="44794" spans="79:79" ht="24" thickBot="1">
      <c r="CA44794" s="136"/>
    </row>
    <row r="44795" spans="79:79" ht="24" thickBot="1">
      <c r="CA44795" s="136"/>
    </row>
    <row r="44796" spans="79:79" ht="24" thickBot="1">
      <c r="CA44796" s="136"/>
    </row>
    <row r="44797" spans="79:79" ht="24" thickBot="1">
      <c r="CA44797" s="136"/>
    </row>
    <row r="44798" spans="79:79" ht="24" thickBot="1">
      <c r="CA44798" s="136"/>
    </row>
    <row r="44799" spans="79:79" ht="24" thickBot="1">
      <c r="CA44799" s="136"/>
    </row>
    <row r="44800" spans="79:79" ht="24" thickBot="1">
      <c r="CA44800" s="136"/>
    </row>
    <row r="44801" spans="79:79" ht="24" thickBot="1">
      <c r="CA44801" s="136"/>
    </row>
    <row r="44802" spans="79:79" ht="24" thickBot="1">
      <c r="CA44802" s="136"/>
    </row>
    <row r="44803" spans="79:79" ht="24" thickBot="1">
      <c r="CA44803" s="136"/>
    </row>
    <row r="44804" spans="79:79" ht="24" thickBot="1">
      <c r="CA44804" s="136"/>
    </row>
    <row r="44805" spans="79:79" ht="24" thickBot="1">
      <c r="CA44805" s="136"/>
    </row>
    <row r="44806" spans="79:79" ht="24" thickBot="1">
      <c r="CA44806" s="136"/>
    </row>
    <row r="44807" spans="79:79" ht="24" thickBot="1">
      <c r="CA44807" s="136"/>
    </row>
    <row r="44808" spans="79:79" ht="24" thickBot="1">
      <c r="CA44808" s="136"/>
    </row>
    <row r="44809" spans="79:79" ht="24" thickBot="1">
      <c r="CA44809" s="136"/>
    </row>
    <row r="44810" spans="79:79" ht="24" thickBot="1">
      <c r="CA44810" s="136"/>
    </row>
    <row r="44811" spans="79:79" ht="24" thickBot="1">
      <c r="CA44811" s="136"/>
    </row>
    <row r="44812" spans="79:79" ht="24" thickBot="1">
      <c r="CA44812" s="136"/>
    </row>
    <row r="44813" spans="79:79" ht="24" thickBot="1">
      <c r="CA44813" s="136"/>
    </row>
    <row r="44814" spans="79:79" ht="24" thickBot="1">
      <c r="CA44814" s="136"/>
    </row>
    <row r="44815" spans="79:79" ht="24" thickBot="1">
      <c r="CA44815" s="136"/>
    </row>
    <row r="44816" spans="79:79" ht="24" thickBot="1">
      <c r="CA44816" s="136"/>
    </row>
    <row r="44817" spans="79:79" ht="24" thickBot="1">
      <c r="CA44817" s="136"/>
    </row>
    <row r="44818" spans="79:79" ht="24" thickBot="1">
      <c r="CA44818" s="136"/>
    </row>
    <row r="44819" spans="79:79" ht="24" thickBot="1">
      <c r="CA44819" s="136"/>
    </row>
    <row r="44820" spans="79:79" ht="24" thickBot="1">
      <c r="CA44820" s="136"/>
    </row>
    <row r="44821" spans="79:79" ht="24" thickBot="1">
      <c r="CA44821" s="136"/>
    </row>
    <row r="44822" spans="79:79" ht="24" thickBot="1">
      <c r="CA44822" s="136"/>
    </row>
    <row r="44823" spans="79:79" ht="24" thickBot="1">
      <c r="CA44823" s="136"/>
    </row>
    <row r="44824" spans="79:79" ht="24" thickBot="1">
      <c r="CA44824" s="136"/>
    </row>
    <row r="44825" spans="79:79" ht="24" thickBot="1">
      <c r="CA44825" s="136"/>
    </row>
    <row r="44826" spans="79:79" ht="24" thickBot="1">
      <c r="CA44826" s="136"/>
    </row>
    <row r="44827" spans="79:79" ht="24" thickBot="1">
      <c r="CA44827" s="136"/>
    </row>
    <row r="44828" spans="79:79" ht="24" thickBot="1">
      <c r="CA44828" s="136"/>
    </row>
    <row r="44829" spans="79:79" ht="24" thickBot="1">
      <c r="CA44829" s="136"/>
    </row>
    <row r="44830" spans="79:79" ht="24" thickBot="1">
      <c r="CA44830" s="136"/>
    </row>
    <row r="44831" spans="79:79" ht="24" thickBot="1">
      <c r="CA44831" s="136"/>
    </row>
    <row r="44832" spans="79:79" ht="24" thickBot="1">
      <c r="CA44832" s="136"/>
    </row>
    <row r="44833" spans="79:79" ht="24" thickBot="1">
      <c r="CA44833" s="136"/>
    </row>
    <row r="44834" spans="79:79" ht="24" thickBot="1">
      <c r="CA44834" s="136"/>
    </row>
    <row r="44835" spans="79:79" ht="24" thickBot="1">
      <c r="CA44835" s="136"/>
    </row>
    <row r="44836" spans="79:79" ht="24" thickBot="1">
      <c r="CA44836" s="136"/>
    </row>
    <row r="44837" spans="79:79" ht="24" thickBot="1">
      <c r="CA44837" s="136"/>
    </row>
    <row r="44838" spans="79:79" ht="24" thickBot="1">
      <c r="CA44838" s="136"/>
    </row>
    <row r="44839" spans="79:79" ht="24" thickBot="1">
      <c r="CA44839" s="136"/>
    </row>
    <row r="44840" spans="79:79" ht="24" thickBot="1">
      <c r="CA44840" s="136"/>
    </row>
    <row r="44841" spans="79:79" ht="24" thickBot="1">
      <c r="CA44841" s="136"/>
    </row>
    <row r="44842" spans="79:79" ht="24" thickBot="1">
      <c r="CA44842" s="136"/>
    </row>
    <row r="44843" spans="79:79" ht="24" thickBot="1">
      <c r="CA44843" s="136"/>
    </row>
    <row r="44844" spans="79:79" ht="24" thickBot="1">
      <c r="CA44844" s="136"/>
    </row>
    <row r="44845" spans="79:79" ht="24" thickBot="1">
      <c r="CA44845" s="136"/>
    </row>
    <row r="44846" spans="79:79" ht="24" thickBot="1">
      <c r="CA44846" s="136"/>
    </row>
    <row r="44847" spans="79:79" ht="24" thickBot="1">
      <c r="CA44847" s="136"/>
    </row>
    <row r="44848" spans="79:79" ht="24" thickBot="1">
      <c r="CA44848" s="136"/>
    </row>
    <row r="44849" spans="79:79" ht="24" thickBot="1">
      <c r="CA44849" s="136"/>
    </row>
    <row r="44850" spans="79:79" ht="24" thickBot="1">
      <c r="CA44850" s="136"/>
    </row>
    <row r="44851" spans="79:79" ht="24" thickBot="1">
      <c r="CA44851" s="136"/>
    </row>
    <row r="44852" spans="79:79" ht="24" thickBot="1">
      <c r="CA44852" s="136"/>
    </row>
    <row r="44853" spans="79:79" ht="24" thickBot="1">
      <c r="CA44853" s="136"/>
    </row>
    <row r="44854" spans="79:79" ht="24" thickBot="1">
      <c r="CA44854" s="136"/>
    </row>
    <row r="44855" spans="79:79" ht="24" thickBot="1">
      <c r="CA44855" s="136"/>
    </row>
    <row r="44856" spans="79:79" ht="24" thickBot="1">
      <c r="CA44856" s="136"/>
    </row>
    <row r="44857" spans="79:79" ht="24" thickBot="1">
      <c r="CA44857" s="136"/>
    </row>
    <row r="44858" spans="79:79" ht="24" thickBot="1">
      <c r="CA44858" s="136"/>
    </row>
    <row r="44859" spans="79:79" ht="24" thickBot="1">
      <c r="CA44859" s="136"/>
    </row>
    <row r="44860" spans="79:79" ht="24" thickBot="1">
      <c r="CA44860" s="136"/>
    </row>
    <row r="44861" spans="79:79" ht="24" thickBot="1">
      <c r="CA44861" s="136"/>
    </row>
    <row r="44862" spans="79:79" ht="24" thickBot="1">
      <c r="CA44862" s="136"/>
    </row>
    <row r="44863" spans="79:79" ht="24" thickBot="1">
      <c r="CA44863" s="136"/>
    </row>
    <row r="44864" spans="79:79" ht="24" thickBot="1">
      <c r="CA44864" s="136"/>
    </row>
    <row r="44865" spans="79:79" ht="24" thickBot="1">
      <c r="CA44865" s="136"/>
    </row>
    <row r="44866" spans="79:79" ht="24" thickBot="1">
      <c r="CA44866" s="136"/>
    </row>
    <row r="44867" spans="79:79" ht="24" thickBot="1">
      <c r="CA44867" s="136"/>
    </row>
    <row r="44868" spans="79:79" ht="24" thickBot="1">
      <c r="CA44868" s="136"/>
    </row>
    <row r="44869" spans="79:79" ht="24" thickBot="1">
      <c r="CA44869" s="136"/>
    </row>
    <row r="44870" spans="79:79" ht="24" thickBot="1">
      <c r="CA44870" s="136"/>
    </row>
    <row r="44871" spans="79:79" ht="24" thickBot="1">
      <c r="CA44871" s="136"/>
    </row>
    <row r="44872" spans="79:79" ht="24" thickBot="1">
      <c r="CA44872" s="136"/>
    </row>
    <row r="44873" spans="79:79" ht="24" thickBot="1">
      <c r="CA44873" s="136"/>
    </row>
    <row r="44874" spans="79:79" ht="24" thickBot="1">
      <c r="CA44874" s="136"/>
    </row>
    <row r="44875" spans="79:79" ht="24" thickBot="1">
      <c r="CA44875" s="136"/>
    </row>
    <row r="44876" spans="79:79" ht="24" thickBot="1">
      <c r="CA44876" s="136"/>
    </row>
    <row r="44877" spans="79:79" ht="24" thickBot="1">
      <c r="CA44877" s="136"/>
    </row>
    <row r="44878" spans="79:79" ht="24" thickBot="1">
      <c r="CA44878" s="136"/>
    </row>
    <row r="44879" spans="79:79" ht="24" thickBot="1">
      <c r="CA44879" s="136"/>
    </row>
    <row r="44880" spans="79:79" ht="24" thickBot="1">
      <c r="CA44880" s="136"/>
    </row>
    <row r="44881" spans="79:79" ht="24" thickBot="1">
      <c r="CA44881" s="136"/>
    </row>
    <row r="44882" spans="79:79" ht="24" thickBot="1">
      <c r="CA44882" s="136"/>
    </row>
    <row r="44883" spans="79:79" ht="24" thickBot="1">
      <c r="CA44883" s="136"/>
    </row>
    <row r="44884" spans="79:79" ht="24" thickBot="1">
      <c r="CA44884" s="136"/>
    </row>
    <row r="44885" spans="79:79" ht="24" thickBot="1">
      <c r="CA44885" s="136"/>
    </row>
    <row r="44886" spans="79:79" ht="24" thickBot="1">
      <c r="CA44886" s="136"/>
    </row>
    <row r="44887" spans="79:79" ht="24" thickBot="1">
      <c r="CA44887" s="136"/>
    </row>
    <row r="44888" spans="79:79" ht="24" thickBot="1">
      <c r="CA44888" s="136"/>
    </row>
    <row r="44889" spans="79:79" ht="24" thickBot="1">
      <c r="CA44889" s="136"/>
    </row>
    <row r="44890" spans="79:79" ht="24" thickBot="1">
      <c r="CA44890" s="136"/>
    </row>
    <row r="44891" spans="79:79" ht="24" thickBot="1">
      <c r="CA44891" s="136"/>
    </row>
    <row r="44892" spans="79:79" ht="24" thickBot="1">
      <c r="CA44892" s="136"/>
    </row>
    <row r="44893" spans="79:79" ht="24" thickBot="1">
      <c r="CA44893" s="136"/>
    </row>
    <row r="44894" spans="79:79" ht="24" thickBot="1">
      <c r="CA44894" s="136"/>
    </row>
    <row r="44895" spans="79:79" ht="24" thickBot="1">
      <c r="CA44895" s="136"/>
    </row>
    <row r="44896" spans="79:79" ht="24" thickBot="1">
      <c r="CA44896" s="136"/>
    </row>
    <row r="44897" spans="79:79" ht="24" thickBot="1">
      <c r="CA44897" s="136"/>
    </row>
    <row r="44898" spans="79:79" ht="24" thickBot="1">
      <c r="CA44898" s="136"/>
    </row>
    <row r="44899" spans="79:79" ht="24" thickBot="1">
      <c r="CA44899" s="136"/>
    </row>
    <row r="44900" spans="79:79" ht="24" thickBot="1">
      <c r="CA44900" s="136"/>
    </row>
    <row r="44901" spans="79:79" ht="24" thickBot="1">
      <c r="CA44901" s="136"/>
    </row>
    <row r="44902" spans="79:79" ht="24" thickBot="1">
      <c r="CA44902" s="136"/>
    </row>
    <row r="44903" spans="79:79" ht="24" thickBot="1">
      <c r="CA44903" s="136"/>
    </row>
    <row r="44904" spans="79:79" ht="24" thickBot="1">
      <c r="CA44904" s="136"/>
    </row>
    <row r="44905" spans="79:79" ht="24" thickBot="1">
      <c r="CA44905" s="136"/>
    </row>
    <row r="44906" spans="79:79" ht="24" thickBot="1">
      <c r="CA44906" s="136"/>
    </row>
    <row r="44907" spans="79:79" ht="24" thickBot="1">
      <c r="CA44907" s="136"/>
    </row>
    <row r="44908" spans="79:79" ht="24" thickBot="1">
      <c r="CA44908" s="136"/>
    </row>
    <row r="44909" spans="79:79" ht="24" thickBot="1">
      <c r="CA44909" s="136"/>
    </row>
    <row r="44910" spans="79:79" ht="24" thickBot="1">
      <c r="CA44910" s="136"/>
    </row>
    <row r="44911" spans="79:79" ht="24" thickBot="1">
      <c r="CA44911" s="136"/>
    </row>
    <row r="44912" spans="79:79" ht="24" thickBot="1">
      <c r="CA44912" s="136"/>
    </row>
    <row r="44913" spans="79:79" ht="24" thickBot="1">
      <c r="CA44913" s="136"/>
    </row>
    <row r="44914" spans="79:79" ht="24" thickBot="1">
      <c r="CA44914" s="136"/>
    </row>
    <row r="44915" spans="79:79" ht="24" thickBot="1">
      <c r="CA44915" s="136"/>
    </row>
    <row r="44916" spans="79:79" ht="24" thickBot="1">
      <c r="CA44916" s="136"/>
    </row>
    <row r="44917" spans="79:79" ht="24" thickBot="1">
      <c r="CA44917" s="136"/>
    </row>
    <row r="44918" spans="79:79" ht="24" thickBot="1">
      <c r="CA44918" s="136"/>
    </row>
    <row r="44919" spans="79:79" ht="24" thickBot="1">
      <c r="CA44919" s="136"/>
    </row>
    <row r="44920" spans="79:79" ht="24" thickBot="1">
      <c r="CA44920" s="136"/>
    </row>
    <row r="44921" spans="79:79" ht="24" thickBot="1">
      <c r="CA44921" s="136"/>
    </row>
    <row r="44922" spans="79:79" ht="24" thickBot="1">
      <c r="CA44922" s="136"/>
    </row>
    <row r="44923" spans="79:79" ht="24" thickBot="1">
      <c r="CA44923" s="136"/>
    </row>
    <row r="44924" spans="79:79" ht="24" thickBot="1">
      <c r="CA44924" s="136"/>
    </row>
    <row r="44925" spans="79:79" ht="24" thickBot="1">
      <c r="CA44925" s="136"/>
    </row>
    <row r="44926" spans="79:79" ht="24" thickBot="1">
      <c r="CA44926" s="136"/>
    </row>
    <row r="44927" spans="79:79" ht="24" thickBot="1">
      <c r="CA44927" s="136"/>
    </row>
    <row r="44928" spans="79:79" ht="24" thickBot="1">
      <c r="CA44928" s="136"/>
    </row>
    <row r="44929" spans="79:79" ht="24" thickBot="1">
      <c r="CA44929" s="136"/>
    </row>
    <row r="44930" spans="79:79" ht="24" thickBot="1">
      <c r="CA44930" s="136"/>
    </row>
    <row r="44931" spans="79:79" ht="24" thickBot="1">
      <c r="CA44931" s="136"/>
    </row>
    <row r="44932" spans="79:79" ht="24" thickBot="1">
      <c r="CA44932" s="136"/>
    </row>
    <row r="44933" spans="79:79" ht="24" thickBot="1">
      <c r="CA44933" s="136"/>
    </row>
    <row r="44934" spans="79:79" ht="24" thickBot="1">
      <c r="CA44934" s="136"/>
    </row>
    <row r="44935" spans="79:79" ht="24" thickBot="1">
      <c r="CA44935" s="136"/>
    </row>
    <row r="44936" spans="79:79" ht="24" thickBot="1">
      <c r="CA44936" s="136"/>
    </row>
    <row r="44937" spans="79:79" ht="24" thickBot="1">
      <c r="CA44937" s="136"/>
    </row>
    <row r="44938" spans="79:79" ht="24" thickBot="1">
      <c r="CA44938" s="136"/>
    </row>
    <row r="44939" spans="79:79" ht="24" thickBot="1">
      <c r="CA44939" s="136"/>
    </row>
    <row r="44940" spans="79:79" ht="24" thickBot="1">
      <c r="CA44940" s="136"/>
    </row>
    <row r="44941" spans="79:79" ht="24" thickBot="1">
      <c r="CA44941" s="136"/>
    </row>
    <row r="44942" spans="79:79" ht="24" thickBot="1">
      <c r="CA44942" s="136"/>
    </row>
    <row r="44943" spans="79:79" ht="24" thickBot="1">
      <c r="CA44943" s="136"/>
    </row>
    <row r="44944" spans="79:79" ht="24" thickBot="1">
      <c r="CA44944" s="136"/>
    </row>
    <row r="44945" spans="79:79" ht="24" thickBot="1">
      <c r="CA44945" s="136"/>
    </row>
    <row r="44946" spans="79:79" ht="24" thickBot="1">
      <c r="CA44946" s="136"/>
    </row>
    <row r="44947" spans="79:79" ht="24" thickBot="1">
      <c r="CA44947" s="136"/>
    </row>
    <row r="44948" spans="79:79" ht="24" thickBot="1">
      <c r="CA44948" s="136"/>
    </row>
    <row r="44949" spans="79:79" ht="24" thickBot="1">
      <c r="CA44949" s="136"/>
    </row>
    <row r="44950" spans="79:79" ht="24" thickBot="1">
      <c r="CA44950" s="136"/>
    </row>
    <row r="44951" spans="79:79" ht="24" thickBot="1">
      <c r="CA44951" s="136"/>
    </row>
    <row r="44952" spans="79:79" ht="24" thickBot="1">
      <c r="CA44952" s="136"/>
    </row>
    <row r="44953" spans="79:79" ht="24" thickBot="1">
      <c r="CA44953" s="136"/>
    </row>
    <row r="44954" spans="79:79" ht="24" thickBot="1">
      <c r="CA44954" s="136"/>
    </row>
    <row r="44955" spans="79:79" ht="24" thickBot="1">
      <c r="CA44955" s="136"/>
    </row>
    <row r="44956" spans="79:79" ht="24" thickBot="1">
      <c r="CA44956" s="136"/>
    </row>
    <row r="44957" spans="79:79" ht="24" thickBot="1">
      <c r="CA44957" s="136"/>
    </row>
    <row r="44958" spans="79:79" ht="24" thickBot="1">
      <c r="CA44958" s="136"/>
    </row>
    <row r="44959" spans="79:79" ht="24" thickBot="1">
      <c r="CA44959" s="136"/>
    </row>
    <row r="44960" spans="79:79" ht="24" thickBot="1">
      <c r="CA44960" s="136"/>
    </row>
    <row r="44961" spans="79:79" ht="24" thickBot="1">
      <c r="CA44961" s="136"/>
    </row>
    <row r="44962" spans="79:79" ht="24" thickBot="1">
      <c r="CA44962" s="136"/>
    </row>
    <row r="44963" spans="79:79" ht="24" thickBot="1">
      <c r="CA44963" s="136"/>
    </row>
    <row r="44964" spans="79:79" ht="24" thickBot="1">
      <c r="CA44964" s="136"/>
    </row>
    <row r="44965" spans="79:79" ht="24" thickBot="1">
      <c r="CA44965" s="136"/>
    </row>
    <row r="44966" spans="79:79" ht="24" thickBot="1">
      <c r="CA44966" s="136"/>
    </row>
    <row r="44967" spans="79:79" ht="24" thickBot="1">
      <c r="CA44967" s="136"/>
    </row>
    <row r="44968" spans="79:79" ht="24" thickBot="1">
      <c r="CA44968" s="136"/>
    </row>
    <row r="44969" spans="79:79" ht="24" thickBot="1">
      <c r="CA44969" s="136"/>
    </row>
    <row r="44970" spans="79:79" ht="24" thickBot="1">
      <c r="CA44970" s="136"/>
    </row>
    <row r="44971" spans="79:79" ht="24" thickBot="1">
      <c r="CA44971" s="136"/>
    </row>
    <row r="44972" spans="79:79" ht="24" thickBot="1">
      <c r="CA44972" s="136"/>
    </row>
    <row r="44973" spans="79:79" ht="24" thickBot="1">
      <c r="CA44973" s="136"/>
    </row>
    <row r="44974" spans="79:79" ht="24" thickBot="1">
      <c r="CA44974" s="136"/>
    </row>
    <row r="44975" spans="79:79" ht="24" thickBot="1">
      <c r="CA44975" s="136"/>
    </row>
    <row r="44976" spans="79:79" ht="24" thickBot="1">
      <c r="CA44976" s="136"/>
    </row>
    <row r="44977" spans="79:79" ht="24" thickBot="1">
      <c r="CA44977" s="136"/>
    </row>
    <row r="44978" spans="79:79" ht="24" thickBot="1">
      <c r="CA44978" s="136"/>
    </row>
    <row r="44979" spans="79:79" ht="24" thickBot="1">
      <c r="CA44979" s="136"/>
    </row>
    <row r="44980" spans="79:79" ht="24" thickBot="1">
      <c r="CA44980" s="136"/>
    </row>
    <row r="44981" spans="79:79" ht="24" thickBot="1">
      <c r="CA44981" s="136"/>
    </row>
    <row r="44982" spans="79:79" ht="24" thickBot="1">
      <c r="CA44982" s="136"/>
    </row>
    <row r="44983" spans="79:79" ht="24" thickBot="1">
      <c r="CA44983" s="136"/>
    </row>
    <row r="44984" spans="79:79" ht="24" thickBot="1">
      <c r="CA44984" s="136"/>
    </row>
    <row r="44985" spans="79:79" ht="24" thickBot="1">
      <c r="CA44985" s="136"/>
    </row>
    <row r="44986" spans="79:79" ht="24" thickBot="1">
      <c r="CA44986" s="136"/>
    </row>
    <row r="44987" spans="79:79" ht="24" thickBot="1">
      <c r="CA44987" s="136"/>
    </row>
    <row r="44988" spans="79:79" ht="24" thickBot="1">
      <c r="CA44988" s="136"/>
    </row>
    <row r="44989" spans="79:79" ht="24" thickBot="1">
      <c r="CA44989" s="136"/>
    </row>
    <row r="44990" spans="79:79" ht="24" thickBot="1">
      <c r="CA44990" s="136"/>
    </row>
    <row r="44991" spans="79:79" ht="24" thickBot="1">
      <c r="CA44991" s="136"/>
    </row>
    <row r="44992" spans="79:79" ht="24" thickBot="1">
      <c r="CA44992" s="136"/>
    </row>
    <row r="44993" spans="79:79" ht="24" thickBot="1">
      <c r="CA44993" s="136"/>
    </row>
    <row r="44994" spans="79:79" ht="24" thickBot="1">
      <c r="CA44994" s="136"/>
    </row>
    <row r="44995" spans="79:79" ht="24" thickBot="1">
      <c r="CA44995" s="136"/>
    </row>
    <row r="44996" spans="79:79" ht="24" thickBot="1">
      <c r="CA44996" s="136"/>
    </row>
    <row r="44997" spans="79:79" ht="24" thickBot="1">
      <c r="CA44997" s="136"/>
    </row>
    <row r="44998" spans="79:79" ht="24" thickBot="1">
      <c r="CA44998" s="136"/>
    </row>
    <row r="44999" spans="79:79" ht="24" thickBot="1">
      <c r="CA44999" s="136"/>
    </row>
    <row r="45000" spans="79:79" ht="24" thickBot="1">
      <c r="CA45000" s="136"/>
    </row>
    <row r="45001" spans="79:79" ht="24" thickBot="1">
      <c r="CA45001" s="136"/>
    </row>
    <row r="45002" spans="79:79" ht="24" thickBot="1">
      <c r="CA45002" s="136"/>
    </row>
    <row r="45003" spans="79:79" ht="24" thickBot="1">
      <c r="CA45003" s="136"/>
    </row>
    <row r="45004" spans="79:79" ht="24" thickBot="1">
      <c r="CA45004" s="136"/>
    </row>
    <row r="45005" spans="79:79" ht="24" thickBot="1">
      <c r="CA45005" s="136"/>
    </row>
    <row r="45006" spans="79:79" ht="24" thickBot="1">
      <c r="CA45006" s="136"/>
    </row>
    <row r="45007" spans="79:79" ht="24" thickBot="1">
      <c r="CA45007" s="136"/>
    </row>
    <row r="45008" spans="79:79" ht="24" thickBot="1">
      <c r="CA45008" s="136"/>
    </row>
    <row r="45009" spans="79:79" ht="24" thickBot="1">
      <c r="CA45009" s="136"/>
    </row>
    <row r="45010" spans="79:79" ht="24" thickBot="1">
      <c r="CA45010" s="136"/>
    </row>
    <row r="45011" spans="79:79" ht="24" thickBot="1">
      <c r="CA45011" s="136"/>
    </row>
    <row r="45012" spans="79:79" ht="24" thickBot="1">
      <c r="CA45012" s="136"/>
    </row>
    <row r="45013" spans="79:79" ht="24" thickBot="1">
      <c r="CA45013" s="136"/>
    </row>
    <row r="45014" spans="79:79" ht="24" thickBot="1">
      <c r="CA45014" s="136"/>
    </row>
    <row r="45015" spans="79:79" ht="24" thickBot="1">
      <c r="CA45015" s="136"/>
    </row>
    <row r="45016" spans="79:79" ht="24" thickBot="1">
      <c r="CA45016" s="136"/>
    </row>
    <row r="45017" spans="79:79" ht="24" thickBot="1">
      <c r="CA45017" s="136"/>
    </row>
    <row r="45018" spans="79:79" ht="24" thickBot="1">
      <c r="CA45018" s="136"/>
    </row>
    <row r="45019" spans="79:79" ht="24" thickBot="1">
      <c r="CA45019" s="136"/>
    </row>
    <row r="45020" spans="79:79" ht="24" thickBot="1">
      <c r="CA45020" s="136"/>
    </row>
    <row r="45021" spans="79:79" ht="24" thickBot="1">
      <c r="CA45021" s="136"/>
    </row>
    <row r="45022" spans="79:79" ht="24" thickBot="1">
      <c r="CA45022" s="136"/>
    </row>
    <row r="45023" spans="79:79" ht="24" thickBot="1">
      <c r="CA45023" s="136"/>
    </row>
    <row r="45024" spans="79:79" ht="24" thickBot="1">
      <c r="CA45024" s="136"/>
    </row>
    <row r="45025" spans="79:79" ht="24" thickBot="1">
      <c r="CA45025" s="136"/>
    </row>
    <row r="45026" spans="79:79" ht="24" thickBot="1">
      <c r="CA45026" s="136"/>
    </row>
    <row r="45027" spans="79:79" ht="24" thickBot="1">
      <c r="CA45027" s="136"/>
    </row>
    <row r="45028" spans="79:79" ht="24" thickBot="1">
      <c r="CA45028" s="136"/>
    </row>
    <row r="45029" spans="79:79" ht="24" thickBot="1">
      <c r="CA45029" s="136"/>
    </row>
    <row r="45030" spans="79:79" ht="24" thickBot="1">
      <c r="CA45030" s="136"/>
    </row>
    <row r="45031" spans="79:79" ht="24" thickBot="1">
      <c r="CA45031" s="136"/>
    </row>
    <row r="45032" spans="79:79" ht="24" thickBot="1">
      <c r="CA45032" s="136"/>
    </row>
    <row r="45033" spans="79:79" ht="24" thickBot="1">
      <c r="CA45033" s="136"/>
    </row>
    <row r="45034" spans="79:79" ht="24" thickBot="1">
      <c r="CA45034" s="136"/>
    </row>
    <row r="45035" spans="79:79" ht="24" thickBot="1">
      <c r="CA45035" s="136"/>
    </row>
    <row r="45036" spans="79:79" ht="24" thickBot="1">
      <c r="CA45036" s="136"/>
    </row>
    <row r="45037" spans="79:79" ht="24" thickBot="1">
      <c r="CA45037" s="136"/>
    </row>
    <row r="45038" spans="79:79" ht="24" thickBot="1">
      <c r="CA45038" s="136"/>
    </row>
    <row r="45039" spans="79:79" ht="24" thickBot="1">
      <c r="CA45039" s="136"/>
    </row>
    <row r="45040" spans="79:79" ht="24" thickBot="1">
      <c r="CA45040" s="136"/>
    </row>
    <row r="45041" spans="79:79" ht="24" thickBot="1">
      <c r="CA45041" s="136"/>
    </row>
    <row r="45042" spans="79:79" ht="24" thickBot="1">
      <c r="CA45042" s="136"/>
    </row>
    <row r="45043" spans="79:79" ht="24" thickBot="1">
      <c r="CA45043" s="136"/>
    </row>
    <row r="45044" spans="79:79" ht="24" thickBot="1">
      <c r="CA45044" s="136"/>
    </row>
    <row r="45045" spans="79:79" ht="24" thickBot="1">
      <c r="CA45045" s="136"/>
    </row>
    <row r="45046" spans="79:79" ht="24" thickBot="1">
      <c r="CA45046" s="136"/>
    </row>
    <row r="45047" spans="79:79" ht="24" thickBot="1">
      <c r="CA45047" s="136"/>
    </row>
    <row r="45048" spans="79:79" ht="24" thickBot="1">
      <c r="CA45048" s="136"/>
    </row>
    <row r="45049" spans="79:79" ht="24" thickBot="1">
      <c r="CA45049" s="136"/>
    </row>
    <row r="45050" spans="79:79" ht="24" thickBot="1">
      <c r="CA45050" s="136"/>
    </row>
    <row r="45051" spans="79:79" ht="24" thickBot="1">
      <c r="CA45051" s="136"/>
    </row>
    <row r="45052" spans="79:79" ht="24" thickBot="1">
      <c r="CA45052" s="136"/>
    </row>
    <row r="45053" spans="79:79" ht="24" thickBot="1">
      <c r="CA45053" s="136"/>
    </row>
    <row r="45054" spans="79:79" ht="24" thickBot="1">
      <c r="CA45054" s="136"/>
    </row>
    <row r="45055" spans="79:79" ht="24" thickBot="1">
      <c r="CA45055" s="136"/>
    </row>
    <row r="45056" spans="79:79" ht="24" thickBot="1">
      <c r="CA45056" s="136"/>
    </row>
    <row r="45057" spans="79:79" ht="24" thickBot="1">
      <c r="CA45057" s="136"/>
    </row>
    <row r="45058" spans="79:79" ht="24" thickBot="1">
      <c r="CA45058" s="136"/>
    </row>
    <row r="45059" spans="79:79" ht="24" thickBot="1">
      <c r="CA45059" s="136"/>
    </row>
    <row r="45060" spans="79:79" ht="24" thickBot="1">
      <c r="CA45060" s="136"/>
    </row>
    <row r="45061" spans="79:79" ht="24" thickBot="1">
      <c r="CA45061" s="136"/>
    </row>
    <row r="45062" spans="79:79" ht="24" thickBot="1">
      <c r="CA45062" s="136"/>
    </row>
    <row r="45063" spans="79:79" ht="24" thickBot="1">
      <c r="CA45063" s="136"/>
    </row>
    <row r="45064" spans="79:79" ht="24" thickBot="1">
      <c r="CA45064" s="136"/>
    </row>
    <row r="45065" spans="79:79" ht="24" thickBot="1">
      <c r="CA45065" s="136"/>
    </row>
    <row r="45066" spans="79:79" ht="24" thickBot="1">
      <c r="CA45066" s="136"/>
    </row>
    <row r="45067" spans="79:79" ht="24" thickBot="1">
      <c r="CA45067" s="136"/>
    </row>
    <row r="45068" spans="79:79" ht="24" thickBot="1">
      <c r="CA45068" s="136"/>
    </row>
    <row r="45069" spans="79:79" ht="24" thickBot="1">
      <c r="CA45069" s="136"/>
    </row>
    <row r="45070" spans="79:79" ht="24" thickBot="1">
      <c r="CA45070" s="136"/>
    </row>
    <row r="45071" spans="79:79" ht="24" thickBot="1">
      <c r="CA45071" s="136"/>
    </row>
    <row r="45072" spans="79:79" ht="24" thickBot="1">
      <c r="CA45072" s="136"/>
    </row>
    <row r="45073" spans="79:79" ht="24" thickBot="1">
      <c r="CA45073" s="136"/>
    </row>
    <row r="45074" spans="79:79" ht="24" thickBot="1">
      <c r="CA45074" s="136"/>
    </row>
    <row r="45075" spans="79:79" ht="24" thickBot="1">
      <c r="CA45075" s="136"/>
    </row>
    <row r="45076" spans="79:79" ht="24" thickBot="1">
      <c r="CA45076" s="136"/>
    </row>
    <row r="45077" spans="79:79" ht="24" thickBot="1">
      <c r="CA45077" s="136"/>
    </row>
    <row r="45078" spans="79:79" ht="24" thickBot="1">
      <c r="CA45078" s="136"/>
    </row>
    <row r="45079" spans="79:79" ht="24" thickBot="1">
      <c r="CA45079" s="136"/>
    </row>
    <row r="45080" spans="79:79" ht="24" thickBot="1">
      <c r="CA45080" s="136"/>
    </row>
    <row r="45081" spans="79:79" ht="24" thickBot="1">
      <c r="CA45081" s="136"/>
    </row>
    <row r="45082" spans="79:79" ht="24" thickBot="1">
      <c r="CA45082" s="136"/>
    </row>
    <row r="45083" spans="79:79" ht="24" thickBot="1">
      <c r="CA45083" s="136"/>
    </row>
    <row r="45084" spans="79:79" ht="24" thickBot="1">
      <c r="CA45084" s="136"/>
    </row>
    <row r="45085" spans="79:79" ht="24" thickBot="1">
      <c r="CA45085" s="136"/>
    </row>
    <row r="45086" spans="79:79" ht="24" thickBot="1">
      <c r="CA45086" s="136"/>
    </row>
    <row r="45087" spans="79:79" ht="24" thickBot="1">
      <c r="CA45087" s="136"/>
    </row>
    <row r="45088" spans="79:79" ht="24" thickBot="1">
      <c r="CA45088" s="136"/>
    </row>
    <row r="45089" spans="79:79" ht="24" thickBot="1">
      <c r="CA45089" s="136"/>
    </row>
    <row r="45090" spans="79:79" ht="24" thickBot="1">
      <c r="CA45090" s="136"/>
    </row>
    <row r="45091" spans="79:79" ht="24" thickBot="1">
      <c r="CA45091" s="136"/>
    </row>
    <row r="45092" spans="79:79" ht="24" thickBot="1">
      <c r="CA45092" s="136"/>
    </row>
    <row r="45093" spans="79:79" ht="24" thickBot="1">
      <c r="CA45093" s="136"/>
    </row>
    <row r="45094" spans="79:79" ht="24" thickBot="1">
      <c r="CA45094" s="136"/>
    </row>
    <row r="45095" spans="79:79" ht="24" thickBot="1">
      <c r="CA45095" s="136"/>
    </row>
    <row r="45096" spans="79:79" ht="24" thickBot="1">
      <c r="CA45096" s="136"/>
    </row>
    <row r="45097" spans="79:79" ht="24" thickBot="1">
      <c r="CA45097" s="136"/>
    </row>
    <row r="45098" spans="79:79" ht="24" thickBot="1">
      <c r="CA45098" s="136"/>
    </row>
    <row r="45099" spans="79:79" ht="24" thickBot="1">
      <c r="CA45099" s="136"/>
    </row>
    <row r="45100" spans="79:79" ht="24" thickBot="1">
      <c r="CA45100" s="136"/>
    </row>
    <row r="45101" spans="79:79" ht="24" thickBot="1">
      <c r="CA45101" s="136"/>
    </row>
    <row r="45102" spans="79:79" ht="24" thickBot="1">
      <c r="CA45102" s="136"/>
    </row>
    <row r="45103" spans="79:79" ht="24" thickBot="1">
      <c r="CA45103" s="136"/>
    </row>
    <row r="45104" spans="79:79" ht="24" thickBot="1">
      <c r="CA45104" s="136"/>
    </row>
    <row r="45105" spans="79:79" ht="24" thickBot="1">
      <c r="CA45105" s="136"/>
    </row>
    <row r="45106" spans="79:79" ht="24" thickBot="1">
      <c r="CA45106" s="136"/>
    </row>
    <row r="45107" spans="79:79" ht="24" thickBot="1">
      <c r="CA45107" s="136"/>
    </row>
    <row r="45108" spans="79:79" ht="24" thickBot="1">
      <c r="CA45108" s="136"/>
    </row>
    <row r="45109" spans="79:79" ht="24" thickBot="1">
      <c r="CA45109" s="136"/>
    </row>
    <row r="45110" spans="79:79" ht="24" thickBot="1">
      <c r="CA45110" s="136"/>
    </row>
    <row r="45111" spans="79:79" ht="24" thickBot="1">
      <c r="CA45111" s="136"/>
    </row>
    <row r="45112" spans="79:79" ht="24" thickBot="1">
      <c r="CA45112" s="136"/>
    </row>
    <row r="45113" spans="79:79" ht="24" thickBot="1">
      <c r="CA45113" s="136"/>
    </row>
    <row r="45114" spans="79:79" ht="24" thickBot="1">
      <c r="CA45114" s="136"/>
    </row>
    <row r="45115" spans="79:79" ht="24" thickBot="1">
      <c r="CA45115" s="136"/>
    </row>
    <row r="45116" spans="79:79" ht="24" thickBot="1">
      <c r="CA45116" s="136"/>
    </row>
    <row r="45117" spans="79:79" ht="24" thickBot="1">
      <c r="CA45117" s="136"/>
    </row>
    <row r="45118" spans="79:79" ht="24" thickBot="1">
      <c r="CA45118" s="136"/>
    </row>
    <row r="45119" spans="79:79" ht="24" thickBot="1">
      <c r="CA45119" s="136"/>
    </row>
    <row r="45120" spans="79:79" ht="24" thickBot="1">
      <c r="CA45120" s="136"/>
    </row>
    <row r="45121" spans="79:79" ht="24" thickBot="1">
      <c r="CA45121" s="136"/>
    </row>
    <row r="45122" spans="79:79" ht="24" thickBot="1">
      <c r="CA45122" s="136"/>
    </row>
    <row r="45123" spans="79:79" ht="24" thickBot="1">
      <c r="CA45123" s="136"/>
    </row>
    <row r="45124" spans="79:79" ht="24" thickBot="1">
      <c r="CA45124" s="136"/>
    </row>
    <row r="45125" spans="79:79" ht="24" thickBot="1">
      <c r="CA45125" s="136"/>
    </row>
    <row r="45126" spans="79:79" ht="24" thickBot="1">
      <c r="CA45126" s="136"/>
    </row>
    <row r="45127" spans="79:79" ht="24" thickBot="1">
      <c r="CA45127" s="136"/>
    </row>
    <row r="45128" spans="79:79" ht="24" thickBot="1">
      <c r="CA45128" s="136"/>
    </row>
    <row r="45129" spans="79:79" ht="24" thickBot="1">
      <c r="CA45129" s="136"/>
    </row>
    <row r="45130" spans="79:79" ht="24" thickBot="1">
      <c r="CA45130" s="136"/>
    </row>
    <row r="45131" spans="79:79" ht="24" thickBot="1">
      <c r="CA45131" s="136"/>
    </row>
    <row r="45132" spans="79:79" ht="24" thickBot="1">
      <c r="CA45132" s="136"/>
    </row>
    <row r="45133" spans="79:79" ht="24" thickBot="1">
      <c r="CA45133" s="136"/>
    </row>
    <row r="45134" spans="79:79" ht="24" thickBot="1">
      <c r="CA45134" s="136"/>
    </row>
    <row r="45135" spans="79:79" ht="24" thickBot="1">
      <c r="CA45135" s="136"/>
    </row>
    <row r="45136" spans="79:79" ht="24" thickBot="1">
      <c r="CA45136" s="136"/>
    </row>
    <row r="45137" spans="79:79" ht="24" thickBot="1">
      <c r="CA45137" s="136"/>
    </row>
    <row r="45138" spans="79:79" ht="24" thickBot="1">
      <c r="CA45138" s="136"/>
    </row>
    <row r="45139" spans="79:79" ht="24" thickBot="1">
      <c r="CA45139" s="136"/>
    </row>
    <row r="45140" spans="79:79" ht="24" thickBot="1">
      <c r="CA45140" s="136"/>
    </row>
    <row r="45141" spans="79:79" ht="24" thickBot="1">
      <c r="CA45141" s="136"/>
    </row>
    <row r="45142" spans="79:79" ht="24" thickBot="1">
      <c r="CA45142" s="136"/>
    </row>
    <row r="45143" spans="79:79" ht="24" thickBot="1">
      <c r="CA45143" s="136"/>
    </row>
    <row r="45144" spans="79:79" ht="24" thickBot="1">
      <c r="CA45144" s="136"/>
    </row>
    <row r="45145" spans="79:79" ht="24" thickBot="1">
      <c r="CA45145" s="136"/>
    </row>
    <row r="45146" spans="79:79" ht="24" thickBot="1">
      <c r="CA45146" s="136"/>
    </row>
    <row r="45147" spans="79:79" ht="24" thickBot="1">
      <c r="CA45147" s="136"/>
    </row>
    <row r="45148" spans="79:79" ht="24" thickBot="1">
      <c r="CA45148" s="136"/>
    </row>
    <row r="45149" spans="79:79" ht="24" thickBot="1">
      <c r="CA45149" s="136"/>
    </row>
    <row r="45150" spans="79:79" ht="24" thickBot="1">
      <c r="CA45150" s="136"/>
    </row>
    <row r="45151" spans="79:79" ht="24" thickBot="1">
      <c r="CA45151" s="136"/>
    </row>
    <row r="45152" spans="79:79" ht="24" thickBot="1">
      <c r="CA45152" s="136"/>
    </row>
    <row r="45153" spans="79:79" ht="24" thickBot="1">
      <c r="CA45153" s="136"/>
    </row>
    <row r="45154" spans="79:79" ht="24" thickBot="1">
      <c r="CA45154" s="136"/>
    </row>
    <row r="45155" spans="79:79" ht="24" thickBot="1">
      <c r="CA45155" s="136"/>
    </row>
    <row r="45156" spans="79:79" ht="24" thickBot="1">
      <c r="CA45156" s="136"/>
    </row>
    <row r="45157" spans="79:79" ht="24" thickBot="1">
      <c r="CA45157" s="136"/>
    </row>
    <row r="45158" spans="79:79" ht="24" thickBot="1">
      <c r="CA45158" s="136"/>
    </row>
    <row r="45159" spans="79:79" ht="24" thickBot="1">
      <c r="CA45159" s="136"/>
    </row>
    <row r="45160" spans="79:79" ht="24" thickBot="1">
      <c r="CA45160" s="136"/>
    </row>
    <row r="45161" spans="79:79" ht="24" thickBot="1">
      <c r="CA45161" s="136"/>
    </row>
    <row r="45162" spans="79:79" ht="24" thickBot="1">
      <c r="CA45162" s="136"/>
    </row>
    <row r="45163" spans="79:79" ht="24" thickBot="1">
      <c r="CA45163" s="136"/>
    </row>
    <row r="45164" spans="79:79" ht="24" thickBot="1">
      <c r="CA45164" s="136"/>
    </row>
    <row r="45165" spans="79:79" ht="24" thickBot="1">
      <c r="CA45165" s="136"/>
    </row>
    <row r="45166" spans="79:79" ht="24" thickBot="1">
      <c r="CA45166" s="136"/>
    </row>
    <row r="45167" spans="79:79" ht="24" thickBot="1">
      <c r="CA45167" s="136"/>
    </row>
    <row r="45168" spans="79:79" ht="24" thickBot="1">
      <c r="CA45168" s="136"/>
    </row>
    <row r="45169" spans="79:79" ht="24" thickBot="1">
      <c r="CA45169" s="136"/>
    </row>
    <row r="45170" spans="79:79" ht="24" thickBot="1">
      <c r="CA45170" s="136"/>
    </row>
    <row r="45171" spans="79:79" ht="24" thickBot="1">
      <c r="CA45171" s="136"/>
    </row>
    <row r="45172" spans="79:79" ht="24" thickBot="1">
      <c r="CA45172" s="136"/>
    </row>
    <row r="45173" spans="79:79" ht="24" thickBot="1">
      <c r="CA45173" s="136"/>
    </row>
    <row r="45174" spans="79:79" ht="24" thickBot="1">
      <c r="CA45174" s="136"/>
    </row>
    <row r="45175" spans="79:79" ht="24" thickBot="1">
      <c r="CA45175" s="136"/>
    </row>
    <row r="45176" spans="79:79" ht="24" thickBot="1">
      <c r="CA45176" s="136"/>
    </row>
    <row r="45177" spans="79:79" ht="24" thickBot="1">
      <c r="CA45177" s="136"/>
    </row>
    <row r="45178" spans="79:79" ht="24" thickBot="1">
      <c r="CA45178" s="136"/>
    </row>
    <row r="45179" spans="79:79" ht="24" thickBot="1">
      <c r="CA45179" s="136"/>
    </row>
    <row r="45180" spans="79:79" ht="24" thickBot="1">
      <c r="CA45180" s="136"/>
    </row>
    <row r="45181" spans="79:79" ht="24" thickBot="1">
      <c r="CA45181" s="136"/>
    </row>
    <row r="45182" spans="79:79" ht="24" thickBot="1">
      <c r="CA45182" s="136"/>
    </row>
    <row r="45183" spans="79:79" ht="24" thickBot="1">
      <c r="CA45183" s="136"/>
    </row>
    <row r="45184" spans="79:79" ht="24" thickBot="1">
      <c r="CA45184" s="136"/>
    </row>
    <row r="45185" spans="79:79" ht="24" thickBot="1">
      <c r="CA45185" s="136"/>
    </row>
    <row r="45186" spans="79:79" ht="24" thickBot="1">
      <c r="CA45186" s="136"/>
    </row>
    <row r="45187" spans="79:79" ht="24" thickBot="1">
      <c r="CA45187" s="136"/>
    </row>
    <row r="45188" spans="79:79" ht="24" thickBot="1">
      <c r="CA45188" s="136"/>
    </row>
    <row r="45189" spans="79:79" ht="24" thickBot="1">
      <c r="CA45189" s="136"/>
    </row>
    <row r="45190" spans="79:79" ht="24" thickBot="1">
      <c r="CA45190" s="136"/>
    </row>
    <row r="45191" spans="79:79" ht="24" thickBot="1">
      <c r="CA45191" s="136"/>
    </row>
    <row r="45192" spans="79:79" ht="24" thickBot="1">
      <c r="CA45192" s="136"/>
    </row>
    <row r="45193" spans="79:79" ht="24" thickBot="1">
      <c r="CA45193" s="136"/>
    </row>
    <row r="45194" spans="79:79" ht="24" thickBot="1">
      <c r="CA45194" s="136"/>
    </row>
    <row r="45195" spans="79:79" ht="24" thickBot="1">
      <c r="CA45195" s="136"/>
    </row>
    <row r="45196" spans="79:79" ht="24" thickBot="1">
      <c r="CA45196" s="136"/>
    </row>
    <row r="45197" spans="79:79" ht="24" thickBot="1">
      <c r="CA45197" s="136"/>
    </row>
    <row r="45198" spans="79:79" ht="24" thickBot="1">
      <c r="CA45198" s="136"/>
    </row>
    <row r="45199" spans="79:79" ht="24" thickBot="1">
      <c r="CA45199" s="136"/>
    </row>
    <row r="45200" spans="79:79" ht="24" thickBot="1">
      <c r="CA45200" s="136"/>
    </row>
    <row r="45201" spans="79:79" ht="24" thickBot="1">
      <c r="CA45201" s="136"/>
    </row>
    <row r="45202" spans="79:79" ht="24" thickBot="1">
      <c r="CA45202" s="136"/>
    </row>
    <row r="45203" spans="79:79" ht="24" thickBot="1">
      <c r="CA45203" s="136"/>
    </row>
    <row r="45204" spans="79:79" ht="24" thickBot="1">
      <c r="CA45204" s="136"/>
    </row>
    <row r="45205" spans="79:79" ht="24" thickBot="1">
      <c r="CA45205" s="136"/>
    </row>
    <row r="45206" spans="79:79" ht="24" thickBot="1">
      <c r="CA45206" s="136"/>
    </row>
    <row r="45207" spans="79:79" ht="24" thickBot="1">
      <c r="CA45207" s="136"/>
    </row>
    <row r="45208" spans="79:79" ht="24" thickBot="1">
      <c r="CA45208" s="136"/>
    </row>
    <row r="45209" spans="79:79" ht="24" thickBot="1">
      <c r="CA45209" s="136"/>
    </row>
    <row r="45210" spans="79:79" ht="24" thickBot="1">
      <c r="CA45210" s="136"/>
    </row>
    <row r="45211" spans="79:79" ht="24" thickBot="1">
      <c r="CA45211" s="136"/>
    </row>
    <row r="45212" spans="79:79" ht="24" thickBot="1">
      <c r="CA45212" s="136"/>
    </row>
    <row r="45213" spans="79:79" ht="24" thickBot="1">
      <c r="CA45213" s="136"/>
    </row>
    <row r="45214" spans="79:79" ht="24" thickBot="1">
      <c r="CA45214" s="136"/>
    </row>
    <row r="45215" spans="79:79" ht="24" thickBot="1">
      <c r="CA45215" s="136"/>
    </row>
    <row r="45216" spans="79:79" ht="24" thickBot="1">
      <c r="CA45216" s="136"/>
    </row>
    <row r="45217" spans="79:79" ht="24" thickBot="1">
      <c r="CA45217" s="136"/>
    </row>
    <row r="45218" spans="79:79" ht="24" thickBot="1">
      <c r="CA45218" s="136"/>
    </row>
    <row r="45219" spans="79:79" ht="24" thickBot="1">
      <c r="CA45219" s="136"/>
    </row>
    <row r="45220" spans="79:79" ht="24" thickBot="1">
      <c r="CA45220" s="136"/>
    </row>
    <row r="45221" spans="79:79" ht="24" thickBot="1">
      <c r="CA45221" s="136"/>
    </row>
    <row r="45222" spans="79:79" ht="24" thickBot="1">
      <c r="CA45222" s="136"/>
    </row>
    <row r="45223" spans="79:79" ht="24" thickBot="1">
      <c r="CA45223" s="136"/>
    </row>
    <row r="45224" spans="79:79" ht="24" thickBot="1">
      <c r="CA45224" s="136"/>
    </row>
    <row r="45225" spans="79:79" ht="24" thickBot="1">
      <c r="CA45225" s="136"/>
    </row>
    <row r="45226" spans="79:79" ht="24" thickBot="1">
      <c r="CA45226" s="136"/>
    </row>
    <row r="45227" spans="79:79" ht="24" thickBot="1">
      <c r="CA45227" s="136"/>
    </row>
    <row r="45228" spans="79:79" ht="24" thickBot="1">
      <c r="CA45228" s="136"/>
    </row>
    <row r="45229" spans="79:79" ht="24" thickBot="1">
      <c r="CA45229" s="136"/>
    </row>
    <row r="45230" spans="79:79" ht="24" thickBot="1">
      <c r="CA45230" s="136"/>
    </row>
    <row r="45231" spans="79:79" ht="24" thickBot="1">
      <c r="CA45231" s="136"/>
    </row>
    <row r="45232" spans="79:79" ht="24" thickBot="1">
      <c r="CA45232" s="136"/>
    </row>
    <row r="45233" spans="79:79" ht="24" thickBot="1">
      <c r="CA45233" s="136"/>
    </row>
    <row r="45234" spans="79:79" ht="24" thickBot="1">
      <c r="CA45234" s="136"/>
    </row>
    <row r="45235" spans="79:79" ht="24" thickBot="1">
      <c r="CA45235" s="136"/>
    </row>
    <row r="45236" spans="79:79" ht="24" thickBot="1">
      <c r="CA45236" s="136"/>
    </row>
    <row r="45237" spans="79:79" ht="24" thickBot="1">
      <c r="CA45237" s="136"/>
    </row>
    <row r="45238" spans="79:79" ht="24" thickBot="1">
      <c r="CA45238" s="136"/>
    </row>
    <row r="45239" spans="79:79" ht="24" thickBot="1">
      <c r="CA45239" s="136"/>
    </row>
    <row r="45240" spans="79:79" ht="24" thickBot="1">
      <c r="CA45240" s="136"/>
    </row>
    <row r="45241" spans="79:79" ht="24" thickBot="1">
      <c r="CA45241" s="136"/>
    </row>
    <row r="45242" spans="79:79" ht="24" thickBot="1">
      <c r="CA45242" s="136"/>
    </row>
    <row r="45243" spans="79:79" ht="24" thickBot="1">
      <c r="CA45243" s="136"/>
    </row>
    <row r="45244" spans="79:79" ht="24" thickBot="1">
      <c r="CA45244" s="136"/>
    </row>
    <row r="45245" spans="79:79" ht="24" thickBot="1">
      <c r="CA45245" s="136"/>
    </row>
    <row r="45246" spans="79:79" ht="24" thickBot="1">
      <c r="CA45246" s="136"/>
    </row>
    <row r="45247" spans="79:79" ht="24" thickBot="1">
      <c r="CA45247" s="136"/>
    </row>
    <row r="45248" spans="79:79" ht="24" thickBot="1">
      <c r="CA45248" s="136"/>
    </row>
    <row r="45249" spans="79:79" ht="24" thickBot="1">
      <c r="CA45249" s="136"/>
    </row>
    <row r="45250" spans="79:79" ht="24" thickBot="1">
      <c r="CA45250" s="136"/>
    </row>
    <row r="45251" spans="79:79" ht="24" thickBot="1">
      <c r="CA45251" s="136"/>
    </row>
    <row r="45252" spans="79:79" ht="24" thickBot="1">
      <c r="CA45252" s="136"/>
    </row>
    <row r="45253" spans="79:79" ht="24" thickBot="1">
      <c r="CA45253" s="136"/>
    </row>
    <row r="45254" spans="79:79" ht="24" thickBot="1">
      <c r="CA45254" s="136"/>
    </row>
    <row r="45255" spans="79:79" ht="24" thickBot="1">
      <c r="CA45255" s="136"/>
    </row>
    <row r="45256" spans="79:79" ht="24" thickBot="1">
      <c r="CA45256" s="136"/>
    </row>
    <row r="45257" spans="79:79" ht="24" thickBot="1">
      <c r="CA45257" s="136"/>
    </row>
    <row r="45258" spans="79:79" ht="24" thickBot="1">
      <c r="CA45258" s="136"/>
    </row>
    <row r="45259" spans="79:79" ht="24" thickBot="1">
      <c r="CA45259" s="136"/>
    </row>
    <row r="45260" spans="79:79" ht="24" thickBot="1">
      <c r="CA45260" s="136"/>
    </row>
    <row r="45261" spans="79:79" ht="24" thickBot="1">
      <c r="CA45261" s="136"/>
    </row>
    <row r="45262" spans="79:79" ht="24" thickBot="1">
      <c r="CA45262" s="136"/>
    </row>
    <row r="45263" spans="79:79" ht="24" thickBot="1">
      <c r="CA45263" s="136"/>
    </row>
    <row r="45264" spans="79:79" ht="24" thickBot="1">
      <c r="CA45264" s="136"/>
    </row>
    <row r="45265" spans="79:79" ht="24" thickBot="1">
      <c r="CA45265" s="136"/>
    </row>
    <row r="45266" spans="79:79" ht="24" thickBot="1">
      <c r="CA45266" s="136"/>
    </row>
    <row r="45267" spans="79:79" ht="24" thickBot="1">
      <c r="CA45267" s="136"/>
    </row>
    <row r="45268" spans="79:79" ht="24" thickBot="1">
      <c r="CA45268" s="136"/>
    </row>
    <row r="45269" spans="79:79" ht="24" thickBot="1">
      <c r="CA45269" s="136"/>
    </row>
    <row r="45270" spans="79:79" ht="24" thickBot="1">
      <c r="CA45270" s="136"/>
    </row>
    <row r="45271" spans="79:79" ht="24" thickBot="1">
      <c r="CA45271" s="136"/>
    </row>
    <row r="45272" spans="79:79" ht="24" thickBot="1">
      <c r="CA45272" s="136"/>
    </row>
    <row r="45273" spans="79:79" ht="24" thickBot="1">
      <c r="CA45273" s="136"/>
    </row>
    <row r="45274" spans="79:79" ht="24" thickBot="1">
      <c r="CA45274" s="136"/>
    </row>
    <row r="45275" spans="79:79" ht="24" thickBot="1">
      <c r="CA45275" s="136"/>
    </row>
    <row r="45276" spans="79:79" ht="24" thickBot="1">
      <c r="CA45276" s="136"/>
    </row>
    <row r="45277" spans="79:79" ht="24" thickBot="1">
      <c r="CA45277" s="136"/>
    </row>
    <row r="45278" spans="79:79" ht="24" thickBot="1">
      <c r="CA45278" s="136"/>
    </row>
    <row r="45279" spans="79:79" ht="24" thickBot="1">
      <c r="CA45279" s="136"/>
    </row>
    <row r="45280" spans="79:79" ht="24" thickBot="1">
      <c r="CA45280" s="136"/>
    </row>
    <row r="45281" spans="79:79" ht="24" thickBot="1">
      <c r="CA45281" s="136"/>
    </row>
    <row r="45282" spans="79:79" ht="24" thickBot="1">
      <c r="CA45282" s="136"/>
    </row>
    <row r="45283" spans="79:79" ht="24" thickBot="1">
      <c r="CA45283" s="136"/>
    </row>
    <row r="45284" spans="79:79" ht="24" thickBot="1">
      <c r="CA45284" s="136"/>
    </row>
    <row r="45285" spans="79:79" ht="24" thickBot="1">
      <c r="CA45285" s="136"/>
    </row>
    <row r="45286" spans="79:79" ht="24" thickBot="1">
      <c r="CA45286" s="136"/>
    </row>
    <row r="45287" spans="79:79" ht="24" thickBot="1">
      <c r="CA45287" s="136"/>
    </row>
    <row r="45288" spans="79:79" ht="24" thickBot="1">
      <c r="CA45288" s="136"/>
    </row>
    <row r="45289" spans="79:79" ht="24" thickBot="1">
      <c r="CA45289" s="136"/>
    </row>
    <row r="45290" spans="79:79" ht="24" thickBot="1">
      <c r="CA45290" s="136"/>
    </row>
    <row r="45291" spans="79:79" ht="24" thickBot="1">
      <c r="CA45291" s="136"/>
    </row>
    <row r="45292" spans="79:79" ht="24" thickBot="1">
      <c r="CA45292" s="136"/>
    </row>
    <row r="45293" spans="79:79" ht="24" thickBot="1">
      <c r="CA45293" s="136"/>
    </row>
    <row r="45294" spans="79:79" ht="24" thickBot="1">
      <c r="CA45294" s="136"/>
    </row>
    <row r="45295" spans="79:79" ht="24" thickBot="1">
      <c r="CA45295" s="136"/>
    </row>
    <row r="45296" spans="79:79" ht="24" thickBot="1">
      <c r="CA45296" s="136"/>
    </row>
    <row r="45297" spans="79:79" ht="24" thickBot="1">
      <c r="CA45297" s="136"/>
    </row>
    <row r="45298" spans="79:79" ht="24" thickBot="1">
      <c r="CA45298" s="136"/>
    </row>
    <row r="45299" spans="79:79" ht="24" thickBot="1">
      <c r="CA45299" s="136"/>
    </row>
    <row r="45300" spans="79:79" ht="24" thickBot="1">
      <c r="CA45300" s="136"/>
    </row>
    <row r="45301" spans="79:79" ht="24" thickBot="1">
      <c r="CA45301" s="136"/>
    </row>
    <row r="45302" spans="79:79" ht="24" thickBot="1">
      <c r="CA45302" s="136"/>
    </row>
    <row r="45303" spans="79:79" ht="24" thickBot="1">
      <c r="CA45303" s="136"/>
    </row>
    <row r="45304" spans="79:79" ht="24" thickBot="1">
      <c r="CA45304" s="136"/>
    </row>
    <row r="45305" spans="79:79" ht="24" thickBot="1">
      <c r="CA45305" s="136"/>
    </row>
    <row r="45306" spans="79:79" ht="24" thickBot="1">
      <c r="CA45306" s="136"/>
    </row>
    <row r="45307" spans="79:79" ht="24" thickBot="1">
      <c r="CA45307" s="136"/>
    </row>
    <row r="45308" spans="79:79" ht="24" thickBot="1">
      <c r="CA45308" s="136"/>
    </row>
    <row r="45309" spans="79:79" ht="24" thickBot="1">
      <c r="CA45309" s="136"/>
    </row>
    <row r="45310" spans="79:79" ht="24" thickBot="1">
      <c r="CA45310" s="136"/>
    </row>
    <row r="45311" spans="79:79" ht="24" thickBot="1">
      <c r="CA45311" s="136"/>
    </row>
    <row r="45312" spans="79:79" ht="24" thickBot="1">
      <c r="CA45312" s="136"/>
    </row>
    <row r="45313" spans="79:79" ht="24" thickBot="1">
      <c r="CA45313" s="136"/>
    </row>
    <row r="45314" spans="79:79" ht="24" thickBot="1">
      <c r="CA45314" s="136"/>
    </row>
    <row r="45315" spans="79:79" ht="24" thickBot="1">
      <c r="CA45315" s="136"/>
    </row>
    <row r="45316" spans="79:79" ht="24" thickBot="1">
      <c r="CA45316" s="136"/>
    </row>
    <row r="45317" spans="79:79" ht="24" thickBot="1">
      <c r="CA45317" s="136"/>
    </row>
    <row r="45318" spans="79:79" ht="24" thickBot="1">
      <c r="CA45318" s="136"/>
    </row>
    <row r="45319" spans="79:79" ht="24" thickBot="1">
      <c r="CA45319" s="136"/>
    </row>
    <row r="45320" spans="79:79" ht="24" thickBot="1">
      <c r="CA45320" s="136"/>
    </row>
    <row r="45321" spans="79:79" ht="24" thickBot="1">
      <c r="CA45321" s="136"/>
    </row>
    <row r="45322" spans="79:79" ht="24" thickBot="1">
      <c r="CA45322" s="136"/>
    </row>
    <row r="45323" spans="79:79" ht="24" thickBot="1">
      <c r="CA45323" s="136"/>
    </row>
    <row r="45324" spans="79:79" ht="24" thickBot="1">
      <c r="CA45324" s="136"/>
    </row>
    <row r="45325" spans="79:79" ht="24" thickBot="1">
      <c r="CA45325" s="136"/>
    </row>
    <row r="45326" spans="79:79" ht="24" thickBot="1">
      <c r="CA45326" s="136"/>
    </row>
    <row r="45327" spans="79:79" ht="24" thickBot="1">
      <c r="CA45327" s="136"/>
    </row>
    <row r="45328" spans="79:79" ht="24" thickBot="1">
      <c r="CA45328" s="136"/>
    </row>
    <row r="45329" spans="79:79" ht="24" thickBot="1">
      <c r="CA45329" s="136"/>
    </row>
    <row r="45330" spans="79:79" ht="24" thickBot="1">
      <c r="CA45330" s="136"/>
    </row>
    <row r="45331" spans="79:79" ht="24" thickBot="1">
      <c r="CA45331" s="136"/>
    </row>
    <row r="45332" spans="79:79" ht="24" thickBot="1">
      <c r="CA45332" s="136"/>
    </row>
    <row r="45333" spans="79:79" ht="24" thickBot="1">
      <c r="CA45333" s="136"/>
    </row>
    <row r="45334" spans="79:79" ht="24" thickBot="1">
      <c r="CA45334" s="136"/>
    </row>
    <row r="45335" spans="79:79" ht="24" thickBot="1">
      <c r="CA45335" s="136"/>
    </row>
    <row r="45336" spans="79:79" ht="24" thickBot="1">
      <c r="CA45336" s="136"/>
    </row>
    <row r="45337" spans="79:79" ht="24" thickBot="1">
      <c r="CA45337" s="136"/>
    </row>
    <row r="45338" spans="79:79" ht="24" thickBot="1">
      <c r="CA45338" s="136"/>
    </row>
    <row r="45339" spans="79:79" ht="24" thickBot="1">
      <c r="CA45339" s="136"/>
    </row>
    <row r="45340" spans="79:79" ht="24" thickBot="1">
      <c r="CA45340" s="136"/>
    </row>
    <row r="45341" spans="79:79" ht="24" thickBot="1">
      <c r="CA45341" s="136"/>
    </row>
    <row r="45342" spans="79:79" ht="24" thickBot="1">
      <c r="CA45342" s="136"/>
    </row>
    <row r="45343" spans="79:79" ht="24" thickBot="1">
      <c r="CA45343" s="136"/>
    </row>
    <row r="45344" spans="79:79" ht="24" thickBot="1">
      <c r="CA45344" s="136"/>
    </row>
    <row r="45345" spans="79:79" ht="24" thickBot="1">
      <c r="CA45345" s="136"/>
    </row>
    <row r="45346" spans="79:79" ht="24" thickBot="1">
      <c r="CA45346" s="136"/>
    </row>
    <row r="45347" spans="79:79" ht="24" thickBot="1">
      <c r="CA45347" s="136"/>
    </row>
    <row r="45348" spans="79:79" ht="24" thickBot="1">
      <c r="CA45348" s="136"/>
    </row>
    <row r="45349" spans="79:79" ht="24" thickBot="1">
      <c r="CA45349" s="136"/>
    </row>
    <row r="45350" spans="79:79" ht="24" thickBot="1">
      <c r="CA45350" s="136"/>
    </row>
    <row r="45351" spans="79:79" ht="24" thickBot="1">
      <c r="CA45351" s="136"/>
    </row>
    <row r="45352" spans="79:79" ht="24" thickBot="1">
      <c r="CA45352" s="136"/>
    </row>
    <row r="45353" spans="79:79" ht="24" thickBot="1">
      <c r="CA45353" s="136"/>
    </row>
    <row r="45354" spans="79:79" ht="24" thickBot="1">
      <c r="CA45354" s="136"/>
    </row>
    <row r="45355" spans="79:79" ht="24" thickBot="1">
      <c r="CA45355" s="136"/>
    </row>
    <row r="45356" spans="79:79" ht="24" thickBot="1">
      <c r="CA45356" s="136"/>
    </row>
    <row r="45357" spans="79:79" ht="24" thickBot="1">
      <c r="CA45357" s="136"/>
    </row>
    <row r="45358" spans="79:79" ht="24" thickBot="1">
      <c r="CA45358" s="136"/>
    </row>
    <row r="45359" spans="79:79" ht="24" thickBot="1">
      <c r="CA45359" s="136"/>
    </row>
    <row r="45360" spans="79:79" ht="24" thickBot="1">
      <c r="CA45360" s="136"/>
    </row>
    <row r="45361" spans="79:79" ht="24" thickBot="1">
      <c r="CA45361" s="136"/>
    </row>
    <row r="45362" spans="79:79" ht="24" thickBot="1">
      <c r="CA45362" s="136"/>
    </row>
    <row r="45363" spans="79:79" ht="24" thickBot="1">
      <c r="CA45363" s="136"/>
    </row>
    <row r="45364" spans="79:79" ht="24" thickBot="1">
      <c r="CA45364" s="136"/>
    </row>
    <row r="45365" spans="79:79" ht="24" thickBot="1">
      <c r="CA45365" s="136"/>
    </row>
    <row r="45366" spans="79:79" ht="24" thickBot="1">
      <c r="CA45366" s="136"/>
    </row>
    <row r="45367" spans="79:79" ht="24" thickBot="1">
      <c r="CA45367" s="136"/>
    </row>
    <row r="45368" spans="79:79" ht="24" thickBot="1">
      <c r="CA45368" s="136"/>
    </row>
    <row r="45369" spans="79:79" ht="24" thickBot="1">
      <c r="CA45369" s="136"/>
    </row>
    <row r="45370" spans="79:79" ht="24" thickBot="1">
      <c r="CA45370" s="136"/>
    </row>
    <row r="45371" spans="79:79" ht="24" thickBot="1">
      <c r="CA45371" s="136"/>
    </row>
    <row r="45372" spans="79:79" ht="24" thickBot="1">
      <c r="CA45372" s="136"/>
    </row>
    <row r="45373" spans="79:79" ht="24" thickBot="1">
      <c r="CA45373" s="136"/>
    </row>
    <row r="45374" spans="79:79" ht="24" thickBot="1">
      <c r="CA45374" s="136"/>
    </row>
    <row r="45375" spans="79:79" ht="24" thickBot="1">
      <c r="CA45375" s="136"/>
    </row>
    <row r="45376" spans="79:79" ht="24" thickBot="1">
      <c r="CA45376" s="136"/>
    </row>
    <row r="45377" spans="79:79" ht="24" thickBot="1">
      <c r="CA45377" s="136"/>
    </row>
    <row r="45378" spans="79:79" ht="24" thickBot="1">
      <c r="CA45378" s="136"/>
    </row>
    <row r="45379" spans="79:79" ht="24" thickBot="1">
      <c r="CA45379" s="136"/>
    </row>
    <row r="45380" spans="79:79" ht="24" thickBot="1">
      <c r="CA45380" s="136"/>
    </row>
    <row r="45381" spans="79:79" ht="24" thickBot="1">
      <c r="CA45381" s="136"/>
    </row>
    <row r="45382" spans="79:79" ht="24" thickBot="1">
      <c r="CA45382" s="136"/>
    </row>
    <row r="45383" spans="79:79" ht="24" thickBot="1">
      <c r="CA45383" s="136"/>
    </row>
    <row r="45384" spans="79:79" ht="24" thickBot="1">
      <c r="CA45384" s="136"/>
    </row>
    <row r="45385" spans="79:79" ht="24" thickBot="1">
      <c r="CA45385" s="136"/>
    </row>
    <row r="45386" spans="79:79" ht="24" thickBot="1">
      <c r="CA45386" s="136"/>
    </row>
    <row r="45387" spans="79:79" ht="24" thickBot="1">
      <c r="CA45387" s="136"/>
    </row>
    <row r="45388" spans="79:79" ht="24" thickBot="1">
      <c r="CA45388" s="136"/>
    </row>
    <row r="45389" spans="79:79" ht="24" thickBot="1">
      <c r="CA45389" s="136"/>
    </row>
    <row r="45390" spans="79:79" ht="24" thickBot="1">
      <c r="CA45390" s="136"/>
    </row>
    <row r="45391" spans="79:79" ht="24" thickBot="1">
      <c r="CA45391" s="136"/>
    </row>
    <row r="45392" spans="79:79" ht="24" thickBot="1">
      <c r="CA45392" s="136"/>
    </row>
    <row r="45393" spans="79:79" ht="24" thickBot="1">
      <c r="CA45393" s="136"/>
    </row>
    <row r="45394" spans="79:79" ht="24" thickBot="1">
      <c r="CA45394" s="136"/>
    </row>
    <row r="45395" spans="79:79" ht="24" thickBot="1">
      <c r="CA45395" s="136"/>
    </row>
    <row r="45396" spans="79:79" ht="24" thickBot="1">
      <c r="CA45396" s="136"/>
    </row>
    <row r="45397" spans="79:79" ht="24" thickBot="1">
      <c r="CA45397" s="136"/>
    </row>
    <row r="45398" spans="79:79" ht="24" thickBot="1">
      <c r="CA45398" s="136"/>
    </row>
    <row r="45399" spans="79:79" ht="24" thickBot="1">
      <c r="CA45399" s="136"/>
    </row>
    <row r="45400" spans="79:79" ht="24" thickBot="1">
      <c r="CA45400" s="136"/>
    </row>
    <row r="45401" spans="79:79" ht="24" thickBot="1">
      <c r="CA45401" s="136"/>
    </row>
    <row r="45402" spans="79:79" ht="24" thickBot="1">
      <c r="CA45402" s="136"/>
    </row>
    <row r="45403" spans="79:79" ht="24" thickBot="1">
      <c r="CA45403" s="136"/>
    </row>
    <row r="45404" spans="79:79" ht="24" thickBot="1">
      <c r="CA45404" s="136"/>
    </row>
    <row r="45405" spans="79:79" ht="24" thickBot="1">
      <c r="CA45405" s="136"/>
    </row>
    <row r="45406" spans="79:79" ht="24" thickBot="1">
      <c r="CA45406" s="136"/>
    </row>
    <row r="45407" spans="79:79" ht="24" thickBot="1">
      <c r="CA45407" s="136"/>
    </row>
    <row r="45408" spans="79:79" ht="24" thickBot="1">
      <c r="CA45408" s="136"/>
    </row>
    <row r="45409" spans="79:79" ht="24" thickBot="1">
      <c r="CA45409" s="136"/>
    </row>
    <row r="45410" spans="79:79" ht="24" thickBot="1">
      <c r="CA45410" s="136"/>
    </row>
    <row r="45411" spans="79:79" ht="24" thickBot="1">
      <c r="CA45411" s="136"/>
    </row>
    <row r="45412" spans="79:79" ht="24" thickBot="1">
      <c r="CA45412" s="136"/>
    </row>
    <row r="45413" spans="79:79" ht="24" thickBot="1">
      <c r="CA45413" s="136"/>
    </row>
    <row r="45414" spans="79:79" ht="24" thickBot="1">
      <c r="CA45414" s="136"/>
    </row>
    <row r="45415" spans="79:79" ht="24" thickBot="1">
      <c r="CA45415" s="136"/>
    </row>
    <row r="45416" spans="79:79" ht="24" thickBot="1">
      <c r="CA45416" s="136"/>
    </row>
    <row r="45417" spans="79:79" ht="24" thickBot="1">
      <c r="CA45417" s="136"/>
    </row>
    <row r="45418" spans="79:79" ht="24" thickBot="1">
      <c r="CA45418" s="136"/>
    </row>
    <row r="45419" spans="79:79" ht="24" thickBot="1">
      <c r="CA45419" s="136"/>
    </row>
    <row r="45420" spans="79:79" ht="24" thickBot="1">
      <c r="CA45420" s="136"/>
    </row>
    <row r="45421" spans="79:79" ht="24" thickBot="1">
      <c r="CA45421" s="136"/>
    </row>
    <row r="45422" spans="79:79" ht="24" thickBot="1">
      <c r="CA45422" s="136"/>
    </row>
    <row r="45423" spans="79:79" ht="24" thickBot="1">
      <c r="CA45423" s="136"/>
    </row>
    <row r="45424" spans="79:79" ht="24" thickBot="1">
      <c r="CA45424" s="136"/>
    </row>
    <row r="45425" spans="79:79" ht="24" thickBot="1">
      <c r="CA45425" s="136"/>
    </row>
    <row r="45426" spans="79:79" ht="24" thickBot="1">
      <c r="CA45426" s="136"/>
    </row>
    <row r="45427" spans="79:79" ht="24" thickBot="1">
      <c r="CA45427" s="136"/>
    </row>
    <row r="45428" spans="79:79" ht="24" thickBot="1">
      <c r="CA45428" s="136"/>
    </row>
    <row r="45429" spans="79:79" ht="24" thickBot="1">
      <c r="CA45429" s="136"/>
    </row>
    <row r="45430" spans="79:79" ht="24" thickBot="1">
      <c r="CA45430" s="136"/>
    </row>
    <row r="45431" spans="79:79" ht="24" thickBot="1">
      <c r="CA45431" s="136"/>
    </row>
    <row r="45432" spans="79:79" ht="24" thickBot="1">
      <c r="CA45432" s="136"/>
    </row>
    <row r="45433" spans="79:79" ht="24" thickBot="1">
      <c r="CA45433" s="136"/>
    </row>
    <row r="45434" spans="79:79" ht="24" thickBot="1">
      <c r="CA45434" s="136"/>
    </row>
    <row r="45435" spans="79:79" ht="24" thickBot="1">
      <c r="CA45435" s="136"/>
    </row>
    <row r="45436" spans="79:79" ht="24" thickBot="1">
      <c r="CA45436" s="136"/>
    </row>
    <row r="45437" spans="79:79" ht="24" thickBot="1">
      <c r="CA45437" s="136"/>
    </row>
    <row r="45438" spans="79:79" ht="24" thickBot="1">
      <c r="CA45438" s="136"/>
    </row>
    <row r="45439" spans="79:79" ht="24" thickBot="1">
      <c r="CA45439" s="136"/>
    </row>
    <row r="45440" spans="79:79" ht="24" thickBot="1">
      <c r="CA45440" s="136"/>
    </row>
    <row r="45441" spans="79:79" ht="24" thickBot="1">
      <c r="CA45441" s="136"/>
    </row>
    <row r="45442" spans="79:79" ht="24" thickBot="1">
      <c r="CA45442" s="136"/>
    </row>
    <row r="45443" spans="79:79" ht="24" thickBot="1">
      <c r="CA45443" s="136"/>
    </row>
    <row r="45444" spans="79:79" ht="24" thickBot="1">
      <c r="CA45444" s="136"/>
    </row>
    <row r="45445" spans="79:79" ht="24" thickBot="1">
      <c r="CA45445" s="136"/>
    </row>
    <row r="45446" spans="79:79" ht="24" thickBot="1">
      <c r="CA45446" s="136"/>
    </row>
    <row r="45447" spans="79:79" ht="24" thickBot="1">
      <c r="CA45447" s="136"/>
    </row>
    <row r="45448" spans="79:79" ht="24" thickBot="1">
      <c r="CA45448" s="136"/>
    </row>
    <row r="45449" spans="79:79" ht="24" thickBot="1">
      <c r="CA45449" s="136"/>
    </row>
    <row r="45450" spans="79:79" ht="24" thickBot="1">
      <c r="CA45450" s="136"/>
    </row>
    <row r="45451" spans="79:79" ht="24" thickBot="1">
      <c r="CA45451" s="136"/>
    </row>
    <row r="45452" spans="79:79" ht="24" thickBot="1">
      <c r="CA45452" s="136"/>
    </row>
    <row r="45453" spans="79:79" ht="24" thickBot="1">
      <c r="CA45453" s="136"/>
    </row>
    <row r="45454" spans="79:79" ht="24" thickBot="1">
      <c r="CA45454" s="136"/>
    </row>
    <row r="45455" spans="79:79" ht="24" thickBot="1">
      <c r="CA45455" s="136"/>
    </row>
    <row r="45456" spans="79:79" ht="24" thickBot="1">
      <c r="CA45456" s="136"/>
    </row>
    <row r="45457" spans="79:79" ht="24" thickBot="1">
      <c r="CA45457" s="136"/>
    </row>
    <row r="45458" spans="79:79" ht="24" thickBot="1">
      <c r="CA45458" s="136"/>
    </row>
    <row r="45459" spans="79:79" ht="24" thickBot="1">
      <c r="CA45459" s="136"/>
    </row>
    <row r="45460" spans="79:79" ht="24" thickBot="1">
      <c r="CA45460" s="136"/>
    </row>
    <row r="45461" spans="79:79" ht="24" thickBot="1">
      <c r="CA45461" s="136"/>
    </row>
    <row r="45462" spans="79:79" ht="24" thickBot="1">
      <c r="CA45462" s="136"/>
    </row>
    <row r="45463" spans="79:79" ht="24" thickBot="1">
      <c r="CA45463" s="136"/>
    </row>
    <row r="45464" spans="79:79" ht="24" thickBot="1">
      <c r="CA45464" s="136"/>
    </row>
    <row r="45465" spans="79:79" ht="24" thickBot="1">
      <c r="CA45465" s="136"/>
    </row>
    <row r="45466" spans="79:79" ht="24" thickBot="1">
      <c r="CA45466" s="136"/>
    </row>
    <row r="45467" spans="79:79" ht="24" thickBot="1">
      <c r="CA45467" s="136"/>
    </row>
    <row r="45468" spans="79:79" ht="24" thickBot="1">
      <c r="CA45468" s="136"/>
    </row>
    <row r="45469" spans="79:79" ht="24" thickBot="1">
      <c r="CA45469" s="136"/>
    </row>
    <row r="45470" spans="79:79" ht="24" thickBot="1">
      <c r="CA45470" s="136"/>
    </row>
    <row r="45471" spans="79:79" ht="24" thickBot="1">
      <c r="CA45471" s="136"/>
    </row>
    <row r="45472" spans="79:79" ht="24" thickBot="1">
      <c r="CA45472" s="136"/>
    </row>
    <row r="45473" spans="79:79" ht="24" thickBot="1">
      <c r="CA45473" s="136"/>
    </row>
    <row r="45474" spans="79:79" ht="24" thickBot="1">
      <c r="CA45474" s="136"/>
    </row>
    <row r="45475" spans="79:79" ht="24" thickBot="1">
      <c r="CA45475" s="136"/>
    </row>
    <row r="45476" spans="79:79" ht="24" thickBot="1">
      <c r="CA45476" s="136"/>
    </row>
    <row r="45477" spans="79:79" ht="24" thickBot="1">
      <c r="CA45477" s="136"/>
    </row>
    <row r="45478" spans="79:79" ht="24" thickBot="1">
      <c r="CA45478" s="136"/>
    </row>
    <row r="45479" spans="79:79" ht="24" thickBot="1">
      <c r="CA45479" s="136"/>
    </row>
    <row r="45480" spans="79:79" ht="24" thickBot="1">
      <c r="CA45480" s="136"/>
    </row>
    <row r="45481" spans="79:79" ht="24" thickBot="1">
      <c r="CA45481" s="136"/>
    </row>
    <row r="45482" spans="79:79" ht="24" thickBot="1">
      <c r="CA45482" s="136"/>
    </row>
    <row r="45483" spans="79:79" ht="24" thickBot="1">
      <c r="CA45483" s="136"/>
    </row>
    <row r="45484" spans="79:79" ht="24" thickBot="1">
      <c r="CA45484" s="136"/>
    </row>
    <row r="45485" spans="79:79" ht="24" thickBot="1">
      <c r="CA45485" s="136"/>
    </row>
    <row r="45486" spans="79:79" ht="24" thickBot="1">
      <c r="CA45486" s="136"/>
    </row>
    <row r="45487" spans="79:79" ht="24" thickBot="1">
      <c r="CA45487" s="136"/>
    </row>
    <row r="45488" spans="79:79" ht="24" thickBot="1">
      <c r="CA45488" s="136"/>
    </row>
    <row r="45489" spans="79:79" ht="24" thickBot="1">
      <c r="CA45489" s="136"/>
    </row>
    <row r="45490" spans="79:79" ht="24" thickBot="1">
      <c r="CA45490" s="136"/>
    </row>
    <row r="45491" spans="79:79" ht="24" thickBot="1">
      <c r="CA45491" s="136"/>
    </row>
    <row r="45492" spans="79:79" ht="24" thickBot="1">
      <c r="CA45492" s="136"/>
    </row>
    <row r="45493" spans="79:79" ht="24" thickBot="1">
      <c r="CA45493" s="136"/>
    </row>
    <row r="45494" spans="79:79" ht="24" thickBot="1">
      <c r="CA45494" s="136"/>
    </row>
    <row r="45495" spans="79:79" ht="24" thickBot="1">
      <c r="CA45495" s="136"/>
    </row>
    <row r="45496" spans="79:79" ht="24" thickBot="1">
      <c r="CA45496" s="136"/>
    </row>
    <row r="45497" spans="79:79" ht="24" thickBot="1">
      <c r="CA45497" s="136"/>
    </row>
    <row r="45498" spans="79:79" ht="24" thickBot="1">
      <c r="CA45498" s="136"/>
    </row>
    <row r="45499" spans="79:79" ht="24" thickBot="1">
      <c r="CA45499" s="136"/>
    </row>
    <row r="45500" spans="79:79" ht="24" thickBot="1">
      <c r="CA45500" s="136"/>
    </row>
    <row r="45501" spans="79:79" ht="24" thickBot="1">
      <c r="CA45501" s="136"/>
    </row>
    <row r="45502" spans="79:79" ht="24" thickBot="1">
      <c r="CA45502" s="136"/>
    </row>
    <row r="45503" spans="79:79" ht="24" thickBot="1">
      <c r="CA45503" s="136"/>
    </row>
    <row r="45504" spans="79:79" ht="24" thickBot="1">
      <c r="CA45504" s="136"/>
    </row>
    <row r="45505" spans="79:79" ht="24" thickBot="1">
      <c r="CA45505" s="136"/>
    </row>
    <row r="45506" spans="79:79" ht="24" thickBot="1">
      <c r="CA45506" s="136"/>
    </row>
    <row r="45507" spans="79:79" ht="24" thickBot="1">
      <c r="CA45507" s="136"/>
    </row>
    <row r="45508" spans="79:79" ht="24" thickBot="1">
      <c r="CA45508" s="136"/>
    </row>
    <row r="45509" spans="79:79" ht="24" thickBot="1">
      <c r="CA45509" s="136"/>
    </row>
    <row r="45510" spans="79:79" ht="24" thickBot="1">
      <c r="CA45510" s="136"/>
    </row>
    <row r="45511" spans="79:79" ht="24" thickBot="1">
      <c r="CA45511" s="136"/>
    </row>
    <row r="45512" spans="79:79" ht="24" thickBot="1">
      <c r="CA45512" s="136"/>
    </row>
    <row r="45513" spans="79:79" ht="24" thickBot="1">
      <c r="CA45513" s="136"/>
    </row>
    <row r="45514" spans="79:79" ht="24" thickBot="1">
      <c r="CA45514" s="136"/>
    </row>
    <row r="45515" spans="79:79" ht="24" thickBot="1">
      <c r="CA45515" s="136"/>
    </row>
    <row r="45516" spans="79:79" ht="24" thickBot="1">
      <c r="CA45516" s="136"/>
    </row>
    <row r="45517" spans="79:79" ht="24" thickBot="1">
      <c r="CA45517" s="136"/>
    </row>
    <row r="45518" spans="79:79" ht="24" thickBot="1">
      <c r="CA45518" s="136"/>
    </row>
    <row r="45519" spans="79:79" ht="24" thickBot="1">
      <c r="CA45519" s="136"/>
    </row>
    <row r="45520" spans="79:79" ht="24" thickBot="1">
      <c r="CA45520" s="136"/>
    </row>
    <row r="45521" spans="79:79" ht="24" thickBot="1">
      <c r="CA45521" s="136"/>
    </row>
    <row r="45522" spans="79:79" ht="24" thickBot="1">
      <c r="CA45522" s="136"/>
    </row>
    <row r="45523" spans="79:79" ht="24" thickBot="1">
      <c r="CA45523" s="136"/>
    </row>
    <row r="45524" spans="79:79" ht="24" thickBot="1">
      <c r="CA45524" s="136"/>
    </row>
    <row r="45525" spans="79:79" ht="24" thickBot="1">
      <c r="CA45525" s="136"/>
    </row>
    <row r="45526" spans="79:79" ht="24" thickBot="1">
      <c r="CA45526" s="136"/>
    </row>
    <row r="45527" spans="79:79" ht="24" thickBot="1">
      <c r="CA45527" s="136"/>
    </row>
    <row r="45528" spans="79:79" ht="24" thickBot="1">
      <c r="CA45528" s="136"/>
    </row>
    <row r="45529" spans="79:79" ht="24" thickBot="1">
      <c r="CA45529" s="136"/>
    </row>
    <row r="45530" spans="79:79" ht="24" thickBot="1">
      <c r="CA45530" s="136"/>
    </row>
    <row r="45531" spans="79:79" ht="24" thickBot="1">
      <c r="CA45531" s="136"/>
    </row>
    <row r="45532" spans="79:79" ht="24" thickBot="1">
      <c r="CA45532" s="136"/>
    </row>
    <row r="45533" spans="79:79" ht="24" thickBot="1">
      <c r="CA45533" s="136"/>
    </row>
    <row r="45534" spans="79:79" ht="24" thickBot="1">
      <c r="CA45534" s="136"/>
    </row>
    <row r="45535" spans="79:79" ht="24" thickBot="1">
      <c r="CA45535" s="136"/>
    </row>
    <row r="45536" spans="79:79" ht="24" thickBot="1">
      <c r="CA45536" s="136"/>
    </row>
    <row r="45537" spans="79:79" ht="24" thickBot="1">
      <c r="CA45537" s="136"/>
    </row>
    <row r="45538" spans="79:79" ht="24" thickBot="1">
      <c r="CA45538" s="136"/>
    </row>
    <row r="45539" spans="79:79" ht="24" thickBot="1">
      <c r="CA45539" s="136"/>
    </row>
    <row r="45540" spans="79:79" ht="24" thickBot="1">
      <c r="CA45540" s="136"/>
    </row>
    <row r="45541" spans="79:79" ht="24" thickBot="1">
      <c r="CA45541" s="136"/>
    </row>
    <row r="45542" spans="79:79" ht="24" thickBot="1">
      <c r="CA45542" s="136"/>
    </row>
    <row r="45543" spans="79:79" ht="24" thickBot="1">
      <c r="CA45543" s="136"/>
    </row>
    <row r="45544" spans="79:79" ht="24" thickBot="1">
      <c r="CA45544" s="136"/>
    </row>
    <row r="45545" spans="79:79" ht="24" thickBot="1">
      <c r="CA45545" s="136"/>
    </row>
    <row r="45546" spans="79:79" ht="24" thickBot="1">
      <c r="CA45546" s="136"/>
    </row>
    <row r="45547" spans="79:79" ht="24" thickBot="1">
      <c r="CA45547" s="136"/>
    </row>
    <row r="45548" spans="79:79" ht="24" thickBot="1">
      <c r="CA45548" s="136"/>
    </row>
    <row r="45549" spans="79:79" ht="24" thickBot="1">
      <c r="CA45549" s="136"/>
    </row>
    <row r="45550" spans="79:79" ht="24" thickBot="1">
      <c r="CA45550" s="136"/>
    </row>
    <row r="45551" spans="79:79" ht="24" thickBot="1">
      <c r="CA45551" s="136"/>
    </row>
    <row r="45552" spans="79:79" ht="24" thickBot="1">
      <c r="CA45552" s="136"/>
    </row>
    <row r="45553" spans="79:79" ht="24" thickBot="1">
      <c r="CA45553" s="136"/>
    </row>
    <row r="45554" spans="79:79" ht="24" thickBot="1">
      <c r="CA45554" s="136"/>
    </row>
    <row r="45555" spans="79:79" ht="24" thickBot="1">
      <c r="CA45555" s="136"/>
    </row>
    <row r="45556" spans="79:79" ht="24" thickBot="1">
      <c r="CA45556" s="136"/>
    </row>
    <row r="45557" spans="79:79" ht="24" thickBot="1">
      <c r="CA45557" s="136"/>
    </row>
    <row r="45558" spans="79:79" ht="24" thickBot="1">
      <c r="CA45558" s="136"/>
    </row>
    <row r="45559" spans="79:79" ht="24" thickBot="1">
      <c r="CA45559" s="136"/>
    </row>
    <row r="45560" spans="79:79" ht="24" thickBot="1">
      <c r="CA45560" s="136"/>
    </row>
    <row r="45561" spans="79:79" ht="24" thickBot="1">
      <c r="CA45561" s="136"/>
    </row>
    <row r="45562" spans="79:79" ht="24" thickBot="1">
      <c r="CA45562" s="136"/>
    </row>
    <row r="45563" spans="79:79" ht="24" thickBot="1">
      <c r="CA45563" s="136"/>
    </row>
    <row r="45564" spans="79:79" ht="24" thickBot="1">
      <c r="CA45564" s="136"/>
    </row>
    <row r="45565" spans="79:79" ht="24" thickBot="1">
      <c r="CA45565" s="136"/>
    </row>
    <row r="45566" spans="79:79" ht="24" thickBot="1">
      <c r="CA45566" s="136"/>
    </row>
    <row r="45567" spans="79:79" ht="24" thickBot="1">
      <c r="CA45567" s="136"/>
    </row>
    <row r="45568" spans="79:79" ht="24" thickBot="1">
      <c r="CA45568" s="136"/>
    </row>
    <row r="45569" spans="79:79" ht="24" thickBot="1">
      <c r="CA45569" s="136"/>
    </row>
    <row r="45570" spans="79:79" ht="24" thickBot="1">
      <c r="CA45570" s="136"/>
    </row>
    <row r="45571" spans="79:79" ht="24" thickBot="1">
      <c r="CA45571" s="136"/>
    </row>
    <row r="45572" spans="79:79" ht="24" thickBot="1">
      <c r="CA45572" s="136"/>
    </row>
    <row r="45573" spans="79:79" ht="24" thickBot="1">
      <c r="CA45573" s="136"/>
    </row>
    <row r="45574" spans="79:79" ht="24" thickBot="1">
      <c r="CA45574" s="136"/>
    </row>
    <row r="45575" spans="79:79" ht="24" thickBot="1">
      <c r="CA45575" s="136"/>
    </row>
    <row r="45576" spans="79:79" ht="24" thickBot="1">
      <c r="CA45576" s="136"/>
    </row>
    <row r="45577" spans="79:79" ht="24" thickBot="1">
      <c r="CA45577" s="136"/>
    </row>
    <row r="45578" spans="79:79" ht="24" thickBot="1">
      <c r="CA45578" s="136"/>
    </row>
    <row r="45579" spans="79:79" ht="24" thickBot="1">
      <c r="CA45579" s="136"/>
    </row>
    <row r="45580" spans="79:79" ht="24" thickBot="1">
      <c r="CA45580" s="136"/>
    </row>
    <row r="45581" spans="79:79" ht="24" thickBot="1">
      <c r="CA45581" s="136"/>
    </row>
    <row r="45582" spans="79:79" ht="24" thickBot="1">
      <c r="CA45582" s="136"/>
    </row>
    <row r="45583" spans="79:79" ht="24" thickBot="1">
      <c r="CA45583" s="136"/>
    </row>
    <row r="45584" spans="79:79" ht="24" thickBot="1">
      <c r="CA45584" s="136"/>
    </row>
    <row r="45585" spans="79:79" ht="24" thickBot="1">
      <c r="CA45585" s="136"/>
    </row>
    <row r="45586" spans="79:79" ht="24" thickBot="1">
      <c r="CA45586" s="136"/>
    </row>
    <row r="45587" spans="79:79" ht="24" thickBot="1">
      <c r="CA45587" s="136"/>
    </row>
    <row r="45588" spans="79:79" ht="24" thickBot="1">
      <c r="CA45588" s="136"/>
    </row>
    <row r="45589" spans="79:79" ht="24" thickBot="1">
      <c r="CA45589" s="136"/>
    </row>
    <row r="45590" spans="79:79" ht="24" thickBot="1">
      <c r="CA45590" s="136"/>
    </row>
    <row r="45591" spans="79:79" ht="24" thickBot="1">
      <c r="CA45591" s="136"/>
    </row>
    <row r="45592" spans="79:79" ht="24" thickBot="1">
      <c r="CA45592" s="136"/>
    </row>
    <row r="45593" spans="79:79" ht="24" thickBot="1">
      <c r="CA45593" s="136"/>
    </row>
    <row r="45594" spans="79:79" ht="24" thickBot="1">
      <c r="CA45594" s="136"/>
    </row>
    <row r="45595" spans="79:79" ht="24" thickBot="1">
      <c r="CA45595" s="136"/>
    </row>
    <row r="45596" spans="79:79" ht="24" thickBot="1">
      <c r="CA45596" s="136"/>
    </row>
    <row r="45597" spans="79:79" ht="24" thickBot="1">
      <c r="CA45597" s="136"/>
    </row>
    <row r="45598" spans="79:79" ht="24" thickBot="1">
      <c r="CA45598" s="136"/>
    </row>
    <row r="45599" spans="79:79" ht="24" thickBot="1">
      <c r="CA45599" s="136"/>
    </row>
    <row r="45600" spans="79:79" ht="24" thickBot="1">
      <c r="CA45600" s="136"/>
    </row>
    <row r="45601" spans="79:79" ht="24" thickBot="1">
      <c r="CA45601" s="136"/>
    </row>
    <row r="45602" spans="79:79" ht="24" thickBot="1">
      <c r="CA45602" s="136"/>
    </row>
    <row r="45603" spans="79:79" ht="24" thickBot="1">
      <c r="CA45603" s="136"/>
    </row>
    <row r="45604" spans="79:79" ht="24" thickBot="1">
      <c r="CA45604" s="136"/>
    </row>
    <row r="45605" spans="79:79" ht="24" thickBot="1">
      <c r="CA45605" s="136"/>
    </row>
    <row r="45606" spans="79:79" ht="24" thickBot="1">
      <c r="CA45606" s="136"/>
    </row>
    <row r="45607" spans="79:79" ht="24" thickBot="1">
      <c r="CA45607" s="136"/>
    </row>
    <row r="45608" spans="79:79" ht="24" thickBot="1">
      <c r="CA45608" s="136"/>
    </row>
    <row r="45609" spans="79:79" ht="24" thickBot="1">
      <c r="CA45609" s="136"/>
    </row>
    <row r="45610" spans="79:79" ht="24" thickBot="1">
      <c r="CA45610" s="136"/>
    </row>
    <row r="45611" spans="79:79" ht="24" thickBot="1">
      <c r="CA45611" s="136"/>
    </row>
    <row r="45612" spans="79:79" ht="24" thickBot="1">
      <c r="CA45612" s="136"/>
    </row>
    <row r="45613" spans="79:79" ht="24" thickBot="1">
      <c r="CA45613" s="136"/>
    </row>
    <row r="45614" spans="79:79" ht="24" thickBot="1">
      <c r="CA45614" s="136"/>
    </row>
    <row r="45615" spans="79:79" ht="24" thickBot="1">
      <c r="CA45615" s="136"/>
    </row>
    <row r="45616" spans="79:79" ht="24" thickBot="1">
      <c r="CA45616" s="136"/>
    </row>
    <row r="45617" spans="79:79" ht="24" thickBot="1">
      <c r="CA45617" s="136"/>
    </row>
    <row r="45618" spans="79:79" ht="24" thickBot="1">
      <c r="CA45618" s="136"/>
    </row>
    <row r="45619" spans="79:79" ht="24" thickBot="1">
      <c r="CA45619" s="136"/>
    </row>
    <row r="45620" spans="79:79" ht="24" thickBot="1">
      <c r="CA45620" s="136"/>
    </row>
    <row r="45621" spans="79:79" ht="24" thickBot="1">
      <c r="CA45621" s="136"/>
    </row>
    <row r="45622" spans="79:79" ht="24" thickBot="1">
      <c r="CA45622" s="136"/>
    </row>
    <row r="45623" spans="79:79" ht="24" thickBot="1">
      <c r="CA45623" s="136"/>
    </row>
    <row r="45624" spans="79:79" ht="24" thickBot="1">
      <c r="CA45624" s="136"/>
    </row>
    <row r="45625" spans="79:79" ht="24" thickBot="1">
      <c r="CA45625" s="136"/>
    </row>
    <row r="45626" spans="79:79" ht="24" thickBot="1">
      <c r="CA45626" s="136"/>
    </row>
    <row r="45627" spans="79:79" ht="24" thickBot="1">
      <c r="CA45627" s="136"/>
    </row>
    <row r="45628" spans="79:79" ht="24" thickBot="1">
      <c r="CA45628" s="136"/>
    </row>
    <row r="45629" spans="79:79" ht="24" thickBot="1">
      <c r="CA45629" s="136"/>
    </row>
    <row r="45630" spans="79:79" ht="24" thickBot="1">
      <c r="CA45630" s="136"/>
    </row>
    <row r="45631" spans="79:79" ht="24" thickBot="1">
      <c r="CA45631" s="136"/>
    </row>
    <row r="45632" spans="79:79" ht="24" thickBot="1">
      <c r="CA45632" s="136"/>
    </row>
    <row r="45633" spans="79:79" ht="24" thickBot="1">
      <c r="CA45633" s="136"/>
    </row>
    <row r="45634" spans="79:79" ht="24" thickBot="1">
      <c r="CA45634" s="136"/>
    </row>
    <row r="45635" spans="79:79" ht="24" thickBot="1">
      <c r="CA45635" s="136"/>
    </row>
    <row r="45636" spans="79:79" ht="24" thickBot="1">
      <c r="CA45636" s="136"/>
    </row>
    <row r="45637" spans="79:79" ht="24" thickBot="1">
      <c r="CA45637" s="136"/>
    </row>
    <row r="45638" spans="79:79" ht="24" thickBot="1">
      <c r="CA45638" s="136"/>
    </row>
    <row r="45639" spans="79:79" ht="24" thickBot="1">
      <c r="CA45639" s="136"/>
    </row>
    <row r="45640" spans="79:79" ht="24" thickBot="1">
      <c r="CA45640" s="136"/>
    </row>
    <row r="45641" spans="79:79" ht="24" thickBot="1">
      <c r="CA45641" s="136"/>
    </row>
    <row r="45642" spans="79:79" ht="24" thickBot="1">
      <c r="CA45642" s="136"/>
    </row>
    <row r="45643" spans="79:79" ht="24" thickBot="1">
      <c r="CA45643" s="136"/>
    </row>
    <row r="45644" spans="79:79" ht="24" thickBot="1">
      <c r="CA45644" s="136"/>
    </row>
    <row r="45645" spans="79:79" ht="24" thickBot="1">
      <c r="CA45645" s="136"/>
    </row>
    <row r="45646" spans="79:79" ht="24" thickBot="1">
      <c r="CA45646" s="136"/>
    </row>
    <row r="45647" spans="79:79" ht="24" thickBot="1">
      <c r="CA45647" s="136"/>
    </row>
    <row r="45648" spans="79:79" ht="24" thickBot="1">
      <c r="CA45648" s="136"/>
    </row>
    <row r="45649" spans="79:79" ht="24" thickBot="1">
      <c r="CA45649" s="136"/>
    </row>
    <row r="45650" spans="79:79" ht="24" thickBot="1">
      <c r="CA45650" s="136"/>
    </row>
    <row r="45651" spans="79:79" ht="24" thickBot="1">
      <c r="CA45651" s="136"/>
    </row>
    <row r="45652" spans="79:79" ht="24" thickBot="1">
      <c r="CA45652" s="136"/>
    </row>
    <row r="45653" spans="79:79" ht="24" thickBot="1">
      <c r="CA45653" s="136"/>
    </row>
    <row r="45654" spans="79:79" ht="24" thickBot="1">
      <c r="CA45654" s="136"/>
    </row>
    <row r="45655" spans="79:79" ht="24" thickBot="1">
      <c r="CA45655" s="136"/>
    </row>
    <row r="45656" spans="79:79" ht="24" thickBot="1">
      <c r="CA45656" s="136"/>
    </row>
    <row r="45657" spans="79:79" ht="24" thickBot="1">
      <c r="CA45657" s="136"/>
    </row>
    <row r="45658" spans="79:79" ht="24" thickBot="1">
      <c r="CA45658" s="136"/>
    </row>
    <row r="45659" spans="79:79" ht="24" thickBot="1">
      <c r="CA45659" s="136"/>
    </row>
    <row r="45660" spans="79:79" ht="24" thickBot="1">
      <c r="CA45660" s="136"/>
    </row>
    <row r="45661" spans="79:79" ht="24" thickBot="1">
      <c r="CA45661" s="136"/>
    </row>
    <row r="45662" spans="79:79" ht="24" thickBot="1">
      <c r="CA45662" s="136"/>
    </row>
    <row r="45663" spans="79:79" ht="24" thickBot="1">
      <c r="CA45663" s="136"/>
    </row>
    <row r="45664" spans="79:79" ht="24" thickBot="1">
      <c r="CA45664" s="136"/>
    </row>
    <row r="45665" spans="79:79" ht="24" thickBot="1">
      <c r="CA45665" s="136"/>
    </row>
    <row r="45666" spans="79:79" ht="24" thickBot="1">
      <c r="CA45666" s="136"/>
    </row>
    <row r="45667" spans="79:79" ht="24" thickBot="1">
      <c r="CA45667" s="136"/>
    </row>
    <row r="45668" spans="79:79" ht="24" thickBot="1">
      <c r="CA45668" s="136"/>
    </row>
    <row r="45669" spans="79:79" ht="24" thickBot="1">
      <c r="CA45669" s="136"/>
    </row>
    <row r="45670" spans="79:79" ht="24" thickBot="1">
      <c r="CA45670" s="136"/>
    </row>
    <row r="45671" spans="79:79" ht="24" thickBot="1">
      <c r="CA45671" s="136"/>
    </row>
    <row r="45672" spans="79:79" ht="24" thickBot="1">
      <c r="CA45672" s="136"/>
    </row>
    <row r="45673" spans="79:79" ht="24" thickBot="1">
      <c r="CA45673" s="136"/>
    </row>
    <row r="45674" spans="79:79" ht="24" thickBot="1">
      <c r="CA45674" s="136"/>
    </row>
    <row r="45675" spans="79:79" ht="24" thickBot="1">
      <c r="CA45675" s="136"/>
    </row>
    <row r="45676" spans="79:79" ht="24" thickBot="1">
      <c r="CA45676" s="136"/>
    </row>
    <row r="45677" spans="79:79" ht="24" thickBot="1">
      <c r="CA45677" s="136"/>
    </row>
    <row r="45678" spans="79:79" ht="24" thickBot="1">
      <c r="CA45678" s="136"/>
    </row>
    <row r="45679" spans="79:79" ht="24" thickBot="1">
      <c r="CA45679" s="136"/>
    </row>
    <row r="45680" spans="79:79" ht="24" thickBot="1">
      <c r="CA45680" s="136"/>
    </row>
    <row r="45681" spans="79:79" ht="24" thickBot="1">
      <c r="CA45681" s="136"/>
    </row>
    <row r="45682" spans="79:79" ht="24" thickBot="1">
      <c r="CA45682" s="136"/>
    </row>
    <row r="45683" spans="79:79" ht="24" thickBot="1">
      <c r="CA45683" s="136"/>
    </row>
    <row r="45684" spans="79:79" ht="24" thickBot="1">
      <c r="CA45684" s="136"/>
    </row>
    <row r="45685" spans="79:79" ht="24" thickBot="1">
      <c r="CA45685" s="136"/>
    </row>
    <row r="45686" spans="79:79" ht="24" thickBot="1">
      <c r="CA45686" s="136"/>
    </row>
    <row r="45687" spans="79:79" ht="24" thickBot="1">
      <c r="CA45687" s="136"/>
    </row>
    <row r="45688" spans="79:79" ht="24" thickBot="1">
      <c r="CA45688" s="136"/>
    </row>
    <row r="45689" spans="79:79" ht="24" thickBot="1">
      <c r="CA45689" s="136"/>
    </row>
    <row r="45690" spans="79:79" ht="24" thickBot="1">
      <c r="CA45690" s="136"/>
    </row>
    <row r="45691" spans="79:79" ht="24" thickBot="1">
      <c r="CA45691" s="136"/>
    </row>
    <row r="45692" spans="79:79" ht="24" thickBot="1">
      <c r="CA45692" s="136"/>
    </row>
    <row r="45693" spans="79:79" ht="24" thickBot="1">
      <c r="CA45693" s="136"/>
    </row>
    <row r="45694" spans="79:79" ht="24" thickBot="1">
      <c r="CA45694" s="136"/>
    </row>
    <row r="45695" spans="79:79" ht="24" thickBot="1">
      <c r="CA45695" s="136"/>
    </row>
    <row r="45696" spans="79:79" ht="24" thickBot="1">
      <c r="CA45696" s="136"/>
    </row>
    <row r="45697" spans="79:79" ht="24" thickBot="1">
      <c r="CA45697" s="136"/>
    </row>
    <row r="45698" spans="79:79" ht="24" thickBot="1">
      <c r="CA45698" s="136"/>
    </row>
    <row r="45699" spans="79:79" ht="24" thickBot="1">
      <c r="CA45699" s="136"/>
    </row>
    <row r="45700" spans="79:79" ht="24" thickBot="1">
      <c r="CA45700" s="136"/>
    </row>
    <row r="45701" spans="79:79" ht="24" thickBot="1">
      <c r="CA45701" s="136"/>
    </row>
    <row r="45702" spans="79:79" ht="24" thickBot="1">
      <c r="CA45702" s="136"/>
    </row>
    <row r="45703" spans="79:79" ht="24" thickBot="1">
      <c r="CA45703" s="136"/>
    </row>
    <row r="45704" spans="79:79" ht="24" thickBot="1">
      <c r="CA45704" s="136"/>
    </row>
    <row r="45705" spans="79:79" ht="24" thickBot="1">
      <c r="CA45705" s="136"/>
    </row>
    <row r="45706" spans="79:79" ht="24" thickBot="1">
      <c r="CA45706" s="136"/>
    </row>
    <row r="45707" spans="79:79" ht="24" thickBot="1">
      <c r="CA45707" s="136"/>
    </row>
    <row r="45708" spans="79:79" ht="24" thickBot="1">
      <c r="CA45708" s="136"/>
    </row>
    <row r="45709" spans="79:79" ht="24" thickBot="1">
      <c r="CA45709" s="136"/>
    </row>
    <row r="45710" spans="79:79" ht="24" thickBot="1">
      <c r="CA45710" s="136"/>
    </row>
    <row r="45711" spans="79:79" ht="24" thickBot="1">
      <c r="CA45711" s="136"/>
    </row>
    <row r="45712" spans="79:79" ht="24" thickBot="1">
      <c r="CA45712" s="136"/>
    </row>
    <row r="45713" spans="79:79" ht="24" thickBot="1">
      <c r="CA45713" s="136"/>
    </row>
    <row r="45714" spans="79:79" ht="24" thickBot="1">
      <c r="CA45714" s="136"/>
    </row>
    <row r="45715" spans="79:79" ht="24" thickBot="1">
      <c r="CA45715" s="136"/>
    </row>
    <row r="45716" spans="79:79" ht="24" thickBot="1">
      <c r="CA45716" s="136"/>
    </row>
    <row r="45717" spans="79:79" ht="24" thickBot="1">
      <c r="CA45717" s="136"/>
    </row>
    <row r="45718" spans="79:79" ht="24" thickBot="1">
      <c r="CA45718" s="136"/>
    </row>
    <row r="45719" spans="79:79" ht="24" thickBot="1">
      <c r="CA45719" s="136"/>
    </row>
    <row r="45720" spans="79:79" ht="24" thickBot="1">
      <c r="CA45720" s="136"/>
    </row>
    <row r="45721" spans="79:79" ht="24" thickBot="1">
      <c r="CA45721" s="136"/>
    </row>
    <row r="45722" spans="79:79" ht="24" thickBot="1">
      <c r="CA45722" s="136"/>
    </row>
    <row r="45723" spans="79:79" ht="24" thickBot="1">
      <c r="CA45723" s="136"/>
    </row>
    <row r="45724" spans="79:79" ht="24" thickBot="1">
      <c r="CA45724" s="136"/>
    </row>
    <row r="45725" spans="79:79" ht="24" thickBot="1">
      <c r="CA45725" s="136"/>
    </row>
    <row r="45726" spans="79:79" ht="24" thickBot="1">
      <c r="CA45726" s="136"/>
    </row>
    <row r="45727" spans="79:79" ht="24" thickBot="1">
      <c r="CA45727" s="136"/>
    </row>
    <row r="45728" spans="79:79" ht="24" thickBot="1">
      <c r="CA45728" s="136"/>
    </row>
    <row r="45729" spans="79:79" ht="24" thickBot="1">
      <c r="CA45729" s="136"/>
    </row>
    <row r="45730" spans="79:79" ht="24" thickBot="1">
      <c r="CA45730" s="136"/>
    </row>
    <row r="45731" spans="79:79" ht="24" thickBot="1">
      <c r="CA45731" s="136"/>
    </row>
    <row r="45732" spans="79:79" ht="24" thickBot="1">
      <c r="CA45732" s="136"/>
    </row>
    <row r="45733" spans="79:79" ht="24" thickBot="1">
      <c r="CA45733" s="136"/>
    </row>
    <row r="45734" spans="79:79" ht="24" thickBot="1">
      <c r="CA45734" s="136"/>
    </row>
    <row r="45735" spans="79:79" ht="24" thickBot="1">
      <c r="CA45735" s="136"/>
    </row>
    <row r="45736" spans="79:79" ht="24" thickBot="1">
      <c r="CA45736" s="136"/>
    </row>
    <row r="45737" spans="79:79" ht="24" thickBot="1">
      <c r="CA45737" s="136"/>
    </row>
    <row r="45738" spans="79:79" ht="24" thickBot="1">
      <c r="CA45738" s="136"/>
    </row>
    <row r="45739" spans="79:79" ht="24" thickBot="1">
      <c r="CA45739" s="136"/>
    </row>
    <row r="45740" spans="79:79" ht="24" thickBot="1">
      <c r="CA45740" s="136"/>
    </row>
    <row r="45741" spans="79:79" ht="24" thickBot="1">
      <c r="CA45741" s="136"/>
    </row>
    <row r="45742" spans="79:79" ht="24" thickBot="1">
      <c r="CA45742" s="136"/>
    </row>
    <row r="45743" spans="79:79" ht="24" thickBot="1">
      <c r="CA45743" s="136"/>
    </row>
    <row r="45744" spans="79:79" ht="24" thickBot="1">
      <c r="CA45744" s="136"/>
    </row>
    <row r="45745" spans="79:79" ht="24" thickBot="1">
      <c r="CA45745" s="136"/>
    </row>
    <row r="45746" spans="79:79" ht="24" thickBot="1">
      <c r="CA45746" s="136"/>
    </row>
    <row r="45747" spans="79:79" ht="24" thickBot="1">
      <c r="CA45747" s="136"/>
    </row>
    <row r="45748" spans="79:79" ht="24" thickBot="1">
      <c r="CA45748" s="136"/>
    </row>
    <row r="45749" spans="79:79" ht="24" thickBot="1">
      <c r="CA45749" s="136"/>
    </row>
    <row r="45750" spans="79:79" ht="24" thickBot="1">
      <c r="CA45750" s="136"/>
    </row>
    <row r="45751" spans="79:79" ht="24" thickBot="1">
      <c r="CA45751" s="136"/>
    </row>
    <row r="45752" spans="79:79" ht="24" thickBot="1">
      <c r="CA45752" s="136"/>
    </row>
    <row r="45753" spans="79:79" ht="24" thickBot="1">
      <c r="CA45753" s="136"/>
    </row>
    <row r="45754" spans="79:79" ht="24" thickBot="1">
      <c r="CA45754" s="136"/>
    </row>
    <row r="45755" spans="79:79" ht="24" thickBot="1">
      <c r="CA45755" s="136"/>
    </row>
    <row r="45756" spans="79:79" ht="24" thickBot="1">
      <c r="CA45756" s="136"/>
    </row>
    <row r="45757" spans="79:79" ht="24" thickBot="1">
      <c r="CA45757" s="136"/>
    </row>
    <row r="45758" spans="79:79" ht="24" thickBot="1">
      <c r="CA45758" s="136"/>
    </row>
    <row r="45759" spans="79:79" ht="24" thickBot="1">
      <c r="CA45759" s="136"/>
    </row>
    <row r="45760" spans="79:79" ht="24" thickBot="1">
      <c r="CA45760" s="136"/>
    </row>
    <row r="45761" spans="79:79" ht="24" thickBot="1">
      <c r="CA45761" s="136"/>
    </row>
    <row r="45762" spans="79:79" ht="24" thickBot="1">
      <c r="CA45762" s="136"/>
    </row>
    <row r="45763" spans="79:79" ht="24" thickBot="1">
      <c r="CA45763" s="136"/>
    </row>
    <row r="45764" spans="79:79" ht="24" thickBot="1">
      <c r="CA45764" s="136"/>
    </row>
    <row r="45765" spans="79:79" ht="24" thickBot="1">
      <c r="CA45765" s="136"/>
    </row>
    <row r="45766" spans="79:79" ht="24" thickBot="1">
      <c r="CA45766" s="136"/>
    </row>
    <row r="45767" spans="79:79" ht="24" thickBot="1">
      <c r="CA45767" s="136"/>
    </row>
    <row r="45768" spans="79:79" ht="24" thickBot="1">
      <c r="CA45768" s="136"/>
    </row>
    <row r="45769" spans="79:79" ht="24" thickBot="1">
      <c r="CA45769" s="136"/>
    </row>
    <row r="45770" spans="79:79" ht="24" thickBot="1">
      <c r="CA45770" s="136"/>
    </row>
    <row r="45771" spans="79:79" ht="24" thickBot="1">
      <c r="CA45771" s="136"/>
    </row>
    <row r="45772" spans="79:79" ht="24" thickBot="1">
      <c r="CA45772" s="136"/>
    </row>
    <row r="45773" spans="79:79" ht="24" thickBot="1">
      <c r="CA45773" s="136"/>
    </row>
    <row r="45774" spans="79:79" ht="24" thickBot="1">
      <c r="CA45774" s="136"/>
    </row>
    <row r="45775" spans="79:79" ht="24" thickBot="1">
      <c r="CA45775" s="136"/>
    </row>
    <row r="45776" spans="79:79" ht="24" thickBot="1">
      <c r="CA45776" s="136"/>
    </row>
    <row r="45777" spans="79:79" ht="24" thickBot="1">
      <c r="CA45777" s="136"/>
    </row>
    <row r="45778" spans="79:79" ht="24" thickBot="1">
      <c r="CA45778" s="136"/>
    </row>
    <row r="45779" spans="79:79" ht="24" thickBot="1">
      <c r="CA45779" s="136"/>
    </row>
    <row r="45780" spans="79:79" ht="24" thickBot="1">
      <c r="CA45780" s="136"/>
    </row>
    <row r="45781" spans="79:79" ht="24" thickBot="1">
      <c r="CA45781" s="136"/>
    </row>
    <row r="45782" spans="79:79" ht="24" thickBot="1">
      <c r="CA45782" s="136"/>
    </row>
    <row r="45783" spans="79:79" ht="24" thickBot="1">
      <c r="CA45783" s="136"/>
    </row>
    <row r="45784" spans="79:79" ht="24" thickBot="1">
      <c r="CA45784" s="136"/>
    </row>
    <row r="45785" spans="79:79" ht="24" thickBot="1">
      <c r="CA45785" s="136"/>
    </row>
    <row r="45786" spans="79:79" ht="24" thickBot="1">
      <c r="CA45786" s="136"/>
    </row>
    <row r="45787" spans="79:79" ht="24" thickBot="1">
      <c r="CA45787" s="136"/>
    </row>
    <row r="45788" spans="79:79" ht="24" thickBot="1">
      <c r="CA45788" s="136"/>
    </row>
    <row r="45789" spans="79:79" ht="24" thickBot="1">
      <c r="CA45789" s="136"/>
    </row>
    <row r="45790" spans="79:79" ht="24" thickBot="1">
      <c r="CA45790" s="136"/>
    </row>
    <row r="45791" spans="79:79" ht="24" thickBot="1">
      <c r="CA45791" s="136"/>
    </row>
    <row r="45792" spans="79:79" ht="24" thickBot="1">
      <c r="CA45792" s="136"/>
    </row>
    <row r="45793" spans="79:79" ht="24" thickBot="1">
      <c r="CA45793" s="136"/>
    </row>
    <row r="45794" spans="79:79" ht="24" thickBot="1">
      <c r="CA45794" s="136"/>
    </row>
    <row r="45795" spans="79:79" ht="24" thickBot="1">
      <c r="CA45795" s="136"/>
    </row>
    <row r="45796" spans="79:79" ht="24" thickBot="1">
      <c r="CA45796" s="136"/>
    </row>
    <row r="45797" spans="79:79" ht="24" thickBot="1">
      <c r="CA45797" s="136"/>
    </row>
    <row r="45798" spans="79:79" ht="24" thickBot="1">
      <c r="CA45798" s="136"/>
    </row>
    <row r="45799" spans="79:79" ht="24" thickBot="1">
      <c r="CA45799" s="136"/>
    </row>
    <row r="45800" spans="79:79" ht="24" thickBot="1">
      <c r="CA45800" s="136"/>
    </row>
    <row r="45801" spans="79:79" ht="24" thickBot="1">
      <c r="CA45801" s="136"/>
    </row>
    <row r="45802" spans="79:79" ht="24" thickBot="1">
      <c r="CA45802" s="136"/>
    </row>
    <row r="45803" spans="79:79" ht="24" thickBot="1">
      <c r="CA45803" s="136"/>
    </row>
    <row r="45804" spans="79:79" ht="24" thickBot="1">
      <c r="CA45804" s="136"/>
    </row>
    <row r="45805" spans="79:79" ht="24" thickBot="1">
      <c r="CA45805" s="136"/>
    </row>
    <row r="45806" spans="79:79" ht="24" thickBot="1">
      <c r="CA45806" s="136"/>
    </row>
    <row r="45807" spans="79:79" ht="24" thickBot="1">
      <c r="CA45807" s="136"/>
    </row>
    <row r="45808" spans="79:79" ht="24" thickBot="1">
      <c r="CA45808" s="136"/>
    </row>
    <row r="45809" spans="79:79" ht="24" thickBot="1">
      <c r="CA45809" s="136"/>
    </row>
    <row r="45810" spans="79:79" ht="24" thickBot="1">
      <c r="CA45810" s="136"/>
    </row>
    <row r="45811" spans="79:79" ht="24" thickBot="1">
      <c r="CA45811" s="136"/>
    </row>
    <row r="45812" spans="79:79" ht="24" thickBot="1">
      <c r="CA45812" s="136"/>
    </row>
    <row r="45813" spans="79:79" ht="24" thickBot="1">
      <c r="CA45813" s="136"/>
    </row>
    <row r="45814" spans="79:79" ht="24" thickBot="1">
      <c r="CA45814" s="136"/>
    </row>
    <row r="45815" spans="79:79" ht="24" thickBot="1">
      <c r="CA45815" s="136"/>
    </row>
    <row r="45816" spans="79:79" ht="24" thickBot="1">
      <c r="CA45816" s="136"/>
    </row>
    <row r="45817" spans="79:79" ht="24" thickBot="1">
      <c r="CA45817" s="136"/>
    </row>
    <row r="45818" spans="79:79" ht="24" thickBot="1">
      <c r="CA45818" s="136"/>
    </row>
    <row r="45819" spans="79:79" ht="24" thickBot="1">
      <c r="CA45819" s="136"/>
    </row>
    <row r="45820" spans="79:79" ht="24" thickBot="1">
      <c r="CA45820" s="136"/>
    </row>
    <row r="45821" spans="79:79" ht="24" thickBot="1">
      <c r="CA45821" s="136"/>
    </row>
    <row r="45822" spans="79:79" ht="24" thickBot="1">
      <c r="CA45822" s="136"/>
    </row>
    <row r="45823" spans="79:79" ht="24" thickBot="1">
      <c r="CA45823" s="136"/>
    </row>
    <row r="45824" spans="79:79" ht="24" thickBot="1">
      <c r="CA45824" s="136"/>
    </row>
    <row r="45825" spans="79:79" ht="24" thickBot="1">
      <c r="CA45825" s="136"/>
    </row>
    <row r="45826" spans="79:79" ht="24" thickBot="1">
      <c r="CA45826" s="136"/>
    </row>
    <row r="45827" spans="79:79" ht="24" thickBot="1">
      <c r="CA45827" s="136"/>
    </row>
    <row r="45828" spans="79:79" ht="24" thickBot="1">
      <c r="CA45828" s="136"/>
    </row>
    <row r="45829" spans="79:79" ht="24" thickBot="1">
      <c r="CA45829" s="136"/>
    </row>
    <row r="45830" spans="79:79" ht="24" thickBot="1">
      <c r="CA45830" s="136"/>
    </row>
    <row r="45831" spans="79:79" ht="24" thickBot="1">
      <c r="CA45831" s="136"/>
    </row>
    <row r="45832" spans="79:79" ht="24" thickBot="1">
      <c r="CA45832" s="136"/>
    </row>
    <row r="45833" spans="79:79" ht="24" thickBot="1">
      <c r="CA45833" s="136"/>
    </row>
    <row r="45834" spans="79:79" ht="24" thickBot="1">
      <c r="CA45834" s="136"/>
    </row>
    <row r="45835" spans="79:79" ht="24" thickBot="1">
      <c r="CA45835" s="136"/>
    </row>
    <row r="45836" spans="79:79" ht="24" thickBot="1">
      <c r="CA45836" s="136"/>
    </row>
    <row r="45837" spans="79:79" ht="24" thickBot="1">
      <c r="CA45837" s="136"/>
    </row>
    <row r="45838" spans="79:79" ht="24" thickBot="1">
      <c r="CA45838" s="136"/>
    </row>
    <row r="45839" spans="79:79" ht="24" thickBot="1">
      <c r="CA45839" s="136"/>
    </row>
    <row r="45840" spans="79:79" ht="24" thickBot="1">
      <c r="CA45840" s="136"/>
    </row>
    <row r="45841" spans="79:79" ht="24" thickBot="1">
      <c r="CA45841" s="136"/>
    </row>
    <row r="45842" spans="79:79" ht="24" thickBot="1">
      <c r="CA45842" s="136"/>
    </row>
    <row r="45843" spans="79:79" ht="24" thickBot="1">
      <c r="CA45843" s="136"/>
    </row>
    <row r="45844" spans="79:79" ht="24" thickBot="1">
      <c r="CA45844" s="136"/>
    </row>
    <row r="45845" spans="79:79" ht="24" thickBot="1">
      <c r="CA45845" s="136"/>
    </row>
    <row r="45846" spans="79:79" ht="24" thickBot="1">
      <c r="CA45846" s="136"/>
    </row>
    <row r="45847" spans="79:79" ht="24" thickBot="1">
      <c r="CA45847" s="136"/>
    </row>
    <row r="45848" spans="79:79" ht="24" thickBot="1">
      <c r="CA45848" s="136"/>
    </row>
    <row r="45849" spans="79:79" ht="24" thickBot="1">
      <c r="CA45849" s="136"/>
    </row>
    <row r="45850" spans="79:79" ht="24" thickBot="1">
      <c r="CA45850" s="136"/>
    </row>
    <row r="45851" spans="79:79" ht="24" thickBot="1">
      <c r="CA45851" s="136"/>
    </row>
    <row r="45852" spans="79:79" ht="24" thickBot="1">
      <c r="CA45852" s="136"/>
    </row>
    <row r="45853" spans="79:79" ht="24" thickBot="1">
      <c r="CA45853" s="136"/>
    </row>
    <row r="45854" spans="79:79" ht="24" thickBot="1">
      <c r="CA45854" s="136"/>
    </row>
    <row r="45855" spans="79:79" ht="24" thickBot="1">
      <c r="CA45855" s="136"/>
    </row>
    <row r="45856" spans="79:79" ht="24" thickBot="1">
      <c r="CA45856" s="136"/>
    </row>
    <row r="45857" spans="79:79" ht="24" thickBot="1">
      <c r="CA45857" s="136"/>
    </row>
    <row r="45858" spans="79:79" ht="24" thickBot="1">
      <c r="CA45858" s="136"/>
    </row>
    <row r="45859" spans="79:79" ht="24" thickBot="1">
      <c r="CA45859" s="136"/>
    </row>
    <row r="45860" spans="79:79" ht="24" thickBot="1">
      <c r="CA45860" s="136"/>
    </row>
    <row r="45861" spans="79:79" ht="24" thickBot="1">
      <c r="CA45861" s="136"/>
    </row>
    <row r="45862" spans="79:79" ht="24" thickBot="1">
      <c r="CA45862" s="136"/>
    </row>
    <row r="45863" spans="79:79" ht="24" thickBot="1">
      <c r="CA45863" s="136"/>
    </row>
    <row r="45864" spans="79:79" ht="24" thickBot="1">
      <c r="CA45864" s="136"/>
    </row>
    <row r="45865" spans="79:79" ht="24" thickBot="1">
      <c r="CA45865" s="136"/>
    </row>
    <row r="45866" spans="79:79" ht="24" thickBot="1">
      <c r="CA45866" s="136"/>
    </row>
    <row r="45867" spans="79:79" ht="24" thickBot="1">
      <c r="CA45867" s="136"/>
    </row>
    <row r="45868" spans="79:79" ht="24" thickBot="1">
      <c r="CA45868" s="136"/>
    </row>
    <row r="45869" spans="79:79" ht="24" thickBot="1">
      <c r="CA45869" s="136"/>
    </row>
    <row r="45870" spans="79:79" ht="24" thickBot="1">
      <c r="CA45870" s="136"/>
    </row>
    <row r="45871" spans="79:79" ht="24" thickBot="1">
      <c r="CA45871" s="136"/>
    </row>
    <row r="45872" spans="79:79" ht="24" thickBot="1">
      <c r="CA45872" s="136"/>
    </row>
    <row r="45873" spans="79:79" ht="24" thickBot="1">
      <c r="CA45873" s="136"/>
    </row>
    <row r="45874" spans="79:79" ht="24" thickBot="1">
      <c r="CA45874" s="136"/>
    </row>
    <row r="45875" spans="79:79" ht="24" thickBot="1">
      <c r="CA45875" s="136"/>
    </row>
    <row r="45876" spans="79:79" ht="24" thickBot="1">
      <c r="CA45876" s="136"/>
    </row>
    <row r="45877" spans="79:79" ht="24" thickBot="1">
      <c r="CA45877" s="136"/>
    </row>
    <row r="45878" spans="79:79" ht="24" thickBot="1">
      <c r="CA45878" s="136"/>
    </row>
    <row r="45879" spans="79:79" ht="24" thickBot="1">
      <c r="CA45879" s="136"/>
    </row>
    <row r="45880" spans="79:79" ht="24" thickBot="1">
      <c r="CA45880" s="136"/>
    </row>
    <row r="45881" spans="79:79" ht="24" thickBot="1">
      <c r="CA45881" s="136"/>
    </row>
    <row r="45882" spans="79:79" ht="24" thickBot="1">
      <c r="CA45882" s="136"/>
    </row>
    <row r="45883" spans="79:79" ht="24" thickBot="1">
      <c r="CA45883" s="136"/>
    </row>
    <row r="45884" spans="79:79" ht="24" thickBot="1">
      <c r="CA45884" s="136"/>
    </row>
    <row r="45885" spans="79:79" ht="24" thickBot="1">
      <c r="CA45885" s="136"/>
    </row>
    <row r="45886" spans="79:79" ht="24" thickBot="1">
      <c r="CA45886" s="136"/>
    </row>
    <row r="45887" spans="79:79" ht="24" thickBot="1">
      <c r="CA45887" s="136"/>
    </row>
    <row r="45888" spans="79:79" ht="24" thickBot="1">
      <c r="CA45888" s="136"/>
    </row>
    <row r="45889" spans="79:79" ht="24" thickBot="1">
      <c r="CA45889" s="136"/>
    </row>
    <row r="45890" spans="79:79" ht="24" thickBot="1">
      <c r="CA45890" s="136"/>
    </row>
    <row r="45891" spans="79:79" ht="24" thickBot="1">
      <c r="CA45891" s="136"/>
    </row>
    <row r="45892" spans="79:79" ht="24" thickBot="1">
      <c r="CA45892" s="136"/>
    </row>
    <row r="45893" spans="79:79" ht="24" thickBot="1">
      <c r="CA45893" s="136"/>
    </row>
    <row r="45894" spans="79:79" ht="24" thickBot="1">
      <c r="CA45894" s="136"/>
    </row>
    <row r="45895" spans="79:79" ht="24" thickBot="1">
      <c r="CA45895" s="136"/>
    </row>
    <row r="45896" spans="79:79" ht="24" thickBot="1">
      <c r="CA45896" s="136"/>
    </row>
    <row r="45897" spans="79:79" ht="24" thickBot="1">
      <c r="CA45897" s="136"/>
    </row>
    <row r="45898" spans="79:79" ht="24" thickBot="1">
      <c r="CA45898" s="136"/>
    </row>
    <row r="45899" spans="79:79" ht="24" thickBot="1">
      <c r="CA45899" s="136"/>
    </row>
    <row r="45900" spans="79:79" ht="24" thickBot="1">
      <c r="CA45900" s="136"/>
    </row>
    <row r="45901" spans="79:79" ht="24" thickBot="1">
      <c r="CA45901" s="136"/>
    </row>
    <row r="45902" spans="79:79" ht="24" thickBot="1">
      <c r="CA45902" s="136"/>
    </row>
    <row r="45903" spans="79:79" ht="24" thickBot="1">
      <c r="CA45903" s="136"/>
    </row>
    <row r="45904" spans="79:79" ht="24" thickBot="1">
      <c r="CA45904" s="136"/>
    </row>
    <row r="45905" spans="79:79" ht="24" thickBot="1">
      <c r="CA45905" s="136"/>
    </row>
    <row r="45906" spans="79:79" ht="24" thickBot="1">
      <c r="CA45906" s="136"/>
    </row>
    <row r="45907" spans="79:79" ht="24" thickBot="1">
      <c r="CA45907" s="136"/>
    </row>
    <row r="45908" spans="79:79" ht="24" thickBot="1">
      <c r="CA45908" s="136"/>
    </row>
    <row r="45909" spans="79:79" ht="24" thickBot="1">
      <c r="CA45909" s="136"/>
    </row>
    <row r="45910" spans="79:79" ht="24" thickBot="1">
      <c r="CA45910" s="136"/>
    </row>
    <row r="45911" spans="79:79" ht="24" thickBot="1">
      <c r="CA45911" s="136"/>
    </row>
    <row r="45912" spans="79:79" ht="24" thickBot="1">
      <c r="CA45912" s="136"/>
    </row>
    <row r="45913" spans="79:79" ht="24" thickBot="1">
      <c r="CA45913" s="136"/>
    </row>
    <row r="45914" spans="79:79" ht="24" thickBot="1">
      <c r="CA45914" s="136"/>
    </row>
    <row r="45915" spans="79:79" ht="24" thickBot="1">
      <c r="CA45915" s="136"/>
    </row>
    <row r="45916" spans="79:79" ht="24" thickBot="1">
      <c r="CA45916" s="136"/>
    </row>
    <row r="45917" spans="79:79" ht="24" thickBot="1">
      <c r="CA45917" s="136"/>
    </row>
    <row r="45918" spans="79:79" ht="24" thickBot="1">
      <c r="CA45918" s="136"/>
    </row>
    <row r="45919" spans="79:79" ht="24" thickBot="1">
      <c r="CA45919" s="136"/>
    </row>
    <row r="45920" spans="79:79" ht="24" thickBot="1">
      <c r="CA45920" s="136"/>
    </row>
    <row r="45921" spans="79:79" ht="24" thickBot="1">
      <c r="CA45921" s="136"/>
    </row>
    <row r="45922" spans="79:79" ht="24" thickBot="1">
      <c r="CA45922" s="136"/>
    </row>
    <row r="45923" spans="79:79" ht="24" thickBot="1">
      <c r="CA45923" s="136"/>
    </row>
    <row r="45924" spans="79:79" ht="24" thickBot="1">
      <c r="CA45924" s="136"/>
    </row>
    <row r="45925" spans="79:79" ht="24" thickBot="1">
      <c r="CA45925" s="136"/>
    </row>
    <row r="45926" spans="79:79" ht="24" thickBot="1">
      <c r="CA45926" s="136"/>
    </row>
    <row r="45927" spans="79:79" ht="24" thickBot="1">
      <c r="CA45927" s="136"/>
    </row>
    <row r="45928" spans="79:79" ht="24" thickBot="1">
      <c r="CA45928" s="136"/>
    </row>
    <row r="45929" spans="79:79" ht="24" thickBot="1">
      <c r="CA45929" s="136"/>
    </row>
    <row r="45930" spans="79:79" ht="24" thickBot="1">
      <c r="CA45930" s="136"/>
    </row>
    <row r="45931" spans="79:79" ht="24" thickBot="1">
      <c r="CA45931" s="136"/>
    </row>
    <row r="45932" spans="79:79" ht="24" thickBot="1">
      <c r="CA45932" s="136"/>
    </row>
    <row r="45933" spans="79:79" ht="24" thickBot="1">
      <c r="CA45933" s="136"/>
    </row>
    <row r="45934" spans="79:79" ht="24" thickBot="1">
      <c r="CA45934" s="136"/>
    </row>
    <row r="45935" spans="79:79" ht="24" thickBot="1">
      <c r="CA45935" s="136"/>
    </row>
    <row r="45936" spans="79:79" ht="24" thickBot="1">
      <c r="CA45936" s="136"/>
    </row>
    <row r="45937" spans="79:79" ht="24" thickBot="1">
      <c r="CA45937" s="136"/>
    </row>
    <row r="45938" spans="79:79" ht="24" thickBot="1">
      <c r="CA45938" s="136"/>
    </row>
    <row r="45939" spans="79:79" ht="24" thickBot="1">
      <c r="CA45939" s="136"/>
    </row>
    <row r="45940" spans="79:79" ht="24" thickBot="1">
      <c r="CA45940" s="136"/>
    </row>
    <row r="45941" spans="79:79" ht="24" thickBot="1">
      <c r="CA45941" s="136"/>
    </row>
    <row r="45942" spans="79:79" ht="24" thickBot="1">
      <c r="CA45942" s="136"/>
    </row>
    <row r="45943" spans="79:79" ht="24" thickBot="1">
      <c r="CA45943" s="136"/>
    </row>
    <row r="45944" spans="79:79" ht="24" thickBot="1">
      <c r="CA45944" s="136"/>
    </row>
    <row r="45945" spans="79:79" ht="24" thickBot="1">
      <c r="CA45945" s="136"/>
    </row>
    <row r="45946" spans="79:79" ht="24" thickBot="1">
      <c r="CA45946" s="136"/>
    </row>
    <row r="45947" spans="79:79" ht="24" thickBot="1">
      <c r="CA45947" s="136"/>
    </row>
    <row r="45948" spans="79:79" ht="24" thickBot="1">
      <c r="CA45948" s="136"/>
    </row>
    <row r="45949" spans="79:79" ht="24" thickBot="1">
      <c r="CA45949" s="136"/>
    </row>
    <row r="45950" spans="79:79" ht="24" thickBot="1">
      <c r="CA45950" s="136"/>
    </row>
    <row r="45951" spans="79:79" ht="24" thickBot="1">
      <c r="CA45951" s="136"/>
    </row>
    <row r="45952" spans="79:79" ht="24" thickBot="1">
      <c r="CA45952" s="136"/>
    </row>
    <row r="45953" spans="79:79" ht="24" thickBot="1">
      <c r="CA45953" s="136"/>
    </row>
    <row r="45954" spans="79:79" ht="24" thickBot="1">
      <c r="CA45954" s="136"/>
    </row>
    <row r="45955" spans="79:79" ht="24" thickBot="1">
      <c r="CA45955" s="136"/>
    </row>
    <row r="45956" spans="79:79" ht="24" thickBot="1">
      <c r="CA45956" s="136"/>
    </row>
    <row r="45957" spans="79:79" ht="24" thickBot="1">
      <c r="CA45957" s="136"/>
    </row>
    <row r="45958" spans="79:79" ht="24" thickBot="1">
      <c r="CA45958" s="136"/>
    </row>
    <row r="45959" spans="79:79" ht="24" thickBot="1">
      <c r="CA45959" s="136"/>
    </row>
    <row r="45960" spans="79:79" ht="24" thickBot="1">
      <c r="CA45960" s="136"/>
    </row>
    <row r="45961" spans="79:79" ht="24" thickBot="1">
      <c r="CA45961" s="136"/>
    </row>
    <row r="45962" spans="79:79" ht="24" thickBot="1">
      <c r="CA45962" s="136"/>
    </row>
    <row r="45963" spans="79:79" ht="24" thickBot="1">
      <c r="CA45963" s="136"/>
    </row>
    <row r="45964" spans="79:79" ht="24" thickBot="1">
      <c r="CA45964" s="136"/>
    </row>
    <row r="45965" spans="79:79" ht="24" thickBot="1">
      <c r="CA45965" s="136"/>
    </row>
    <row r="45966" spans="79:79" ht="24" thickBot="1">
      <c r="CA45966" s="136"/>
    </row>
    <row r="45967" spans="79:79" ht="24" thickBot="1">
      <c r="CA45967" s="136"/>
    </row>
    <row r="45968" spans="79:79" ht="24" thickBot="1">
      <c r="CA45968" s="136"/>
    </row>
    <row r="45969" spans="79:79" ht="24" thickBot="1">
      <c r="CA45969" s="136"/>
    </row>
    <row r="45970" spans="79:79" ht="24" thickBot="1">
      <c r="CA45970" s="136"/>
    </row>
    <row r="45971" spans="79:79" ht="24" thickBot="1">
      <c r="CA45971" s="136"/>
    </row>
    <row r="45972" spans="79:79" ht="24" thickBot="1">
      <c r="CA45972" s="136"/>
    </row>
    <row r="45973" spans="79:79" ht="24" thickBot="1">
      <c r="CA45973" s="136"/>
    </row>
    <row r="45974" spans="79:79" ht="24" thickBot="1">
      <c r="CA45974" s="136"/>
    </row>
    <row r="45975" spans="79:79" ht="24" thickBot="1">
      <c r="CA45975" s="136"/>
    </row>
    <row r="45976" spans="79:79" ht="24" thickBot="1">
      <c r="CA45976" s="136"/>
    </row>
    <row r="45977" spans="79:79" ht="24" thickBot="1">
      <c r="CA45977" s="136"/>
    </row>
    <row r="45978" spans="79:79" ht="24" thickBot="1">
      <c r="CA45978" s="136"/>
    </row>
    <row r="45979" spans="79:79" ht="24" thickBot="1">
      <c r="CA45979" s="136"/>
    </row>
    <row r="45980" spans="79:79" ht="24" thickBot="1">
      <c r="CA45980" s="136"/>
    </row>
    <row r="45981" spans="79:79" ht="24" thickBot="1">
      <c r="CA45981" s="136"/>
    </row>
    <row r="45982" spans="79:79" ht="24" thickBot="1">
      <c r="CA45982" s="136"/>
    </row>
    <row r="45983" spans="79:79" ht="24" thickBot="1">
      <c r="CA45983" s="136"/>
    </row>
    <row r="45984" spans="79:79" ht="24" thickBot="1">
      <c r="CA45984" s="136"/>
    </row>
    <row r="45985" spans="79:79" ht="24" thickBot="1">
      <c r="CA45985" s="136"/>
    </row>
    <row r="45986" spans="79:79" ht="24" thickBot="1">
      <c r="CA45986" s="136"/>
    </row>
    <row r="45987" spans="79:79" ht="24" thickBot="1">
      <c r="CA45987" s="136"/>
    </row>
    <row r="45988" spans="79:79" ht="24" thickBot="1">
      <c r="CA45988" s="136"/>
    </row>
    <row r="45989" spans="79:79" ht="24" thickBot="1">
      <c r="CA45989" s="136"/>
    </row>
    <row r="45990" spans="79:79" ht="24" thickBot="1">
      <c r="CA45990" s="136"/>
    </row>
    <row r="45991" spans="79:79" ht="24" thickBot="1">
      <c r="CA45991" s="136"/>
    </row>
    <row r="45992" spans="79:79" ht="24" thickBot="1">
      <c r="CA45992" s="136"/>
    </row>
    <row r="45993" spans="79:79" ht="24" thickBot="1">
      <c r="CA45993" s="136"/>
    </row>
    <row r="45994" spans="79:79" ht="24" thickBot="1">
      <c r="CA45994" s="136"/>
    </row>
    <row r="45995" spans="79:79" ht="24" thickBot="1">
      <c r="CA45995" s="136"/>
    </row>
    <row r="45996" spans="79:79" ht="24" thickBot="1">
      <c r="CA45996" s="136"/>
    </row>
    <row r="45997" spans="79:79" ht="24" thickBot="1">
      <c r="CA45997" s="136"/>
    </row>
    <row r="45998" spans="79:79" ht="24" thickBot="1">
      <c r="CA45998" s="136"/>
    </row>
    <row r="45999" spans="79:79" ht="24" thickBot="1">
      <c r="CA45999" s="136"/>
    </row>
    <row r="46000" spans="79:79" ht="24" thickBot="1">
      <c r="CA46000" s="136"/>
    </row>
    <row r="46001" spans="79:79" ht="24" thickBot="1">
      <c r="CA46001" s="136"/>
    </row>
    <row r="46002" spans="79:79" ht="24" thickBot="1">
      <c r="CA46002" s="136"/>
    </row>
    <row r="46003" spans="79:79" ht="24" thickBot="1">
      <c r="CA46003" s="136"/>
    </row>
    <row r="46004" spans="79:79" ht="24" thickBot="1">
      <c r="CA46004" s="136"/>
    </row>
    <row r="46005" spans="79:79" ht="24" thickBot="1">
      <c r="CA46005" s="136"/>
    </row>
    <row r="46006" spans="79:79" ht="24" thickBot="1">
      <c r="CA46006" s="136"/>
    </row>
    <row r="46007" spans="79:79" ht="24" thickBot="1">
      <c r="CA46007" s="136"/>
    </row>
    <row r="46008" spans="79:79" ht="24" thickBot="1">
      <c r="CA46008" s="136"/>
    </row>
    <row r="46009" spans="79:79" ht="24" thickBot="1">
      <c r="CA46009" s="136"/>
    </row>
    <row r="46010" spans="79:79" ht="24" thickBot="1">
      <c r="CA46010" s="136"/>
    </row>
    <row r="46011" spans="79:79" ht="24" thickBot="1">
      <c r="CA46011" s="136"/>
    </row>
    <row r="46012" spans="79:79" ht="24" thickBot="1">
      <c r="CA46012" s="136"/>
    </row>
    <row r="46013" spans="79:79" ht="24" thickBot="1">
      <c r="CA46013" s="136"/>
    </row>
    <row r="46014" spans="79:79" ht="24" thickBot="1">
      <c r="CA46014" s="136"/>
    </row>
    <row r="46015" spans="79:79" ht="24" thickBot="1">
      <c r="CA46015" s="136"/>
    </row>
    <row r="46016" spans="79:79" ht="24" thickBot="1">
      <c r="CA46016" s="136"/>
    </row>
    <row r="46017" spans="79:79" ht="24" thickBot="1">
      <c r="CA46017" s="136"/>
    </row>
    <row r="46018" spans="79:79" ht="24" thickBot="1">
      <c r="CA46018" s="136"/>
    </row>
    <row r="46019" spans="79:79" ht="24" thickBot="1">
      <c r="CA46019" s="136"/>
    </row>
    <row r="46020" spans="79:79" ht="24" thickBot="1">
      <c r="CA46020" s="136"/>
    </row>
    <row r="46021" spans="79:79" ht="24" thickBot="1">
      <c r="CA46021" s="136"/>
    </row>
    <row r="46022" spans="79:79" ht="24" thickBot="1">
      <c r="CA46022" s="136"/>
    </row>
    <row r="46023" spans="79:79" ht="24" thickBot="1">
      <c r="CA46023" s="136"/>
    </row>
    <row r="46024" spans="79:79" ht="24" thickBot="1">
      <c r="CA46024" s="136"/>
    </row>
    <row r="46025" spans="79:79" ht="24" thickBot="1">
      <c r="CA46025" s="136"/>
    </row>
    <row r="46026" spans="79:79" ht="24" thickBot="1">
      <c r="CA46026" s="136"/>
    </row>
    <row r="46027" spans="79:79" ht="24" thickBot="1">
      <c r="CA46027" s="136"/>
    </row>
    <row r="46028" spans="79:79" ht="24" thickBot="1">
      <c r="CA46028" s="136"/>
    </row>
    <row r="46029" spans="79:79" ht="24" thickBot="1">
      <c r="CA46029" s="136"/>
    </row>
    <row r="46030" spans="79:79" ht="24" thickBot="1">
      <c r="CA46030" s="136"/>
    </row>
    <row r="46031" spans="79:79" ht="24" thickBot="1">
      <c r="CA46031" s="136"/>
    </row>
    <row r="46032" spans="79:79" ht="24" thickBot="1">
      <c r="CA46032" s="136"/>
    </row>
    <row r="46033" spans="79:79" ht="24" thickBot="1">
      <c r="CA46033" s="136"/>
    </row>
    <row r="46034" spans="79:79" ht="24" thickBot="1">
      <c r="CA46034" s="136"/>
    </row>
    <row r="46035" spans="79:79" ht="24" thickBot="1">
      <c r="CA46035" s="136"/>
    </row>
    <row r="46036" spans="79:79" ht="24" thickBot="1">
      <c r="CA46036" s="136"/>
    </row>
    <row r="46037" spans="79:79" ht="24" thickBot="1">
      <c r="CA46037" s="136"/>
    </row>
    <row r="46038" spans="79:79" ht="24" thickBot="1">
      <c r="CA46038" s="136"/>
    </row>
    <row r="46039" spans="79:79" ht="24" thickBot="1">
      <c r="CA46039" s="136"/>
    </row>
    <row r="46040" spans="79:79" ht="24" thickBot="1">
      <c r="CA46040" s="136"/>
    </row>
    <row r="46041" spans="79:79" ht="24" thickBot="1">
      <c r="CA46041" s="136"/>
    </row>
    <row r="46042" spans="79:79" ht="24" thickBot="1">
      <c r="CA46042" s="136"/>
    </row>
    <row r="46043" spans="79:79" ht="24" thickBot="1">
      <c r="CA46043" s="136"/>
    </row>
    <row r="46044" spans="79:79" ht="24" thickBot="1">
      <c r="CA46044" s="136"/>
    </row>
    <row r="46045" spans="79:79" ht="24" thickBot="1">
      <c r="CA46045" s="136"/>
    </row>
    <row r="46046" spans="79:79" ht="24" thickBot="1">
      <c r="CA46046" s="136"/>
    </row>
    <row r="46047" spans="79:79" ht="24" thickBot="1">
      <c r="CA46047" s="136"/>
    </row>
    <row r="46048" spans="79:79" ht="24" thickBot="1">
      <c r="CA46048" s="136"/>
    </row>
    <row r="46049" spans="79:79" ht="24" thickBot="1">
      <c r="CA46049" s="136"/>
    </row>
    <row r="46050" spans="79:79" ht="24" thickBot="1">
      <c r="CA46050" s="136"/>
    </row>
    <row r="46051" spans="79:79" ht="24" thickBot="1">
      <c r="CA46051" s="136"/>
    </row>
    <row r="46052" spans="79:79" ht="24" thickBot="1">
      <c r="CA46052" s="136"/>
    </row>
    <row r="46053" spans="79:79" ht="24" thickBot="1">
      <c r="CA46053" s="136"/>
    </row>
    <row r="46054" spans="79:79" ht="24" thickBot="1">
      <c r="CA46054" s="136"/>
    </row>
    <row r="46055" spans="79:79" ht="24" thickBot="1">
      <c r="CA46055" s="136"/>
    </row>
    <row r="46056" spans="79:79" ht="24" thickBot="1">
      <c r="CA46056" s="136"/>
    </row>
    <row r="46057" spans="79:79" ht="24" thickBot="1">
      <c r="CA46057" s="136"/>
    </row>
    <row r="46058" spans="79:79" ht="24" thickBot="1">
      <c r="CA46058" s="136"/>
    </row>
    <row r="46059" spans="79:79" ht="24" thickBot="1">
      <c r="CA46059" s="136"/>
    </row>
    <row r="46060" spans="79:79" ht="24" thickBot="1">
      <c r="CA46060" s="136"/>
    </row>
    <row r="46061" spans="79:79" ht="24" thickBot="1">
      <c r="CA46061" s="136"/>
    </row>
    <row r="46062" spans="79:79" ht="24" thickBot="1">
      <c r="CA46062" s="136"/>
    </row>
    <row r="46063" spans="79:79" ht="24" thickBot="1">
      <c r="CA46063" s="136"/>
    </row>
    <row r="46064" spans="79:79" ht="24" thickBot="1">
      <c r="CA46064" s="136"/>
    </row>
    <row r="46065" spans="79:79" ht="24" thickBot="1">
      <c r="CA46065" s="136"/>
    </row>
    <row r="46066" spans="79:79" ht="24" thickBot="1">
      <c r="CA46066" s="136"/>
    </row>
    <row r="46067" spans="79:79" ht="24" thickBot="1">
      <c r="CA46067" s="136"/>
    </row>
    <row r="46068" spans="79:79" ht="24" thickBot="1">
      <c r="CA46068" s="136"/>
    </row>
    <row r="46069" spans="79:79" ht="24" thickBot="1">
      <c r="CA46069" s="136"/>
    </row>
    <row r="46070" spans="79:79" ht="24" thickBot="1">
      <c r="CA46070" s="136"/>
    </row>
    <row r="46071" spans="79:79" ht="24" thickBot="1">
      <c r="CA46071" s="136"/>
    </row>
    <row r="46072" spans="79:79" ht="24" thickBot="1">
      <c r="CA46072" s="136"/>
    </row>
    <row r="46073" spans="79:79" ht="24" thickBot="1">
      <c r="CA46073" s="136"/>
    </row>
    <row r="46074" spans="79:79" ht="24" thickBot="1">
      <c r="CA46074" s="136"/>
    </row>
    <row r="46075" spans="79:79" ht="24" thickBot="1">
      <c r="CA46075" s="136"/>
    </row>
    <row r="46076" spans="79:79" ht="24" thickBot="1">
      <c r="CA46076" s="136"/>
    </row>
    <row r="46077" spans="79:79" ht="24" thickBot="1">
      <c r="CA46077" s="136"/>
    </row>
    <row r="46078" spans="79:79" ht="24" thickBot="1">
      <c r="CA46078" s="136"/>
    </row>
    <row r="46079" spans="79:79" ht="24" thickBot="1">
      <c r="CA46079" s="136"/>
    </row>
    <row r="46080" spans="79:79" ht="24" thickBot="1">
      <c r="CA46080" s="136"/>
    </row>
    <row r="46081" spans="79:79" ht="24" thickBot="1">
      <c r="CA46081" s="136"/>
    </row>
    <row r="46082" spans="79:79" ht="24" thickBot="1">
      <c r="CA46082" s="136"/>
    </row>
    <row r="46083" spans="79:79" ht="24" thickBot="1">
      <c r="CA46083" s="136"/>
    </row>
    <row r="46084" spans="79:79" ht="24" thickBot="1">
      <c r="CA46084" s="136"/>
    </row>
    <row r="46085" spans="79:79" ht="24" thickBot="1">
      <c r="CA46085" s="136"/>
    </row>
    <row r="46086" spans="79:79" ht="24" thickBot="1">
      <c r="CA46086" s="136"/>
    </row>
    <row r="46087" spans="79:79" ht="24" thickBot="1">
      <c r="CA46087" s="136"/>
    </row>
    <row r="46088" spans="79:79" ht="24" thickBot="1">
      <c r="CA46088" s="136"/>
    </row>
    <row r="46089" spans="79:79" ht="24" thickBot="1">
      <c r="CA46089" s="136"/>
    </row>
    <row r="46090" spans="79:79" ht="24" thickBot="1">
      <c r="CA46090" s="136"/>
    </row>
    <row r="46091" spans="79:79" ht="24" thickBot="1">
      <c r="CA46091" s="136"/>
    </row>
    <row r="46092" spans="79:79" ht="24" thickBot="1">
      <c r="CA46092" s="136"/>
    </row>
    <row r="46093" spans="79:79" ht="24" thickBot="1">
      <c r="CA46093" s="136"/>
    </row>
    <row r="46094" spans="79:79" ht="24" thickBot="1">
      <c r="CA46094" s="136"/>
    </row>
    <row r="46095" spans="79:79" ht="24" thickBot="1">
      <c r="CA46095" s="136"/>
    </row>
    <row r="46096" spans="79:79" ht="24" thickBot="1">
      <c r="CA46096" s="136"/>
    </row>
    <row r="46097" spans="79:79" ht="24" thickBot="1">
      <c r="CA46097" s="136"/>
    </row>
    <row r="46098" spans="79:79" ht="24" thickBot="1">
      <c r="CA46098" s="136"/>
    </row>
    <row r="46099" spans="79:79" ht="24" thickBot="1">
      <c r="CA46099" s="136"/>
    </row>
    <row r="46100" spans="79:79" ht="24" thickBot="1">
      <c r="CA46100" s="136"/>
    </row>
    <row r="46101" spans="79:79" ht="24" thickBot="1">
      <c r="CA46101" s="136"/>
    </row>
    <row r="46102" spans="79:79" ht="24" thickBot="1">
      <c r="CA46102" s="136"/>
    </row>
    <row r="46103" spans="79:79" ht="24" thickBot="1">
      <c r="CA46103" s="136"/>
    </row>
    <row r="46104" spans="79:79" ht="24" thickBot="1">
      <c r="CA46104" s="136"/>
    </row>
    <row r="46105" spans="79:79" ht="24" thickBot="1">
      <c r="CA46105" s="136"/>
    </row>
    <row r="46106" spans="79:79" ht="24" thickBot="1">
      <c r="CA46106" s="136"/>
    </row>
    <row r="46107" spans="79:79" ht="24" thickBot="1">
      <c r="CA46107" s="136"/>
    </row>
    <row r="46108" spans="79:79" ht="24" thickBot="1">
      <c r="CA46108" s="136"/>
    </row>
    <row r="46109" spans="79:79" ht="24" thickBot="1">
      <c r="CA46109" s="136"/>
    </row>
    <row r="46110" spans="79:79" ht="24" thickBot="1">
      <c r="CA46110" s="136"/>
    </row>
    <row r="46111" spans="79:79" ht="24" thickBot="1">
      <c r="CA46111" s="136"/>
    </row>
    <row r="46112" spans="79:79" ht="24" thickBot="1">
      <c r="CA46112" s="136"/>
    </row>
    <row r="46113" spans="79:79" ht="24" thickBot="1">
      <c r="CA46113" s="136"/>
    </row>
    <row r="46114" spans="79:79" ht="24" thickBot="1">
      <c r="CA46114" s="136"/>
    </row>
    <row r="46115" spans="79:79" ht="24" thickBot="1">
      <c r="CA46115" s="136"/>
    </row>
    <row r="46116" spans="79:79" ht="24" thickBot="1">
      <c r="CA46116" s="136"/>
    </row>
    <row r="46117" spans="79:79" ht="24" thickBot="1">
      <c r="CA46117" s="136"/>
    </row>
    <row r="46118" spans="79:79" ht="24" thickBot="1">
      <c r="CA46118" s="136"/>
    </row>
    <row r="46119" spans="79:79" ht="24" thickBot="1">
      <c r="CA46119" s="136"/>
    </row>
    <row r="46120" spans="79:79" ht="24" thickBot="1">
      <c r="CA46120" s="136"/>
    </row>
    <row r="46121" spans="79:79" ht="24" thickBot="1">
      <c r="CA46121" s="136"/>
    </row>
    <row r="46122" spans="79:79" ht="24" thickBot="1">
      <c r="CA46122" s="136"/>
    </row>
    <row r="46123" spans="79:79" ht="24" thickBot="1">
      <c r="CA46123" s="136"/>
    </row>
    <row r="46124" spans="79:79" ht="24" thickBot="1">
      <c r="CA46124" s="136"/>
    </row>
    <row r="46125" spans="79:79" ht="24" thickBot="1">
      <c r="CA46125" s="136"/>
    </row>
    <row r="46126" spans="79:79" ht="24" thickBot="1">
      <c r="CA46126" s="136"/>
    </row>
    <row r="46127" spans="79:79" ht="24" thickBot="1">
      <c r="CA46127" s="136"/>
    </row>
    <row r="46128" spans="79:79" ht="24" thickBot="1">
      <c r="CA46128" s="136"/>
    </row>
    <row r="46129" spans="79:79" ht="24" thickBot="1">
      <c r="CA46129" s="136"/>
    </row>
    <row r="46130" spans="79:79" ht="24" thickBot="1">
      <c r="CA46130" s="136"/>
    </row>
    <row r="46131" spans="79:79" ht="24" thickBot="1">
      <c r="CA46131" s="136"/>
    </row>
    <row r="46132" spans="79:79" ht="24" thickBot="1">
      <c r="CA46132" s="136"/>
    </row>
    <row r="46133" spans="79:79" ht="24" thickBot="1">
      <c r="CA46133" s="136"/>
    </row>
    <row r="46134" spans="79:79" ht="24" thickBot="1">
      <c r="CA46134" s="136"/>
    </row>
    <row r="46135" spans="79:79" ht="24" thickBot="1">
      <c r="CA46135" s="136"/>
    </row>
    <row r="46136" spans="79:79" ht="24" thickBot="1">
      <c r="CA46136" s="136"/>
    </row>
    <row r="46137" spans="79:79" ht="24" thickBot="1">
      <c r="CA46137" s="136"/>
    </row>
    <row r="46138" spans="79:79" ht="24" thickBot="1">
      <c r="CA46138" s="136"/>
    </row>
    <row r="46139" spans="79:79" ht="24" thickBot="1">
      <c r="CA46139" s="136"/>
    </row>
    <row r="46140" spans="79:79" ht="24" thickBot="1">
      <c r="CA46140" s="136"/>
    </row>
    <row r="46141" spans="79:79" ht="24" thickBot="1">
      <c r="CA46141" s="136"/>
    </row>
    <row r="46142" spans="79:79" ht="24" thickBot="1">
      <c r="CA46142" s="136"/>
    </row>
    <row r="46143" spans="79:79" ht="24" thickBot="1">
      <c r="CA46143" s="136"/>
    </row>
    <row r="46144" spans="79:79" ht="24" thickBot="1">
      <c r="CA46144" s="136"/>
    </row>
    <row r="46145" spans="79:79" ht="24" thickBot="1">
      <c r="CA46145" s="136"/>
    </row>
    <row r="46146" spans="79:79" ht="24" thickBot="1">
      <c r="CA46146" s="136"/>
    </row>
    <row r="46147" spans="79:79" ht="24" thickBot="1">
      <c r="CA46147" s="136"/>
    </row>
    <row r="46148" spans="79:79" ht="24" thickBot="1">
      <c r="CA46148" s="136"/>
    </row>
    <row r="46149" spans="79:79" ht="24" thickBot="1">
      <c r="CA46149" s="136"/>
    </row>
    <row r="46150" spans="79:79" ht="24" thickBot="1">
      <c r="CA46150" s="136"/>
    </row>
    <row r="46151" spans="79:79" ht="24" thickBot="1">
      <c r="CA46151" s="136"/>
    </row>
    <row r="46152" spans="79:79" ht="24" thickBot="1">
      <c r="CA46152" s="136"/>
    </row>
    <row r="46153" spans="79:79" ht="24" thickBot="1">
      <c r="CA46153" s="136"/>
    </row>
    <row r="46154" spans="79:79" ht="24" thickBot="1">
      <c r="CA46154" s="136"/>
    </row>
    <row r="46155" spans="79:79" ht="24" thickBot="1">
      <c r="CA46155" s="136"/>
    </row>
    <row r="46156" spans="79:79" ht="24" thickBot="1">
      <c r="CA46156" s="136"/>
    </row>
    <row r="46157" spans="79:79" ht="24" thickBot="1">
      <c r="CA46157" s="136"/>
    </row>
    <row r="46158" spans="79:79" ht="24" thickBot="1">
      <c r="CA46158" s="136"/>
    </row>
    <row r="46159" spans="79:79" ht="24" thickBot="1">
      <c r="CA46159" s="136"/>
    </row>
    <row r="46160" spans="79:79" ht="24" thickBot="1">
      <c r="CA46160" s="136"/>
    </row>
    <row r="46161" spans="79:79" ht="24" thickBot="1">
      <c r="CA46161" s="136"/>
    </row>
    <row r="46162" spans="79:79" ht="24" thickBot="1">
      <c r="CA46162" s="136"/>
    </row>
    <row r="46163" spans="79:79" ht="24" thickBot="1">
      <c r="CA46163" s="136"/>
    </row>
    <row r="46164" spans="79:79" ht="24" thickBot="1">
      <c r="CA46164" s="136"/>
    </row>
    <row r="46165" spans="79:79" ht="24" thickBot="1">
      <c r="CA46165" s="136"/>
    </row>
    <row r="46166" spans="79:79" ht="24" thickBot="1">
      <c r="CA46166" s="136"/>
    </row>
    <row r="46167" spans="79:79" ht="24" thickBot="1">
      <c r="CA46167" s="136"/>
    </row>
    <row r="46168" spans="79:79" ht="24" thickBot="1">
      <c r="CA46168" s="136"/>
    </row>
    <row r="46169" spans="79:79" ht="24" thickBot="1">
      <c r="CA46169" s="136"/>
    </row>
    <row r="46170" spans="79:79" ht="24" thickBot="1">
      <c r="CA46170" s="136"/>
    </row>
    <row r="46171" spans="79:79" ht="24" thickBot="1">
      <c r="CA46171" s="136"/>
    </row>
    <row r="46172" spans="79:79" ht="24" thickBot="1">
      <c r="CA46172" s="136"/>
    </row>
    <row r="46173" spans="79:79" ht="24" thickBot="1">
      <c r="CA46173" s="136"/>
    </row>
    <row r="46174" spans="79:79" ht="24" thickBot="1">
      <c r="CA46174" s="136"/>
    </row>
    <row r="46175" spans="79:79" ht="24" thickBot="1">
      <c r="CA46175" s="136"/>
    </row>
    <row r="46176" spans="79:79" ht="24" thickBot="1">
      <c r="CA46176" s="136"/>
    </row>
    <row r="46177" spans="79:79" ht="24" thickBot="1">
      <c r="CA46177" s="136"/>
    </row>
    <row r="46178" spans="79:79" ht="24" thickBot="1">
      <c r="CA46178" s="136"/>
    </row>
    <row r="46179" spans="79:79" ht="24" thickBot="1">
      <c r="CA46179" s="136"/>
    </row>
    <row r="46180" spans="79:79" ht="24" thickBot="1">
      <c r="CA46180" s="136"/>
    </row>
    <row r="46181" spans="79:79" ht="24" thickBot="1">
      <c r="CA46181" s="136"/>
    </row>
    <row r="46182" spans="79:79" ht="24" thickBot="1">
      <c r="CA46182" s="136"/>
    </row>
    <row r="46183" spans="79:79" ht="24" thickBot="1">
      <c r="CA46183" s="136"/>
    </row>
    <row r="46184" spans="79:79" ht="24" thickBot="1">
      <c r="CA46184" s="136"/>
    </row>
    <row r="46185" spans="79:79" ht="24" thickBot="1">
      <c r="CA46185" s="136"/>
    </row>
    <row r="46186" spans="79:79" ht="24" thickBot="1">
      <c r="CA46186" s="136"/>
    </row>
    <row r="46187" spans="79:79" ht="24" thickBot="1">
      <c r="CA46187" s="136"/>
    </row>
    <row r="46188" spans="79:79" ht="24" thickBot="1">
      <c r="CA46188" s="136"/>
    </row>
    <row r="46189" spans="79:79" ht="24" thickBot="1">
      <c r="CA46189" s="136"/>
    </row>
    <row r="46190" spans="79:79" ht="24" thickBot="1">
      <c r="CA46190" s="136"/>
    </row>
    <row r="46191" spans="79:79" ht="24" thickBot="1">
      <c r="CA46191" s="136"/>
    </row>
    <row r="46192" spans="79:79" ht="24" thickBot="1">
      <c r="CA46192" s="136"/>
    </row>
    <row r="46193" spans="79:79" ht="24" thickBot="1">
      <c r="CA46193" s="136"/>
    </row>
    <row r="46194" spans="79:79" ht="24" thickBot="1">
      <c r="CA46194" s="136"/>
    </row>
    <row r="46195" spans="79:79" ht="24" thickBot="1">
      <c r="CA46195" s="136"/>
    </row>
    <row r="46196" spans="79:79" ht="24" thickBot="1">
      <c r="CA46196" s="136"/>
    </row>
    <row r="46197" spans="79:79" ht="24" thickBot="1">
      <c r="CA46197" s="136"/>
    </row>
    <row r="46198" spans="79:79" ht="24" thickBot="1">
      <c r="CA46198" s="136"/>
    </row>
    <row r="46199" spans="79:79" ht="24" thickBot="1">
      <c r="CA46199" s="136"/>
    </row>
    <row r="46200" spans="79:79" ht="24" thickBot="1">
      <c r="CA46200" s="136"/>
    </row>
    <row r="46201" spans="79:79" ht="24" thickBot="1">
      <c r="CA46201" s="136"/>
    </row>
    <row r="46202" spans="79:79" ht="24" thickBot="1">
      <c r="CA46202" s="136"/>
    </row>
    <row r="46203" spans="79:79" ht="24" thickBot="1">
      <c r="CA46203" s="136"/>
    </row>
    <row r="46204" spans="79:79" ht="24" thickBot="1">
      <c r="CA46204" s="136"/>
    </row>
    <row r="46205" spans="79:79" ht="24" thickBot="1">
      <c r="CA46205" s="136"/>
    </row>
    <row r="46206" spans="79:79" ht="24" thickBot="1">
      <c r="CA46206" s="136"/>
    </row>
    <row r="46207" spans="79:79" ht="24" thickBot="1">
      <c r="CA46207" s="136"/>
    </row>
    <row r="46208" spans="79:79" ht="24" thickBot="1">
      <c r="CA46208" s="136"/>
    </row>
    <row r="46209" spans="79:79" ht="24" thickBot="1">
      <c r="CA46209" s="136"/>
    </row>
    <row r="46210" spans="79:79" ht="24" thickBot="1">
      <c r="CA46210" s="136"/>
    </row>
    <row r="46211" spans="79:79" ht="24" thickBot="1">
      <c r="CA46211" s="136"/>
    </row>
    <row r="46212" spans="79:79" ht="24" thickBot="1">
      <c r="CA46212" s="136"/>
    </row>
    <row r="46213" spans="79:79" ht="24" thickBot="1">
      <c r="CA46213" s="136"/>
    </row>
    <row r="46214" spans="79:79" ht="24" thickBot="1">
      <c r="CA46214" s="136"/>
    </row>
    <row r="46215" spans="79:79" ht="24" thickBot="1">
      <c r="CA46215" s="136"/>
    </row>
    <row r="46216" spans="79:79" ht="24" thickBot="1">
      <c r="CA46216" s="136"/>
    </row>
    <row r="46217" spans="79:79" ht="24" thickBot="1">
      <c r="CA46217" s="136"/>
    </row>
    <row r="46218" spans="79:79" ht="24" thickBot="1">
      <c r="CA46218" s="136"/>
    </row>
    <row r="46219" spans="79:79" ht="24" thickBot="1">
      <c r="CA46219" s="136"/>
    </row>
    <row r="46220" spans="79:79" ht="24" thickBot="1">
      <c r="CA46220" s="136"/>
    </row>
    <row r="46221" spans="79:79" ht="24" thickBot="1">
      <c r="CA46221" s="136"/>
    </row>
    <row r="46222" spans="79:79" ht="24" thickBot="1">
      <c r="CA46222" s="136"/>
    </row>
    <row r="46223" spans="79:79" ht="24" thickBot="1">
      <c r="CA46223" s="136"/>
    </row>
    <row r="46224" spans="79:79" ht="24" thickBot="1">
      <c r="CA46224" s="136"/>
    </row>
    <row r="46225" spans="79:79" ht="24" thickBot="1">
      <c r="CA46225" s="136"/>
    </row>
    <row r="46226" spans="79:79" ht="24" thickBot="1">
      <c r="CA46226" s="136"/>
    </row>
    <row r="46227" spans="79:79" ht="24" thickBot="1">
      <c r="CA46227" s="136"/>
    </row>
    <row r="46228" spans="79:79" ht="24" thickBot="1">
      <c r="CA46228" s="136"/>
    </row>
    <row r="46229" spans="79:79" ht="24" thickBot="1">
      <c r="CA46229" s="136"/>
    </row>
    <row r="46230" spans="79:79" ht="24" thickBot="1">
      <c r="CA46230" s="136"/>
    </row>
    <row r="46231" spans="79:79" ht="24" thickBot="1">
      <c r="CA46231" s="136"/>
    </row>
    <row r="46232" spans="79:79" ht="24" thickBot="1">
      <c r="CA46232" s="136"/>
    </row>
    <row r="46233" spans="79:79" ht="24" thickBot="1">
      <c r="CA46233" s="136"/>
    </row>
    <row r="46234" spans="79:79" ht="24" thickBot="1">
      <c r="CA46234" s="136"/>
    </row>
    <row r="46235" spans="79:79" ht="24" thickBot="1">
      <c r="CA46235" s="136"/>
    </row>
    <row r="46236" spans="79:79" ht="24" thickBot="1">
      <c r="CA46236" s="136"/>
    </row>
    <row r="46237" spans="79:79" ht="24" thickBot="1">
      <c r="CA46237" s="136"/>
    </row>
    <row r="46238" spans="79:79" ht="24" thickBot="1">
      <c r="CA46238" s="136"/>
    </row>
    <row r="46239" spans="79:79" ht="24" thickBot="1">
      <c r="CA46239" s="136"/>
    </row>
    <row r="46240" spans="79:79" ht="24" thickBot="1">
      <c r="CA46240" s="136"/>
    </row>
    <row r="46241" spans="79:79" ht="24" thickBot="1">
      <c r="CA46241" s="136"/>
    </row>
    <row r="46242" spans="79:79" ht="24" thickBot="1">
      <c r="CA46242" s="136"/>
    </row>
    <row r="46243" spans="79:79" ht="24" thickBot="1">
      <c r="CA46243" s="136"/>
    </row>
    <row r="46244" spans="79:79" ht="24" thickBot="1">
      <c r="CA46244" s="136"/>
    </row>
    <row r="46245" spans="79:79" ht="24" thickBot="1">
      <c r="CA46245" s="136"/>
    </row>
    <row r="46246" spans="79:79" ht="24" thickBot="1">
      <c r="CA46246" s="136"/>
    </row>
    <row r="46247" spans="79:79" ht="24" thickBot="1">
      <c r="CA46247" s="136"/>
    </row>
    <row r="46248" spans="79:79" ht="24" thickBot="1">
      <c r="CA46248" s="136"/>
    </row>
    <row r="46249" spans="79:79" ht="24" thickBot="1">
      <c r="CA46249" s="136"/>
    </row>
    <row r="46250" spans="79:79" ht="24" thickBot="1">
      <c r="CA46250" s="136"/>
    </row>
    <row r="46251" spans="79:79" ht="24" thickBot="1">
      <c r="CA46251" s="136"/>
    </row>
    <row r="46252" spans="79:79" ht="24" thickBot="1">
      <c r="CA46252" s="136"/>
    </row>
    <row r="46253" spans="79:79" ht="24" thickBot="1">
      <c r="CA46253" s="136"/>
    </row>
    <row r="46254" spans="79:79" ht="24" thickBot="1">
      <c r="CA46254" s="136"/>
    </row>
    <row r="46255" spans="79:79" ht="24" thickBot="1">
      <c r="CA46255" s="136"/>
    </row>
    <row r="46256" spans="79:79" ht="24" thickBot="1">
      <c r="CA46256" s="136"/>
    </row>
    <row r="46257" spans="79:79" ht="24" thickBot="1">
      <c r="CA46257" s="136"/>
    </row>
    <row r="46258" spans="79:79" ht="24" thickBot="1">
      <c r="CA46258" s="136"/>
    </row>
    <row r="46259" spans="79:79" ht="24" thickBot="1">
      <c r="CA46259" s="136"/>
    </row>
    <row r="46260" spans="79:79" ht="24" thickBot="1">
      <c r="CA46260" s="136"/>
    </row>
    <row r="46261" spans="79:79" ht="24" thickBot="1">
      <c r="CA46261" s="136"/>
    </row>
    <row r="46262" spans="79:79" ht="24" thickBot="1">
      <c r="CA46262" s="136"/>
    </row>
    <row r="46263" spans="79:79" ht="24" thickBot="1">
      <c r="CA46263" s="136"/>
    </row>
    <row r="46264" spans="79:79" ht="24" thickBot="1">
      <c r="CA46264" s="136"/>
    </row>
    <row r="46265" spans="79:79" ht="24" thickBot="1">
      <c r="CA46265" s="136"/>
    </row>
    <row r="46266" spans="79:79" ht="24" thickBot="1">
      <c r="CA46266" s="136"/>
    </row>
    <row r="46267" spans="79:79" ht="24" thickBot="1">
      <c r="CA46267" s="136"/>
    </row>
    <row r="46268" spans="79:79" ht="24" thickBot="1">
      <c r="CA46268" s="136"/>
    </row>
    <row r="46269" spans="79:79" ht="24" thickBot="1">
      <c r="CA46269" s="136"/>
    </row>
    <row r="46270" spans="79:79" ht="24" thickBot="1">
      <c r="CA46270" s="136"/>
    </row>
    <row r="46271" spans="79:79" ht="24" thickBot="1">
      <c r="CA46271" s="136"/>
    </row>
    <row r="46272" spans="79:79" ht="24" thickBot="1">
      <c r="CA46272" s="136"/>
    </row>
    <row r="46273" spans="79:79" ht="24" thickBot="1">
      <c r="CA46273" s="136"/>
    </row>
    <row r="46274" spans="79:79" ht="24" thickBot="1">
      <c r="CA46274" s="136"/>
    </row>
    <row r="46275" spans="79:79" ht="24" thickBot="1">
      <c r="CA46275" s="136"/>
    </row>
    <row r="46276" spans="79:79" ht="24" thickBot="1">
      <c r="CA46276" s="136"/>
    </row>
    <row r="46277" spans="79:79" ht="24" thickBot="1">
      <c r="CA46277" s="136"/>
    </row>
    <row r="46278" spans="79:79" ht="24" thickBot="1">
      <c r="CA46278" s="136"/>
    </row>
    <row r="46279" spans="79:79" ht="24" thickBot="1">
      <c r="CA46279" s="136"/>
    </row>
    <row r="46280" spans="79:79" ht="24" thickBot="1">
      <c r="CA46280" s="136"/>
    </row>
    <row r="46281" spans="79:79" ht="24" thickBot="1">
      <c r="CA46281" s="136"/>
    </row>
    <row r="46282" spans="79:79" ht="24" thickBot="1">
      <c r="CA46282" s="136"/>
    </row>
    <row r="46283" spans="79:79" ht="24" thickBot="1">
      <c r="CA46283" s="136"/>
    </row>
    <row r="46284" spans="79:79" ht="24" thickBot="1">
      <c r="CA46284" s="136"/>
    </row>
    <row r="46285" spans="79:79" ht="24" thickBot="1">
      <c r="CA46285" s="136"/>
    </row>
    <row r="46286" spans="79:79" ht="24" thickBot="1">
      <c r="CA46286" s="136"/>
    </row>
    <row r="46287" spans="79:79" ht="24" thickBot="1">
      <c r="CA46287" s="136"/>
    </row>
    <row r="46288" spans="79:79" ht="24" thickBot="1">
      <c r="CA46288" s="136"/>
    </row>
    <row r="46289" spans="79:79" ht="24" thickBot="1">
      <c r="CA46289" s="136"/>
    </row>
    <row r="46290" spans="79:79" ht="24" thickBot="1">
      <c r="CA46290" s="136"/>
    </row>
    <row r="46291" spans="79:79" ht="24" thickBot="1">
      <c r="CA46291" s="136"/>
    </row>
    <row r="46292" spans="79:79" ht="24" thickBot="1">
      <c r="CA46292" s="136"/>
    </row>
    <row r="46293" spans="79:79" ht="24" thickBot="1">
      <c r="CA46293" s="136"/>
    </row>
    <row r="46294" spans="79:79" ht="24" thickBot="1">
      <c r="CA46294" s="136"/>
    </row>
    <row r="46295" spans="79:79" ht="24" thickBot="1">
      <c r="CA46295" s="136"/>
    </row>
    <row r="46296" spans="79:79" ht="24" thickBot="1">
      <c r="CA46296" s="136"/>
    </row>
    <row r="46297" spans="79:79" ht="24" thickBot="1">
      <c r="CA46297" s="136"/>
    </row>
    <row r="46298" spans="79:79" ht="24" thickBot="1">
      <c r="CA46298" s="136"/>
    </row>
    <row r="46299" spans="79:79" ht="24" thickBot="1">
      <c r="CA46299" s="136"/>
    </row>
    <row r="46300" spans="79:79" ht="24" thickBot="1">
      <c r="CA46300" s="136"/>
    </row>
    <row r="46301" spans="79:79" ht="24" thickBot="1">
      <c r="CA46301" s="136"/>
    </row>
    <row r="46302" spans="79:79" ht="24" thickBot="1">
      <c r="CA46302" s="136"/>
    </row>
    <row r="46303" spans="79:79" ht="24" thickBot="1">
      <c r="CA46303" s="136"/>
    </row>
    <row r="46304" spans="79:79" ht="24" thickBot="1">
      <c r="CA46304" s="136"/>
    </row>
    <row r="46305" spans="79:79" ht="24" thickBot="1">
      <c r="CA46305" s="136"/>
    </row>
    <row r="46306" spans="79:79" ht="24" thickBot="1">
      <c r="CA46306" s="136"/>
    </row>
    <row r="46307" spans="79:79" ht="24" thickBot="1">
      <c r="CA46307" s="136"/>
    </row>
    <row r="46308" spans="79:79" ht="24" thickBot="1">
      <c r="CA46308" s="136"/>
    </row>
    <row r="46309" spans="79:79" ht="24" thickBot="1">
      <c r="CA46309" s="136"/>
    </row>
    <row r="46310" spans="79:79" ht="24" thickBot="1">
      <c r="CA46310" s="136"/>
    </row>
    <row r="46311" spans="79:79" ht="24" thickBot="1">
      <c r="CA46311" s="136"/>
    </row>
    <row r="46312" spans="79:79" ht="24" thickBot="1">
      <c r="CA46312" s="136"/>
    </row>
    <row r="46313" spans="79:79" ht="24" thickBot="1">
      <c r="CA46313" s="136"/>
    </row>
    <row r="46314" spans="79:79" ht="24" thickBot="1">
      <c r="CA46314" s="136"/>
    </row>
    <row r="46315" spans="79:79" ht="24" thickBot="1">
      <c r="CA46315" s="136"/>
    </row>
    <row r="46316" spans="79:79" ht="24" thickBot="1">
      <c r="CA46316" s="136"/>
    </row>
    <row r="46317" spans="79:79" ht="24" thickBot="1">
      <c r="CA46317" s="136"/>
    </row>
    <row r="46318" spans="79:79" ht="24" thickBot="1">
      <c r="CA46318" s="136"/>
    </row>
    <row r="46319" spans="79:79" ht="24" thickBot="1">
      <c r="CA46319" s="136"/>
    </row>
    <row r="46320" spans="79:79" ht="24" thickBot="1">
      <c r="CA46320" s="136"/>
    </row>
    <row r="46321" spans="79:79" ht="24" thickBot="1">
      <c r="CA46321" s="136"/>
    </row>
    <row r="46322" spans="79:79" ht="24" thickBot="1">
      <c r="CA46322" s="136"/>
    </row>
    <row r="46323" spans="79:79" ht="24" thickBot="1">
      <c r="CA46323" s="136"/>
    </row>
    <row r="46324" spans="79:79" ht="24" thickBot="1">
      <c r="CA46324" s="136"/>
    </row>
    <row r="46325" spans="79:79" ht="24" thickBot="1">
      <c r="CA46325" s="136"/>
    </row>
    <row r="46326" spans="79:79" ht="24" thickBot="1">
      <c r="CA46326" s="136"/>
    </row>
    <row r="46327" spans="79:79" ht="24" thickBot="1">
      <c r="CA46327" s="136"/>
    </row>
    <row r="46328" spans="79:79" ht="24" thickBot="1">
      <c r="CA46328" s="136"/>
    </row>
    <row r="46329" spans="79:79" ht="24" thickBot="1">
      <c r="CA46329" s="136"/>
    </row>
    <row r="46330" spans="79:79" ht="24" thickBot="1">
      <c r="CA46330" s="136"/>
    </row>
    <row r="46331" spans="79:79" ht="24" thickBot="1">
      <c r="CA46331" s="136"/>
    </row>
    <row r="46332" spans="79:79" ht="24" thickBot="1">
      <c r="CA46332" s="136"/>
    </row>
    <row r="46333" spans="79:79" ht="24" thickBot="1">
      <c r="CA46333" s="136"/>
    </row>
    <row r="46334" spans="79:79" ht="24" thickBot="1">
      <c r="CA46334" s="136"/>
    </row>
    <row r="46335" spans="79:79" ht="24" thickBot="1">
      <c r="CA46335" s="136"/>
    </row>
    <row r="46336" spans="79:79" ht="24" thickBot="1">
      <c r="CA46336" s="136"/>
    </row>
    <row r="46337" spans="79:79" ht="24" thickBot="1">
      <c r="CA46337" s="136"/>
    </row>
    <row r="46338" spans="79:79" ht="24" thickBot="1">
      <c r="CA46338" s="136"/>
    </row>
    <row r="46339" spans="79:79" ht="24" thickBot="1">
      <c r="CA46339" s="136"/>
    </row>
    <row r="46340" spans="79:79" ht="24" thickBot="1">
      <c r="CA46340" s="136"/>
    </row>
    <row r="46341" spans="79:79" ht="24" thickBot="1">
      <c r="CA46341" s="136"/>
    </row>
    <row r="46342" spans="79:79" ht="24" thickBot="1">
      <c r="CA46342" s="136"/>
    </row>
    <row r="46343" spans="79:79" ht="24" thickBot="1">
      <c r="CA46343" s="136"/>
    </row>
    <row r="46344" spans="79:79" ht="24" thickBot="1">
      <c r="CA46344" s="136"/>
    </row>
    <row r="46345" spans="79:79" ht="24" thickBot="1">
      <c r="CA46345" s="136"/>
    </row>
    <row r="46346" spans="79:79" ht="24" thickBot="1">
      <c r="CA46346" s="136"/>
    </row>
    <row r="46347" spans="79:79" ht="24" thickBot="1">
      <c r="CA46347" s="136"/>
    </row>
    <row r="46348" spans="79:79" ht="24" thickBot="1">
      <c r="CA46348" s="136"/>
    </row>
    <row r="46349" spans="79:79" ht="24" thickBot="1">
      <c r="CA46349" s="136"/>
    </row>
    <row r="46350" spans="79:79" ht="24" thickBot="1">
      <c r="CA46350" s="136"/>
    </row>
    <row r="46351" spans="79:79" ht="24" thickBot="1">
      <c r="CA46351" s="136"/>
    </row>
    <row r="46352" spans="79:79" ht="24" thickBot="1">
      <c r="CA46352" s="136"/>
    </row>
    <row r="46353" spans="79:79" ht="24" thickBot="1">
      <c r="CA46353" s="136"/>
    </row>
    <row r="46354" spans="79:79" ht="24" thickBot="1">
      <c r="CA46354" s="136"/>
    </row>
    <row r="46355" spans="79:79" ht="24" thickBot="1">
      <c r="CA46355" s="136"/>
    </row>
    <row r="46356" spans="79:79" ht="24" thickBot="1">
      <c r="CA46356" s="136"/>
    </row>
    <row r="46357" spans="79:79" ht="24" thickBot="1">
      <c r="CA46357" s="136"/>
    </row>
    <row r="46358" spans="79:79" ht="24" thickBot="1">
      <c r="CA46358" s="136"/>
    </row>
    <row r="46359" spans="79:79" ht="24" thickBot="1">
      <c r="CA46359" s="136"/>
    </row>
    <row r="46360" spans="79:79" ht="24" thickBot="1">
      <c r="CA46360" s="136"/>
    </row>
    <row r="46361" spans="79:79" ht="24" thickBot="1">
      <c r="CA46361" s="136"/>
    </row>
    <row r="46362" spans="79:79" ht="24" thickBot="1">
      <c r="CA46362" s="136"/>
    </row>
    <row r="46363" spans="79:79" ht="24" thickBot="1">
      <c r="CA46363" s="136"/>
    </row>
    <row r="46364" spans="79:79" ht="24" thickBot="1">
      <c r="CA46364" s="136"/>
    </row>
    <row r="46365" spans="79:79" ht="24" thickBot="1">
      <c r="CA46365" s="136"/>
    </row>
    <row r="46366" spans="79:79" ht="24" thickBot="1">
      <c r="CA46366" s="136"/>
    </row>
    <row r="46367" spans="79:79" ht="24" thickBot="1">
      <c r="CA46367" s="136"/>
    </row>
    <row r="46368" spans="79:79" ht="24" thickBot="1">
      <c r="CA46368" s="136"/>
    </row>
    <row r="46369" spans="79:79" ht="24" thickBot="1">
      <c r="CA46369" s="136"/>
    </row>
    <row r="46370" spans="79:79" ht="24" thickBot="1">
      <c r="CA46370" s="136"/>
    </row>
    <row r="46371" spans="79:79" ht="24" thickBot="1">
      <c r="CA46371" s="136"/>
    </row>
    <row r="46372" spans="79:79" ht="24" thickBot="1">
      <c r="CA46372" s="136"/>
    </row>
    <row r="46373" spans="79:79" ht="24" thickBot="1">
      <c r="CA46373" s="136"/>
    </row>
    <row r="46374" spans="79:79" ht="24" thickBot="1">
      <c r="CA46374" s="136"/>
    </row>
    <row r="46375" spans="79:79" ht="24" thickBot="1">
      <c r="CA46375" s="136"/>
    </row>
    <row r="46376" spans="79:79" ht="24" thickBot="1">
      <c r="CA46376" s="136"/>
    </row>
    <row r="46377" spans="79:79" ht="24" thickBot="1">
      <c r="CA46377" s="136"/>
    </row>
    <row r="46378" spans="79:79" ht="24" thickBot="1">
      <c r="CA46378" s="136"/>
    </row>
    <row r="46379" spans="79:79" ht="24" thickBot="1">
      <c r="CA46379" s="136"/>
    </row>
    <row r="46380" spans="79:79" ht="24" thickBot="1">
      <c r="CA46380" s="136"/>
    </row>
    <row r="46381" spans="79:79" ht="24" thickBot="1">
      <c r="CA46381" s="136"/>
    </row>
    <row r="46382" spans="79:79" ht="24" thickBot="1">
      <c r="CA46382" s="136"/>
    </row>
    <row r="46383" spans="79:79" ht="24" thickBot="1">
      <c r="CA46383" s="136"/>
    </row>
    <row r="46384" spans="79:79" ht="24" thickBot="1">
      <c r="CA46384" s="136"/>
    </row>
    <row r="46385" spans="79:79" ht="24" thickBot="1">
      <c r="CA46385" s="136"/>
    </row>
    <row r="46386" spans="79:79" ht="24" thickBot="1">
      <c r="CA46386" s="136"/>
    </row>
    <row r="46387" spans="79:79" ht="24" thickBot="1">
      <c r="CA46387" s="136"/>
    </row>
    <row r="46388" spans="79:79" ht="24" thickBot="1">
      <c r="CA46388" s="136"/>
    </row>
    <row r="46389" spans="79:79" ht="24" thickBot="1">
      <c r="CA46389" s="136"/>
    </row>
    <row r="46390" spans="79:79" ht="24" thickBot="1">
      <c r="CA46390" s="136"/>
    </row>
    <row r="46391" spans="79:79" ht="24" thickBot="1">
      <c r="CA46391" s="136"/>
    </row>
    <row r="46392" spans="79:79" ht="24" thickBot="1">
      <c r="CA46392" s="136"/>
    </row>
    <row r="46393" spans="79:79" ht="24" thickBot="1">
      <c r="CA46393" s="136"/>
    </row>
    <row r="46394" spans="79:79" ht="24" thickBot="1">
      <c r="CA46394" s="136"/>
    </row>
    <row r="46395" spans="79:79" ht="24" thickBot="1">
      <c r="CA46395" s="136"/>
    </row>
    <row r="46396" spans="79:79" ht="24" thickBot="1">
      <c r="CA46396" s="136"/>
    </row>
    <row r="46397" spans="79:79" ht="24" thickBot="1">
      <c r="CA46397" s="136"/>
    </row>
    <row r="46398" spans="79:79" ht="24" thickBot="1">
      <c r="CA46398" s="136"/>
    </row>
    <row r="46399" spans="79:79" ht="24" thickBot="1">
      <c r="CA46399" s="136"/>
    </row>
    <row r="46400" spans="79:79" ht="24" thickBot="1">
      <c r="CA46400" s="136"/>
    </row>
    <row r="46401" spans="79:79" ht="24" thickBot="1">
      <c r="CA46401" s="136"/>
    </row>
    <row r="46402" spans="79:79" ht="24" thickBot="1">
      <c r="CA46402" s="136"/>
    </row>
    <row r="46403" spans="79:79" ht="24" thickBot="1">
      <c r="CA46403" s="136"/>
    </row>
    <row r="46404" spans="79:79" ht="24" thickBot="1">
      <c r="CA46404" s="136"/>
    </row>
    <row r="46405" spans="79:79" ht="24" thickBot="1">
      <c r="CA46405" s="136"/>
    </row>
    <row r="46406" spans="79:79" ht="24" thickBot="1">
      <c r="CA46406" s="136"/>
    </row>
    <row r="46407" spans="79:79" ht="24" thickBot="1">
      <c r="CA46407" s="136"/>
    </row>
    <row r="46408" spans="79:79" ht="24" thickBot="1">
      <c r="CA46408" s="136"/>
    </row>
    <row r="46409" spans="79:79" ht="24" thickBot="1">
      <c r="CA46409" s="136"/>
    </row>
    <row r="46410" spans="79:79" ht="24" thickBot="1">
      <c r="CA46410" s="136"/>
    </row>
    <row r="46411" spans="79:79" ht="24" thickBot="1">
      <c r="CA46411" s="136"/>
    </row>
    <row r="46412" spans="79:79" ht="24" thickBot="1">
      <c r="CA46412" s="136"/>
    </row>
    <row r="46413" spans="79:79" ht="24" thickBot="1">
      <c r="CA46413" s="136"/>
    </row>
    <row r="46414" spans="79:79" ht="24" thickBot="1">
      <c r="CA46414" s="136"/>
    </row>
    <row r="46415" spans="79:79" ht="24" thickBot="1">
      <c r="CA46415" s="136"/>
    </row>
    <row r="46416" spans="79:79" ht="24" thickBot="1">
      <c r="CA46416" s="136"/>
    </row>
    <row r="46417" spans="79:79" ht="24" thickBot="1">
      <c r="CA46417" s="136"/>
    </row>
    <row r="46418" spans="79:79" ht="24" thickBot="1">
      <c r="CA46418" s="136"/>
    </row>
    <row r="46419" spans="79:79" ht="24" thickBot="1">
      <c r="CA46419" s="136"/>
    </row>
    <row r="46420" spans="79:79" ht="24" thickBot="1">
      <c r="CA46420" s="136"/>
    </row>
    <row r="46421" spans="79:79" ht="24" thickBot="1">
      <c r="CA46421" s="136"/>
    </row>
    <row r="46422" spans="79:79" ht="24" thickBot="1">
      <c r="CA46422" s="136"/>
    </row>
    <row r="46423" spans="79:79" ht="24" thickBot="1">
      <c r="CA46423" s="136"/>
    </row>
    <row r="46424" spans="79:79" ht="24" thickBot="1">
      <c r="CA46424" s="136"/>
    </row>
    <row r="46425" spans="79:79" ht="24" thickBot="1">
      <c r="CA46425" s="136"/>
    </row>
    <row r="46426" spans="79:79" ht="24" thickBot="1">
      <c r="CA46426" s="136"/>
    </row>
    <row r="46427" spans="79:79" ht="24" thickBot="1">
      <c r="CA46427" s="136"/>
    </row>
    <row r="46428" spans="79:79" ht="24" thickBot="1">
      <c r="CA46428" s="136"/>
    </row>
    <row r="46429" spans="79:79" ht="24" thickBot="1">
      <c r="CA46429" s="136"/>
    </row>
    <row r="46430" spans="79:79" ht="24" thickBot="1">
      <c r="CA46430" s="136"/>
    </row>
    <row r="46431" spans="79:79" ht="24" thickBot="1">
      <c r="CA46431" s="136"/>
    </row>
    <row r="46432" spans="79:79" ht="24" thickBot="1">
      <c r="CA46432" s="136"/>
    </row>
    <row r="46433" spans="79:79" ht="24" thickBot="1">
      <c r="CA46433" s="136"/>
    </row>
    <row r="46434" spans="79:79" ht="24" thickBot="1">
      <c r="CA46434" s="136"/>
    </row>
    <row r="46435" spans="79:79" ht="24" thickBot="1">
      <c r="CA46435" s="136"/>
    </row>
    <row r="46436" spans="79:79" ht="24" thickBot="1">
      <c r="CA46436" s="136"/>
    </row>
    <row r="46437" spans="79:79" ht="24" thickBot="1">
      <c r="CA46437" s="136"/>
    </row>
    <row r="46438" spans="79:79" ht="24" thickBot="1">
      <c r="CA46438" s="136"/>
    </row>
    <row r="46439" spans="79:79" ht="24" thickBot="1">
      <c r="CA46439" s="136"/>
    </row>
    <row r="46440" spans="79:79" ht="24" thickBot="1">
      <c r="CA46440" s="136"/>
    </row>
    <row r="46441" spans="79:79" ht="24" thickBot="1">
      <c r="CA46441" s="136"/>
    </row>
    <row r="46442" spans="79:79" ht="24" thickBot="1">
      <c r="CA46442" s="136"/>
    </row>
    <row r="46443" spans="79:79" ht="24" thickBot="1">
      <c r="CA46443" s="136"/>
    </row>
    <row r="46444" spans="79:79" ht="24" thickBot="1">
      <c r="CA46444" s="136"/>
    </row>
    <row r="46445" spans="79:79" ht="24" thickBot="1">
      <c r="CA46445" s="136"/>
    </row>
    <row r="46446" spans="79:79" ht="24" thickBot="1">
      <c r="CA46446" s="136"/>
    </row>
    <row r="46447" spans="79:79" ht="24" thickBot="1">
      <c r="CA46447" s="136"/>
    </row>
    <row r="46448" spans="79:79" ht="24" thickBot="1">
      <c r="CA46448" s="136"/>
    </row>
    <row r="46449" spans="79:79" ht="24" thickBot="1">
      <c r="CA46449" s="136"/>
    </row>
    <row r="46450" spans="79:79" ht="24" thickBot="1">
      <c r="CA46450" s="136"/>
    </row>
    <row r="46451" spans="79:79" ht="24" thickBot="1">
      <c r="CA46451" s="136"/>
    </row>
    <row r="46452" spans="79:79" ht="24" thickBot="1">
      <c r="CA46452" s="136"/>
    </row>
    <row r="46453" spans="79:79" ht="24" thickBot="1">
      <c r="CA46453" s="136"/>
    </row>
    <row r="46454" spans="79:79" ht="24" thickBot="1">
      <c r="CA46454" s="136"/>
    </row>
    <row r="46455" spans="79:79" ht="24" thickBot="1">
      <c r="CA46455" s="136"/>
    </row>
    <row r="46456" spans="79:79" ht="24" thickBot="1">
      <c r="CA46456" s="136"/>
    </row>
    <row r="46457" spans="79:79" ht="24" thickBot="1">
      <c r="CA46457" s="136"/>
    </row>
    <row r="46458" spans="79:79" ht="24" thickBot="1">
      <c r="CA46458" s="136"/>
    </row>
    <row r="46459" spans="79:79" ht="24" thickBot="1">
      <c r="CA46459" s="136"/>
    </row>
    <row r="46460" spans="79:79" ht="24" thickBot="1">
      <c r="CA46460" s="136"/>
    </row>
    <row r="46461" spans="79:79" ht="24" thickBot="1">
      <c r="CA46461" s="136"/>
    </row>
    <row r="46462" spans="79:79" ht="24" thickBot="1">
      <c r="CA46462" s="136"/>
    </row>
    <row r="46463" spans="79:79" ht="24" thickBot="1">
      <c r="CA46463" s="136"/>
    </row>
    <row r="46464" spans="79:79" ht="24" thickBot="1">
      <c r="CA46464" s="136"/>
    </row>
    <row r="46465" spans="79:79" ht="24" thickBot="1">
      <c r="CA46465" s="136"/>
    </row>
    <row r="46466" spans="79:79" ht="24" thickBot="1">
      <c r="CA46466" s="136"/>
    </row>
    <row r="46467" spans="79:79" ht="24" thickBot="1">
      <c r="CA46467" s="136"/>
    </row>
    <row r="46468" spans="79:79" ht="24" thickBot="1">
      <c r="CA46468" s="136"/>
    </row>
    <row r="46469" spans="79:79" ht="24" thickBot="1">
      <c r="CA46469" s="136"/>
    </row>
    <row r="46470" spans="79:79" ht="24" thickBot="1">
      <c r="CA46470" s="136"/>
    </row>
    <row r="46471" spans="79:79" ht="24" thickBot="1">
      <c r="CA46471" s="136"/>
    </row>
    <row r="46472" spans="79:79" ht="24" thickBot="1">
      <c r="CA46472" s="136"/>
    </row>
    <row r="46473" spans="79:79" ht="24" thickBot="1">
      <c r="CA46473" s="136"/>
    </row>
    <row r="46474" spans="79:79" ht="24" thickBot="1">
      <c r="CA46474" s="136"/>
    </row>
    <row r="46475" spans="79:79" ht="24" thickBot="1">
      <c r="CA46475" s="136"/>
    </row>
    <row r="46476" spans="79:79" ht="24" thickBot="1">
      <c r="CA46476" s="136"/>
    </row>
    <row r="46477" spans="79:79" ht="24" thickBot="1">
      <c r="CA46477" s="136"/>
    </row>
    <row r="46478" spans="79:79" ht="24" thickBot="1">
      <c r="CA46478" s="136"/>
    </row>
    <row r="46479" spans="79:79" ht="24" thickBot="1">
      <c r="CA46479" s="136"/>
    </row>
    <row r="46480" spans="79:79" ht="24" thickBot="1">
      <c r="CA46480" s="136"/>
    </row>
    <row r="46481" spans="79:79" ht="24" thickBot="1">
      <c r="CA46481" s="136"/>
    </row>
    <row r="46482" spans="79:79" ht="24" thickBot="1">
      <c r="CA46482" s="136"/>
    </row>
    <row r="46483" spans="79:79" ht="24" thickBot="1">
      <c r="CA46483" s="136"/>
    </row>
    <row r="46484" spans="79:79" ht="24" thickBot="1">
      <c r="CA46484" s="136"/>
    </row>
    <row r="46485" spans="79:79" ht="24" thickBot="1">
      <c r="CA46485" s="136"/>
    </row>
    <row r="46486" spans="79:79" ht="24" thickBot="1">
      <c r="CA46486" s="136"/>
    </row>
    <row r="46487" spans="79:79" ht="24" thickBot="1">
      <c r="CA46487" s="136"/>
    </row>
    <row r="46488" spans="79:79" ht="24" thickBot="1">
      <c r="CA46488" s="136"/>
    </row>
    <row r="46489" spans="79:79" ht="24" thickBot="1">
      <c r="CA46489" s="136"/>
    </row>
    <row r="46490" spans="79:79" ht="24" thickBot="1">
      <c r="CA46490" s="136"/>
    </row>
    <row r="46491" spans="79:79" ht="24" thickBot="1">
      <c r="CA46491" s="136"/>
    </row>
    <row r="46492" spans="79:79" ht="24" thickBot="1">
      <c r="CA46492" s="136"/>
    </row>
    <row r="46493" spans="79:79" ht="24" thickBot="1">
      <c r="CA46493" s="136"/>
    </row>
    <row r="46494" spans="79:79" ht="24" thickBot="1">
      <c r="CA46494" s="136"/>
    </row>
    <row r="46495" spans="79:79" ht="24" thickBot="1">
      <c r="CA46495" s="136"/>
    </row>
    <row r="46496" spans="79:79" ht="24" thickBot="1">
      <c r="CA46496" s="136"/>
    </row>
    <row r="46497" spans="79:79" ht="24" thickBot="1">
      <c r="CA46497" s="136"/>
    </row>
    <row r="46498" spans="79:79" ht="24" thickBot="1">
      <c r="CA46498" s="136"/>
    </row>
    <row r="46499" spans="79:79" ht="24" thickBot="1">
      <c r="CA46499" s="136"/>
    </row>
    <row r="46500" spans="79:79" ht="24" thickBot="1">
      <c r="CA46500" s="136"/>
    </row>
    <row r="46501" spans="79:79" ht="24" thickBot="1">
      <c r="CA46501" s="136"/>
    </row>
    <row r="46502" spans="79:79" ht="24" thickBot="1">
      <c r="CA46502" s="136"/>
    </row>
    <row r="46503" spans="79:79" ht="24" thickBot="1">
      <c r="CA46503" s="136"/>
    </row>
    <row r="46504" spans="79:79" ht="24" thickBot="1">
      <c r="CA46504" s="136"/>
    </row>
    <row r="46505" spans="79:79" ht="24" thickBot="1">
      <c r="CA46505" s="136"/>
    </row>
    <row r="46506" spans="79:79" ht="24" thickBot="1">
      <c r="CA46506" s="136"/>
    </row>
    <row r="46507" spans="79:79" ht="24" thickBot="1">
      <c r="CA46507" s="136"/>
    </row>
    <row r="46508" spans="79:79" ht="24" thickBot="1">
      <c r="CA46508" s="136"/>
    </row>
    <row r="46509" spans="79:79" ht="24" thickBot="1">
      <c r="CA46509" s="136"/>
    </row>
    <row r="46510" spans="79:79" ht="24" thickBot="1">
      <c r="CA46510" s="136"/>
    </row>
    <row r="46511" spans="79:79" ht="24" thickBot="1">
      <c r="CA46511" s="136"/>
    </row>
    <row r="46512" spans="79:79" ht="24" thickBot="1">
      <c r="CA46512" s="136"/>
    </row>
    <row r="46513" spans="79:79" ht="24" thickBot="1">
      <c r="CA46513" s="136"/>
    </row>
    <row r="46514" spans="79:79" ht="24" thickBot="1">
      <c r="CA46514" s="136"/>
    </row>
    <row r="46515" spans="79:79" ht="24" thickBot="1">
      <c r="CA46515" s="136"/>
    </row>
    <row r="46516" spans="79:79" ht="24" thickBot="1">
      <c r="CA46516" s="136"/>
    </row>
    <row r="46517" spans="79:79" ht="24" thickBot="1">
      <c r="CA46517" s="136"/>
    </row>
    <row r="46518" spans="79:79" ht="24" thickBot="1">
      <c r="CA46518" s="136"/>
    </row>
    <row r="46519" spans="79:79" ht="24" thickBot="1">
      <c r="CA46519" s="136"/>
    </row>
    <row r="46520" spans="79:79" ht="24" thickBot="1">
      <c r="CA46520" s="136"/>
    </row>
    <row r="46521" spans="79:79" ht="24" thickBot="1">
      <c r="CA46521" s="136"/>
    </row>
    <row r="46522" spans="79:79" ht="24" thickBot="1">
      <c r="CA46522" s="136"/>
    </row>
    <row r="46523" spans="79:79" ht="24" thickBot="1">
      <c r="CA46523" s="136"/>
    </row>
    <row r="46524" spans="79:79" ht="24" thickBot="1">
      <c r="CA46524" s="136"/>
    </row>
    <row r="46525" spans="79:79" ht="24" thickBot="1">
      <c r="CA46525" s="136"/>
    </row>
    <row r="46526" spans="79:79" ht="24" thickBot="1">
      <c r="CA46526" s="136"/>
    </row>
    <row r="46527" spans="79:79" ht="24" thickBot="1">
      <c r="CA46527" s="136"/>
    </row>
    <row r="46528" spans="79:79" ht="24" thickBot="1">
      <c r="CA46528" s="136"/>
    </row>
    <row r="46529" spans="79:79" ht="24" thickBot="1">
      <c r="CA46529" s="136"/>
    </row>
    <row r="46530" spans="79:79" ht="24" thickBot="1">
      <c r="CA46530" s="136"/>
    </row>
    <row r="46531" spans="79:79" ht="24" thickBot="1">
      <c r="CA46531" s="136"/>
    </row>
    <row r="46532" spans="79:79" ht="24" thickBot="1">
      <c r="CA46532" s="136"/>
    </row>
    <row r="46533" spans="79:79" ht="24" thickBot="1">
      <c r="CA46533" s="136"/>
    </row>
    <row r="46534" spans="79:79" ht="24" thickBot="1">
      <c r="CA46534" s="136"/>
    </row>
    <row r="46535" spans="79:79" ht="24" thickBot="1">
      <c r="CA46535" s="136"/>
    </row>
    <row r="46536" spans="79:79" ht="24" thickBot="1">
      <c r="CA46536" s="136"/>
    </row>
    <row r="46537" spans="79:79" ht="24" thickBot="1">
      <c r="CA46537" s="136"/>
    </row>
    <row r="46538" spans="79:79" ht="24" thickBot="1">
      <c r="CA46538" s="136"/>
    </row>
    <row r="46539" spans="79:79" ht="24" thickBot="1">
      <c r="CA46539" s="136"/>
    </row>
    <row r="46540" spans="79:79" ht="24" thickBot="1">
      <c r="CA46540" s="136"/>
    </row>
    <row r="46541" spans="79:79" ht="24" thickBot="1">
      <c r="CA46541" s="136"/>
    </row>
    <row r="46542" spans="79:79" ht="24" thickBot="1">
      <c r="CA46542" s="136"/>
    </row>
    <row r="46543" spans="79:79" ht="24" thickBot="1">
      <c r="CA46543" s="136"/>
    </row>
    <row r="46544" spans="79:79" ht="24" thickBot="1">
      <c r="CA46544" s="136"/>
    </row>
    <row r="46545" spans="79:79" ht="24" thickBot="1">
      <c r="CA46545" s="136"/>
    </row>
    <row r="46546" spans="79:79" ht="24" thickBot="1">
      <c r="CA46546" s="136"/>
    </row>
    <row r="46547" spans="79:79" ht="24" thickBot="1">
      <c r="CA46547" s="136"/>
    </row>
    <row r="46548" spans="79:79" ht="24" thickBot="1">
      <c r="CA46548" s="136"/>
    </row>
    <row r="46549" spans="79:79" ht="24" thickBot="1">
      <c r="CA46549" s="136"/>
    </row>
    <row r="46550" spans="79:79" ht="24" thickBot="1">
      <c r="CA46550" s="136"/>
    </row>
    <row r="46551" spans="79:79" ht="24" thickBot="1">
      <c r="CA46551" s="136"/>
    </row>
    <row r="46552" spans="79:79" ht="24" thickBot="1">
      <c r="CA46552" s="136"/>
    </row>
    <row r="46553" spans="79:79" ht="24" thickBot="1">
      <c r="CA46553" s="136"/>
    </row>
    <row r="46554" spans="79:79" ht="24" thickBot="1">
      <c r="CA46554" s="136"/>
    </row>
    <row r="46555" spans="79:79" ht="24" thickBot="1">
      <c r="CA46555" s="136"/>
    </row>
    <row r="46556" spans="79:79" ht="24" thickBot="1">
      <c r="CA46556" s="136"/>
    </row>
    <row r="46557" spans="79:79" ht="24" thickBot="1">
      <c r="CA46557" s="136"/>
    </row>
    <row r="46558" spans="79:79" ht="24" thickBot="1">
      <c r="CA46558" s="136"/>
    </row>
    <row r="46559" spans="79:79" ht="24" thickBot="1">
      <c r="CA46559" s="136"/>
    </row>
    <row r="46560" spans="79:79" ht="24" thickBot="1">
      <c r="CA46560" s="136"/>
    </row>
    <row r="46561" spans="79:79" ht="24" thickBot="1">
      <c r="CA46561" s="136"/>
    </row>
    <row r="46562" spans="79:79" ht="24" thickBot="1">
      <c r="CA46562" s="136"/>
    </row>
    <row r="46563" spans="79:79" ht="24" thickBot="1">
      <c r="CA46563" s="136"/>
    </row>
    <row r="46564" spans="79:79" ht="24" thickBot="1">
      <c r="CA46564" s="136"/>
    </row>
    <row r="46565" spans="79:79" ht="24" thickBot="1">
      <c r="CA46565" s="136"/>
    </row>
    <row r="46566" spans="79:79" ht="24" thickBot="1">
      <c r="CA46566" s="136"/>
    </row>
    <row r="46567" spans="79:79" ht="24" thickBot="1">
      <c r="CA46567" s="136"/>
    </row>
    <row r="46568" spans="79:79" ht="24" thickBot="1">
      <c r="CA46568" s="136"/>
    </row>
    <row r="46569" spans="79:79" ht="24" thickBot="1">
      <c r="CA46569" s="136"/>
    </row>
    <row r="46570" spans="79:79" ht="24" thickBot="1">
      <c r="CA46570" s="136"/>
    </row>
    <row r="46571" spans="79:79" ht="24" thickBot="1">
      <c r="CA46571" s="136"/>
    </row>
    <row r="46572" spans="79:79" ht="24" thickBot="1">
      <c r="CA46572" s="136"/>
    </row>
    <row r="46573" spans="79:79" ht="24" thickBot="1">
      <c r="CA46573" s="136"/>
    </row>
    <row r="46574" spans="79:79" ht="24" thickBot="1">
      <c r="CA46574" s="136"/>
    </row>
    <row r="46575" spans="79:79" ht="24" thickBot="1">
      <c r="CA46575" s="136"/>
    </row>
    <row r="46576" spans="79:79" ht="24" thickBot="1">
      <c r="CA46576" s="136"/>
    </row>
    <row r="46577" spans="79:79" ht="24" thickBot="1">
      <c r="CA46577" s="136"/>
    </row>
    <row r="46578" spans="79:79" ht="24" thickBot="1">
      <c r="CA46578" s="136"/>
    </row>
    <row r="46579" spans="79:79" ht="24" thickBot="1">
      <c r="CA46579" s="136"/>
    </row>
    <row r="46580" spans="79:79" ht="24" thickBot="1">
      <c r="CA46580" s="136"/>
    </row>
    <row r="46581" spans="79:79" ht="24" thickBot="1">
      <c r="CA46581" s="136"/>
    </row>
    <row r="46582" spans="79:79" ht="24" thickBot="1">
      <c r="CA46582" s="136"/>
    </row>
    <row r="46583" spans="79:79" ht="24" thickBot="1">
      <c r="CA46583" s="136"/>
    </row>
    <row r="46584" spans="79:79" ht="24" thickBot="1">
      <c r="CA46584" s="136"/>
    </row>
    <row r="46585" spans="79:79" ht="24" thickBot="1">
      <c r="CA46585" s="136"/>
    </row>
    <row r="46586" spans="79:79" ht="24" thickBot="1">
      <c r="CA46586" s="136"/>
    </row>
    <row r="46587" spans="79:79" ht="24" thickBot="1">
      <c r="CA46587" s="136"/>
    </row>
    <row r="46588" spans="79:79" ht="24" thickBot="1">
      <c r="CA46588" s="136"/>
    </row>
    <row r="46589" spans="79:79" ht="24" thickBot="1">
      <c r="CA46589" s="136"/>
    </row>
    <row r="46590" spans="79:79" ht="24" thickBot="1">
      <c r="CA46590" s="136"/>
    </row>
    <row r="46591" spans="79:79" ht="24" thickBot="1">
      <c r="CA46591" s="136"/>
    </row>
    <row r="46592" spans="79:79" ht="24" thickBot="1">
      <c r="CA46592" s="136"/>
    </row>
    <row r="46593" spans="79:79" ht="24" thickBot="1">
      <c r="CA46593" s="136"/>
    </row>
    <row r="46594" spans="79:79" ht="24" thickBot="1">
      <c r="CA46594" s="136"/>
    </row>
    <row r="46595" spans="79:79" ht="24" thickBot="1">
      <c r="CA46595" s="136"/>
    </row>
    <row r="46596" spans="79:79" ht="24" thickBot="1">
      <c r="CA46596" s="136"/>
    </row>
    <row r="46597" spans="79:79" ht="24" thickBot="1">
      <c r="CA46597" s="136"/>
    </row>
    <row r="46598" spans="79:79" ht="24" thickBot="1">
      <c r="CA46598" s="136"/>
    </row>
    <row r="46599" spans="79:79" ht="24" thickBot="1">
      <c r="CA46599" s="136"/>
    </row>
    <row r="46600" spans="79:79" ht="24" thickBot="1">
      <c r="CA46600" s="136"/>
    </row>
    <row r="46601" spans="79:79" ht="24" thickBot="1">
      <c r="CA46601" s="136"/>
    </row>
    <row r="46602" spans="79:79" ht="24" thickBot="1">
      <c r="CA46602" s="136"/>
    </row>
    <row r="46603" spans="79:79" ht="24" thickBot="1">
      <c r="CA46603" s="136"/>
    </row>
    <row r="46604" spans="79:79" ht="24" thickBot="1">
      <c r="CA46604" s="136"/>
    </row>
    <row r="46605" spans="79:79" ht="24" thickBot="1">
      <c r="CA46605" s="136"/>
    </row>
    <row r="46606" spans="79:79" ht="24" thickBot="1">
      <c r="CA46606" s="136"/>
    </row>
    <row r="46607" spans="79:79" ht="24" thickBot="1">
      <c r="CA46607" s="136"/>
    </row>
    <row r="46608" spans="79:79" ht="24" thickBot="1">
      <c r="CA46608" s="136"/>
    </row>
    <row r="46609" spans="79:79" ht="24" thickBot="1">
      <c r="CA46609" s="136"/>
    </row>
    <row r="46610" spans="79:79" ht="24" thickBot="1">
      <c r="CA46610" s="136"/>
    </row>
    <row r="46611" spans="79:79" ht="24" thickBot="1">
      <c r="CA46611" s="136"/>
    </row>
    <row r="46612" spans="79:79" ht="24" thickBot="1">
      <c r="CA46612" s="136"/>
    </row>
    <row r="46613" spans="79:79" ht="24" thickBot="1">
      <c r="CA46613" s="136"/>
    </row>
    <row r="46614" spans="79:79" ht="24" thickBot="1">
      <c r="CA46614" s="136"/>
    </row>
    <row r="46615" spans="79:79" ht="24" thickBot="1">
      <c r="CA46615" s="136"/>
    </row>
    <row r="46616" spans="79:79" ht="24" thickBot="1">
      <c r="CA46616" s="136"/>
    </row>
    <row r="46617" spans="79:79" ht="24" thickBot="1">
      <c r="CA46617" s="136"/>
    </row>
    <row r="46618" spans="79:79" ht="24" thickBot="1">
      <c r="CA46618" s="136"/>
    </row>
    <row r="46619" spans="79:79" ht="24" thickBot="1">
      <c r="CA46619" s="136"/>
    </row>
    <row r="46620" spans="79:79" ht="24" thickBot="1">
      <c r="CA46620" s="136"/>
    </row>
    <row r="46621" spans="79:79" ht="24" thickBot="1">
      <c r="CA46621" s="136"/>
    </row>
    <row r="46622" spans="79:79" ht="24" thickBot="1">
      <c r="CA46622" s="136"/>
    </row>
    <row r="46623" spans="79:79" ht="24" thickBot="1">
      <c r="CA46623" s="136"/>
    </row>
    <row r="46624" spans="79:79" ht="24" thickBot="1">
      <c r="CA46624" s="136"/>
    </row>
    <row r="46625" spans="79:79" ht="24" thickBot="1">
      <c r="CA46625" s="136"/>
    </row>
    <row r="46626" spans="79:79" ht="24" thickBot="1">
      <c r="CA46626" s="136"/>
    </row>
    <row r="46627" spans="79:79" ht="24" thickBot="1">
      <c r="CA46627" s="136"/>
    </row>
    <row r="46628" spans="79:79" ht="24" thickBot="1">
      <c r="CA46628" s="136"/>
    </row>
    <row r="46629" spans="79:79" ht="24" thickBot="1">
      <c r="CA46629" s="136"/>
    </row>
    <row r="46630" spans="79:79" ht="24" thickBot="1">
      <c r="CA46630" s="136"/>
    </row>
    <row r="46631" spans="79:79" ht="24" thickBot="1">
      <c r="CA46631" s="136"/>
    </row>
    <row r="46632" spans="79:79" ht="24" thickBot="1">
      <c r="CA46632" s="136"/>
    </row>
    <row r="46633" spans="79:79" ht="24" thickBot="1">
      <c r="CA46633" s="136"/>
    </row>
    <row r="46634" spans="79:79" ht="24" thickBot="1">
      <c r="CA46634" s="136"/>
    </row>
    <row r="46635" spans="79:79" ht="24" thickBot="1">
      <c r="CA46635" s="136"/>
    </row>
    <row r="46636" spans="79:79" ht="24" thickBot="1">
      <c r="CA46636" s="136"/>
    </row>
    <row r="46637" spans="79:79" ht="24" thickBot="1">
      <c r="CA46637" s="136"/>
    </row>
    <row r="46638" spans="79:79" ht="24" thickBot="1">
      <c r="CA46638" s="136"/>
    </row>
    <row r="46639" spans="79:79" ht="24" thickBot="1">
      <c r="CA46639" s="136"/>
    </row>
    <row r="46640" spans="79:79" ht="24" thickBot="1">
      <c r="CA46640" s="136"/>
    </row>
    <row r="46641" spans="79:79" ht="24" thickBot="1">
      <c r="CA46641" s="136"/>
    </row>
    <row r="46642" spans="79:79" ht="24" thickBot="1">
      <c r="CA46642" s="136"/>
    </row>
    <row r="46643" spans="79:79" ht="24" thickBot="1">
      <c r="CA46643" s="136"/>
    </row>
    <row r="46644" spans="79:79" ht="24" thickBot="1">
      <c r="CA46644" s="136"/>
    </row>
    <row r="46645" spans="79:79" ht="24" thickBot="1">
      <c r="CA46645" s="136"/>
    </row>
    <row r="46646" spans="79:79" ht="24" thickBot="1">
      <c r="CA46646" s="136"/>
    </row>
    <row r="46647" spans="79:79" ht="24" thickBot="1">
      <c r="CA46647" s="136"/>
    </row>
    <row r="46648" spans="79:79" ht="24" thickBot="1">
      <c r="CA46648" s="136"/>
    </row>
    <row r="46649" spans="79:79" ht="24" thickBot="1">
      <c r="CA46649" s="136"/>
    </row>
    <row r="46650" spans="79:79" ht="24" thickBot="1">
      <c r="CA46650" s="136"/>
    </row>
    <row r="46651" spans="79:79" ht="24" thickBot="1">
      <c r="CA46651" s="136"/>
    </row>
    <row r="46652" spans="79:79" ht="24" thickBot="1">
      <c r="CA46652" s="136"/>
    </row>
    <row r="46653" spans="79:79" ht="24" thickBot="1">
      <c r="CA46653" s="136"/>
    </row>
    <row r="46654" spans="79:79" ht="24" thickBot="1">
      <c r="CA46654" s="136"/>
    </row>
    <row r="46655" spans="79:79" ht="24" thickBot="1">
      <c r="CA46655" s="136"/>
    </row>
    <row r="46656" spans="79:79" ht="24" thickBot="1">
      <c r="CA46656" s="136"/>
    </row>
    <row r="46657" spans="79:79" ht="24" thickBot="1">
      <c r="CA46657" s="136"/>
    </row>
    <row r="46658" spans="79:79" ht="24" thickBot="1">
      <c r="CA46658" s="136"/>
    </row>
    <row r="46659" spans="79:79" ht="24" thickBot="1">
      <c r="CA46659" s="136"/>
    </row>
    <row r="46660" spans="79:79" ht="24" thickBot="1">
      <c r="CA46660" s="136"/>
    </row>
    <row r="46661" spans="79:79" ht="24" thickBot="1">
      <c r="CA46661" s="136"/>
    </row>
    <row r="46662" spans="79:79" ht="24" thickBot="1">
      <c r="CA46662" s="136"/>
    </row>
    <row r="46663" spans="79:79" ht="24" thickBot="1">
      <c r="CA46663" s="136"/>
    </row>
    <row r="46664" spans="79:79" ht="24" thickBot="1">
      <c r="CA46664" s="136"/>
    </row>
    <row r="46665" spans="79:79" ht="24" thickBot="1">
      <c r="CA46665" s="136"/>
    </row>
    <row r="46666" spans="79:79" ht="24" thickBot="1">
      <c r="CA46666" s="136"/>
    </row>
    <row r="46667" spans="79:79" ht="24" thickBot="1">
      <c r="CA46667" s="136"/>
    </row>
    <row r="46668" spans="79:79" ht="24" thickBot="1">
      <c r="CA46668" s="136"/>
    </row>
    <row r="46669" spans="79:79" ht="24" thickBot="1">
      <c r="CA46669" s="136"/>
    </row>
    <row r="46670" spans="79:79" ht="24" thickBot="1">
      <c r="CA46670" s="136"/>
    </row>
    <row r="46671" spans="79:79" ht="24" thickBot="1">
      <c r="CA46671" s="136"/>
    </row>
    <row r="46672" spans="79:79" ht="24" thickBot="1">
      <c r="CA46672" s="136"/>
    </row>
    <row r="46673" spans="79:79" ht="24" thickBot="1">
      <c r="CA46673" s="136"/>
    </row>
    <row r="46674" spans="79:79" ht="24" thickBot="1">
      <c r="CA46674" s="136"/>
    </row>
    <row r="46675" spans="79:79" ht="24" thickBot="1">
      <c r="CA46675" s="136"/>
    </row>
    <row r="46676" spans="79:79" ht="24" thickBot="1">
      <c r="CA46676" s="136"/>
    </row>
    <row r="46677" spans="79:79" ht="24" thickBot="1">
      <c r="CA46677" s="136"/>
    </row>
    <row r="46678" spans="79:79" ht="24" thickBot="1">
      <c r="CA46678" s="136"/>
    </row>
    <row r="46679" spans="79:79" ht="24" thickBot="1">
      <c r="CA46679" s="136"/>
    </row>
    <row r="46680" spans="79:79" ht="24" thickBot="1">
      <c r="CA46680" s="136"/>
    </row>
    <row r="46681" spans="79:79" ht="24" thickBot="1">
      <c r="CA46681" s="136"/>
    </row>
    <row r="46682" spans="79:79" ht="24" thickBot="1">
      <c r="CA46682" s="136"/>
    </row>
    <row r="46683" spans="79:79" ht="24" thickBot="1">
      <c r="CA46683" s="136"/>
    </row>
    <row r="46684" spans="79:79" ht="24" thickBot="1">
      <c r="CA46684" s="136"/>
    </row>
    <row r="46685" spans="79:79" ht="24" thickBot="1">
      <c r="CA46685" s="136"/>
    </row>
    <row r="46686" spans="79:79" ht="24" thickBot="1">
      <c r="CA46686" s="136"/>
    </row>
    <row r="46687" spans="79:79" ht="24" thickBot="1">
      <c r="CA46687" s="136"/>
    </row>
    <row r="46688" spans="79:79" ht="24" thickBot="1">
      <c r="CA46688" s="136"/>
    </row>
    <row r="46689" spans="79:79" ht="24" thickBot="1">
      <c r="CA46689" s="136"/>
    </row>
    <row r="46690" spans="79:79" ht="24" thickBot="1">
      <c r="CA46690" s="136"/>
    </row>
    <row r="46691" spans="79:79" ht="24" thickBot="1">
      <c r="CA46691" s="136"/>
    </row>
    <row r="46692" spans="79:79" ht="24" thickBot="1">
      <c r="CA46692" s="136"/>
    </row>
    <row r="46693" spans="79:79" ht="24" thickBot="1">
      <c r="CA46693" s="136"/>
    </row>
    <row r="46694" spans="79:79" ht="24" thickBot="1">
      <c r="CA46694" s="136"/>
    </row>
    <row r="46695" spans="79:79" ht="24" thickBot="1">
      <c r="CA46695" s="136"/>
    </row>
    <row r="46696" spans="79:79" ht="24" thickBot="1">
      <c r="CA46696" s="136"/>
    </row>
    <row r="46697" spans="79:79" ht="24" thickBot="1">
      <c r="CA46697" s="136"/>
    </row>
    <row r="46698" spans="79:79" ht="24" thickBot="1">
      <c r="CA46698" s="136"/>
    </row>
    <row r="46699" spans="79:79" ht="24" thickBot="1">
      <c r="CA46699" s="136"/>
    </row>
    <row r="46700" spans="79:79" ht="24" thickBot="1">
      <c r="CA46700" s="136"/>
    </row>
    <row r="46701" spans="79:79" ht="24" thickBot="1">
      <c r="CA46701" s="136"/>
    </row>
    <row r="46702" spans="79:79" ht="24" thickBot="1">
      <c r="CA46702" s="136"/>
    </row>
    <row r="46703" spans="79:79" ht="24" thickBot="1">
      <c r="CA46703" s="136"/>
    </row>
    <row r="46704" spans="79:79" ht="24" thickBot="1">
      <c r="CA46704" s="136"/>
    </row>
    <row r="46705" spans="79:79" ht="24" thickBot="1">
      <c r="CA46705" s="136"/>
    </row>
    <row r="46706" spans="79:79" ht="24" thickBot="1">
      <c r="CA46706" s="136"/>
    </row>
    <row r="46707" spans="79:79" ht="24" thickBot="1">
      <c r="CA46707" s="136"/>
    </row>
    <row r="46708" spans="79:79" ht="24" thickBot="1">
      <c r="CA46708" s="136"/>
    </row>
    <row r="46709" spans="79:79" ht="24" thickBot="1">
      <c r="CA46709" s="136"/>
    </row>
    <row r="46710" spans="79:79" ht="24" thickBot="1">
      <c r="CA46710" s="136"/>
    </row>
    <row r="46711" spans="79:79" ht="24" thickBot="1">
      <c r="CA46711" s="136"/>
    </row>
    <row r="46712" spans="79:79" ht="24" thickBot="1">
      <c r="CA46712" s="136"/>
    </row>
    <row r="46713" spans="79:79" ht="24" thickBot="1">
      <c r="CA46713" s="136"/>
    </row>
    <row r="46714" spans="79:79" ht="24" thickBot="1">
      <c r="CA46714" s="136"/>
    </row>
    <row r="46715" spans="79:79" ht="24" thickBot="1">
      <c r="CA46715" s="136"/>
    </row>
    <row r="46716" spans="79:79" ht="24" thickBot="1">
      <c r="CA46716" s="136"/>
    </row>
    <row r="46717" spans="79:79" ht="24" thickBot="1">
      <c r="CA46717" s="136"/>
    </row>
    <row r="46718" spans="79:79" ht="24" thickBot="1">
      <c r="CA46718" s="136"/>
    </row>
    <row r="46719" spans="79:79" ht="24" thickBot="1">
      <c r="CA46719" s="136"/>
    </row>
    <row r="46720" spans="79:79" ht="24" thickBot="1">
      <c r="CA46720" s="136"/>
    </row>
    <row r="46721" spans="79:79" ht="24" thickBot="1">
      <c r="CA46721" s="136"/>
    </row>
    <row r="46722" spans="79:79" ht="24" thickBot="1">
      <c r="CA46722" s="136"/>
    </row>
    <row r="46723" spans="79:79" ht="24" thickBot="1">
      <c r="CA46723" s="136"/>
    </row>
    <row r="46724" spans="79:79" ht="24" thickBot="1">
      <c r="CA46724" s="136"/>
    </row>
    <row r="46725" spans="79:79" ht="24" thickBot="1">
      <c r="CA46725" s="136"/>
    </row>
    <row r="46726" spans="79:79" ht="24" thickBot="1">
      <c r="CA46726" s="136"/>
    </row>
    <row r="46727" spans="79:79" ht="24" thickBot="1">
      <c r="CA46727" s="136"/>
    </row>
    <row r="46728" spans="79:79" ht="24" thickBot="1">
      <c r="CA46728" s="136"/>
    </row>
    <row r="46729" spans="79:79" ht="24" thickBot="1">
      <c r="CA46729" s="136"/>
    </row>
    <row r="46730" spans="79:79" ht="24" thickBot="1">
      <c r="CA46730" s="136"/>
    </row>
    <row r="46731" spans="79:79" ht="24" thickBot="1">
      <c r="CA46731" s="136"/>
    </row>
    <row r="46732" spans="79:79" ht="24" thickBot="1">
      <c r="CA46732" s="136"/>
    </row>
    <row r="46733" spans="79:79" ht="24" thickBot="1">
      <c r="CA46733" s="136"/>
    </row>
    <row r="46734" spans="79:79" ht="24" thickBot="1">
      <c r="CA46734" s="136"/>
    </row>
    <row r="46735" spans="79:79" ht="24" thickBot="1">
      <c r="CA46735" s="136"/>
    </row>
    <row r="46736" spans="79:79" ht="24" thickBot="1">
      <c r="CA46736" s="136"/>
    </row>
    <row r="46737" spans="79:79" ht="24" thickBot="1">
      <c r="CA46737" s="136"/>
    </row>
    <row r="46738" spans="79:79" ht="24" thickBot="1">
      <c r="CA46738" s="136"/>
    </row>
    <row r="46739" spans="79:79" ht="24" thickBot="1">
      <c r="CA46739" s="136"/>
    </row>
    <row r="46740" spans="79:79" ht="24" thickBot="1">
      <c r="CA46740" s="136"/>
    </row>
    <row r="46741" spans="79:79" ht="24" thickBot="1">
      <c r="CA46741" s="136"/>
    </row>
    <row r="46742" spans="79:79" ht="24" thickBot="1">
      <c r="CA46742" s="136"/>
    </row>
    <row r="46743" spans="79:79" ht="24" thickBot="1">
      <c r="CA46743" s="136"/>
    </row>
    <row r="46744" spans="79:79" ht="24" thickBot="1">
      <c r="CA46744" s="136"/>
    </row>
    <row r="46745" spans="79:79" ht="24" thickBot="1">
      <c r="CA46745" s="136"/>
    </row>
    <row r="46746" spans="79:79" ht="24" thickBot="1">
      <c r="CA46746" s="136"/>
    </row>
    <row r="46747" spans="79:79" ht="24" thickBot="1">
      <c r="CA46747" s="136"/>
    </row>
    <row r="46748" spans="79:79" ht="24" thickBot="1">
      <c r="CA46748" s="136"/>
    </row>
    <row r="46749" spans="79:79" ht="24" thickBot="1">
      <c r="CA46749" s="136"/>
    </row>
    <row r="46750" spans="79:79" ht="24" thickBot="1">
      <c r="CA46750" s="136"/>
    </row>
    <row r="46751" spans="79:79" ht="24" thickBot="1">
      <c r="CA46751" s="136"/>
    </row>
    <row r="46752" spans="79:79" ht="24" thickBot="1">
      <c r="CA46752" s="136"/>
    </row>
    <row r="46753" spans="79:79" ht="24" thickBot="1">
      <c r="CA46753" s="136"/>
    </row>
    <row r="46754" spans="79:79" ht="24" thickBot="1">
      <c r="CA46754" s="136"/>
    </row>
    <row r="46755" spans="79:79" ht="24" thickBot="1">
      <c r="CA46755" s="136"/>
    </row>
    <row r="46756" spans="79:79" ht="24" thickBot="1">
      <c r="CA46756" s="136"/>
    </row>
    <row r="46757" spans="79:79" ht="24" thickBot="1">
      <c r="CA46757" s="136"/>
    </row>
    <row r="46758" spans="79:79" ht="24" thickBot="1">
      <c r="CA46758" s="136"/>
    </row>
    <row r="46759" spans="79:79" ht="24" thickBot="1">
      <c r="CA46759" s="136"/>
    </row>
    <row r="46760" spans="79:79" ht="24" thickBot="1">
      <c r="CA46760" s="136"/>
    </row>
    <row r="46761" spans="79:79" ht="24" thickBot="1">
      <c r="CA46761" s="136"/>
    </row>
    <row r="46762" spans="79:79" ht="24" thickBot="1">
      <c r="CA46762" s="136"/>
    </row>
    <row r="46763" spans="79:79" ht="24" thickBot="1">
      <c r="CA46763" s="136"/>
    </row>
    <row r="46764" spans="79:79" ht="24" thickBot="1">
      <c r="CA46764" s="136"/>
    </row>
    <row r="46765" spans="79:79" ht="24" thickBot="1">
      <c r="CA46765" s="136"/>
    </row>
    <row r="46766" spans="79:79" ht="24" thickBot="1">
      <c r="CA46766" s="136"/>
    </row>
    <row r="46767" spans="79:79" ht="24" thickBot="1">
      <c r="CA46767" s="136"/>
    </row>
    <row r="46768" spans="79:79" ht="24" thickBot="1">
      <c r="CA46768" s="136"/>
    </row>
    <row r="46769" spans="79:79" ht="24" thickBot="1">
      <c r="CA46769" s="136"/>
    </row>
    <row r="46770" spans="79:79" ht="24" thickBot="1">
      <c r="CA46770" s="136"/>
    </row>
    <row r="46771" spans="79:79" ht="24" thickBot="1">
      <c r="CA46771" s="136"/>
    </row>
    <row r="46772" spans="79:79" ht="24" thickBot="1">
      <c r="CA46772" s="136"/>
    </row>
    <row r="46773" spans="79:79" ht="24" thickBot="1">
      <c r="CA46773" s="136"/>
    </row>
    <row r="46774" spans="79:79" ht="24" thickBot="1">
      <c r="CA46774" s="136"/>
    </row>
    <row r="46775" spans="79:79" ht="24" thickBot="1">
      <c r="CA46775" s="136"/>
    </row>
    <row r="46776" spans="79:79" ht="24" thickBot="1">
      <c r="CA46776" s="136"/>
    </row>
    <row r="46777" spans="79:79" ht="24" thickBot="1">
      <c r="CA46777" s="136"/>
    </row>
    <row r="46778" spans="79:79" ht="24" thickBot="1">
      <c r="CA46778" s="136"/>
    </row>
    <row r="46779" spans="79:79" ht="24" thickBot="1">
      <c r="CA46779" s="136"/>
    </row>
    <row r="46780" spans="79:79" ht="24" thickBot="1">
      <c r="CA46780" s="136"/>
    </row>
    <row r="46781" spans="79:79" ht="24" thickBot="1">
      <c r="CA46781" s="136"/>
    </row>
    <row r="46782" spans="79:79" ht="24" thickBot="1">
      <c r="CA46782" s="136"/>
    </row>
    <row r="46783" spans="79:79" ht="24" thickBot="1">
      <c r="CA46783" s="136"/>
    </row>
    <row r="46784" spans="79:79" ht="24" thickBot="1">
      <c r="CA46784" s="136"/>
    </row>
    <row r="46785" spans="79:79" ht="24" thickBot="1">
      <c r="CA46785" s="136"/>
    </row>
    <row r="46786" spans="79:79" ht="24" thickBot="1">
      <c r="CA46786" s="136"/>
    </row>
    <row r="46787" spans="79:79" ht="24" thickBot="1">
      <c r="CA46787" s="136"/>
    </row>
    <row r="46788" spans="79:79" ht="24" thickBot="1">
      <c r="CA46788" s="136"/>
    </row>
    <row r="46789" spans="79:79" ht="24" thickBot="1">
      <c r="CA46789" s="136"/>
    </row>
    <row r="46790" spans="79:79" ht="24" thickBot="1">
      <c r="CA46790" s="136"/>
    </row>
    <row r="46791" spans="79:79" ht="24" thickBot="1">
      <c r="CA46791" s="136"/>
    </row>
    <row r="46792" spans="79:79" ht="24" thickBot="1">
      <c r="CA46792" s="136"/>
    </row>
    <row r="46793" spans="79:79" ht="24" thickBot="1">
      <c r="CA46793" s="136"/>
    </row>
    <row r="46794" spans="79:79" ht="24" thickBot="1">
      <c r="CA46794" s="136"/>
    </row>
    <row r="46795" spans="79:79" ht="24" thickBot="1">
      <c r="CA46795" s="136"/>
    </row>
    <row r="46796" spans="79:79" ht="24" thickBot="1">
      <c r="CA46796" s="136"/>
    </row>
    <row r="46797" spans="79:79" ht="24" thickBot="1">
      <c r="CA46797" s="136"/>
    </row>
    <row r="46798" spans="79:79" ht="24" thickBot="1">
      <c r="CA46798" s="136"/>
    </row>
    <row r="46799" spans="79:79" ht="24" thickBot="1">
      <c r="CA46799" s="136"/>
    </row>
    <row r="46800" spans="79:79" ht="24" thickBot="1">
      <c r="CA46800" s="136"/>
    </row>
    <row r="46801" spans="79:79" ht="24" thickBot="1">
      <c r="CA46801" s="136"/>
    </row>
    <row r="46802" spans="79:79" ht="24" thickBot="1">
      <c r="CA46802" s="136"/>
    </row>
    <row r="46803" spans="79:79" ht="24" thickBot="1">
      <c r="CA46803" s="136"/>
    </row>
    <row r="46804" spans="79:79" ht="24" thickBot="1">
      <c r="CA46804" s="136"/>
    </row>
    <row r="46805" spans="79:79" ht="24" thickBot="1">
      <c r="CA46805" s="136"/>
    </row>
    <row r="46806" spans="79:79" ht="24" thickBot="1">
      <c r="CA46806" s="136"/>
    </row>
    <row r="46807" spans="79:79" ht="24" thickBot="1">
      <c r="CA46807" s="136"/>
    </row>
    <row r="46808" spans="79:79" ht="24" thickBot="1">
      <c r="CA46808" s="136"/>
    </row>
    <row r="46809" spans="79:79" ht="24" thickBot="1">
      <c r="CA46809" s="136"/>
    </row>
    <row r="46810" spans="79:79" ht="24" thickBot="1">
      <c r="CA46810" s="136"/>
    </row>
    <row r="46811" spans="79:79" ht="24" thickBot="1">
      <c r="CA46811" s="136"/>
    </row>
    <row r="46812" spans="79:79" ht="24" thickBot="1">
      <c r="CA46812" s="136"/>
    </row>
    <row r="46813" spans="79:79" ht="24" thickBot="1">
      <c r="CA46813" s="136"/>
    </row>
    <row r="46814" spans="79:79" ht="24" thickBot="1">
      <c r="CA46814" s="136"/>
    </row>
    <row r="46815" spans="79:79" ht="24" thickBot="1">
      <c r="CA46815" s="136"/>
    </row>
    <row r="46816" spans="79:79" ht="24" thickBot="1">
      <c r="CA46816" s="136"/>
    </row>
    <row r="46817" spans="79:79" ht="24" thickBot="1">
      <c r="CA46817" s="136"/>
    </row>
    <row r="46818" spans="79:79" ht="24" thickBot="1">
      <c r="CA46818" s="136"/>
    </row>
    <row r="46819" spans="79:79" ht="24" thickBot="1">
      <c r="CA46819" s="136"/>
    </row>
    <row r="46820" spans="79:79" ht="24" thickBot="1">
      <c r="CA46820" s="136"/>
    </row>
    <row r="46821" spans="79:79" ht="24" thickBot="1">
      <c r="CA46821" s="136"/>
    </row>
    <row r="46822" spans="79:79" ht="24" thickBot="1">
      <c r="CA46822" s="136"/>
    </row>
    <row r="46823" spans="79:79" ht="24" thickBot="1">
      <c r="CA46823" s="136"/>
    </row>
    <row r="46824" spans="79:79" ht="24" thickBot="1">
      <c r="CA46824" s="136"/>
    </row>
    <row r="46825" spans="79:79" ht="24" thickBot="1">
      <c r="CA46825" s="136"/>
    </row>
    <row r="46826" spans="79:79" ht="24" thickBot="1">
      <c r="CA46826" s="136"/>
    </row>
    <row r="46827" spans="79:79" ht="24" thickBot="1">
      <c r="CA46827" s="136"/>
    </row>
    <row r="46828" spans="79:79" ht="24" thickBot="1">
      <c r="CA46828" s="136"/>
    </row>
    <row r="46829" spans="79:79" ht="24" thickBot="1">
      <c r="CA46829" s="136"/>
    </row>
    <row r="46830" spans="79:79" ht="24" thickBot="1">
      <c r="CA46830" s="136"/>
    </row>
    <row r="46831" spans="79:79" ht="24" thickBot="1">
      <c r="CA46831" s="136"/>
    </row>
    <row r="46832" spans="79:79" ht="24" thickBot="1">
      <c r="CA46832" s="136"/>
    </row>
    <row r="46833" spans="79:79" ht="24" thickBot="1">
      <c r="CA46833" s="136"/>
    </row>
    <row r="46834" spans="79:79" ht="24" thickBot="1">
      <c r="CA46834" s="136"/>
    </row>
    <row r="46835" spans="79:79" ht="24" thickBot="1">
      <c r="CA46835" s="136"/>
    </row>
    <row r="46836" spans="79:79" ht="24" thickBot="1">
      <c r="CA46836" s="136"/>
    </row>
    <row r="46837" spans="79:79" ht="24" thickBot="1">
      <c r="CA46837" s="136"/>
    </row>
    <row r="46838" spans="79:79" ht="24" thickBot="1">
      <c r="CA46838" s="136"/>
    </row>
    <row r="46839" spans="79:79" ht="24" thickBot="1">
      <c r="CA46839" s="136"/>
    </row>
    <row r="46840" spans="79:79" ht="24" thickBot="1">
      <c r="CA46840" s="136"/>
    </row>
    <row r="46841" spans="79:79" ht="24" thickBot="1">
      <c r="CA46841" s="136"/>
    </row>
    <row r="46842" spans="79:79" ht="24" thickBot="1">
      <c r="CA46842" s="136"/>
    </row>
    <row r="46843" spans="79:79" ht="24" thickBot="1">
      <c r="CA46843" s="136"/>
    </row>
    <row r="46844" spans="79:79" ht="24" thickBot="1">
      <c r="CA46844" s="136"/>
    </row>
    <row r="46845" spans="79:79" ht="24" thickBot="1">
      <c r="CA46845" s="136"/>
    </row>
    <row r="46846" spans="79:79" ht="24" thickBot="1">
      <c r="CA46846" s="136"/>
    </row>
    <row r="46847" spans="79:79" ht="24" thickBot="1">
      <c r="CA46847" s="136"/>
    </row>
    <row r="46848" spans="79:79" ht="24" thickBot="1">
      <c r="CA46848" s="136"/>
    </row>
    <row r="46849" spans="79:79" ht="24" thickBot="1">
      <c r="CA46849" s="136"/>
    </row>
    <row r="46850" spans="79:79" ht="24" thickBot="1">
      <c r="CA46850" s="136"/>
    </row>
    <row r="46851" spans="79:79" ht="24" thickBot="1">
      <c r="CA46851" s="136"/>
    </row>
    <row r="46852" spans="79:79" ht="24" thickBot="1">
      <c r="CA46852" s="136"/>
    </row>
    <row r="46853" spans="79:79" ht="24" thickBot="1">
      <c r="CA46853" s="136"/>
    </row>
    <row r="46854" spans="79:79" ht="24" thickBot="1">
      <c r="CA46854" s="136"/>
    </row>
    <row r="46855" spans="79:79" ht="24" thickBot="1">
      <c r="CA46855" s="136"/>
    </row>
    <row r="46856" spans="79:79" ht="24" thickBot="1">
      <c r="CA46856" s="136"/>
    </row>
    <row r="46857" spans="79:79" ht="24" thickBot="1">
      <c r="CA46857" s="136"/>
    </row>
    <row r="46858" spans="79:79" ht="24" thickBot="1">
      <c r="CA46858" s="136"/>
    </row>
    <row r="46859" spans="79:79" ht="24" thickBot="1">
      <c r="CA46859" s="136"/>
    </row>
    <row r="46860" spans="79:79" ht="24" thickBot="1">
      <c r="CA46860" s="136"/>
    </row>
    <row r="46861" spans="79:79" ht="24" thickBot="1">
      <c r="CA46861" s="136"/>
    </row>
    <row r="46862" spans="79:79" ht="24" thickBot="1">
      <c r="CA46862" s="136"/>
    </row>
    <row r="46863" spans="79:79" ht="24" thickBot="1">
      <c r="CA46863" s="136"/>
    </row>
    <row r="46864" spans="79:79" ht="24" thickBot="1">
      <c r="CA46864" s="136"/>
    </row>
    <row r="46865" spans="79:79" ht="24" thickBot="1">
      <c r="CA46865" s="136"/>
    </row>
    <row r="46866" spans="79:79" ht="24" thickBot="1">
      <c r="CA46866" s="136"/>
    </row>
    <row r="46867" spans="79:79" ht="24" thickBot="1">
      <c r="CA46867" s="136"/>
    </row>
    <row r="46868" spans="79:79" ht="24" thickBot="1">
      <c r="CA46868" s="136"/>
    </row>
    <row r="46869" spans="79:79" ht="24" thickBot="1">
      <c r="CA46869" s="136"/>
    </row>
    <row r="46870" spans="79:79" ht="24" thickBot="1">
      <c r="CA46870" s="136"/>
    </row>
    <row r="46871" spans="79:79" ht="24" thickBot="1">
      <c r="CA46871" s="136"/>
    </row>
    <row r="46872" spans="79:79" ht="24" thickBot="1">
      <c r="CA46872" s="136"/>
    </row>
    <row r="46873" spans="79:79" ht="24" thickBot="1">
      <c r="CA46873" s="136"/>
    </row>
    <row r="46874" spans="79:79" ht="24" thickBot="1">
      <c r="CA46874" s="136"/>
    </row>
    <row r="46875" spans="79:79" ht="24" thickBot="1">
      <c r="CA46875" s="136"/>
    </row>
    <row r="46876" spans="79:79" ht="24" thickBot="1">
      <c r="CA46876" s="136"/>
    </row>
    <row r="46877" spans="79:79" ht="24" thickBot="1">
      <c r="CA46877" s="136"/>
    </row>
    <row r="46878" spans="79:79" ht="24" thickBot="1">
      <c r="CA46878" s="136"/>
    </row>
    <row r="46879" spans="79:79" ht="24" thickBot="1">
      <c r="CA46879" s="136"/>
    </row>
    <row r="46880" spans="79:79" ht="24" thickBot="1">
      <c r="CA46880" s="136"/>
    </row>
    <row r="46881" spans="79:79" ht="24" thickBot="1">
      <c r="CA46881" s="136"/>
    </row>
    <row r="46882" spans="79:79" ht="24" thickBot="1">
      <c r="CA46882" s="136"/>
    </row>
    <row r="46883" spans="79:79" ht="24" thickBot="1">
      <c r="CA46883" s="136"/>
    </row>
    <row r="46884" spans="79:79" ht="24" thickBot="1">
      <c r="CA46884" s="136"/>
    </row>
    <row r="46885" spans="79:79" ht="24" thickBot="1">
      <c r="CA46885" s="136"/>
    </row>
    <row r="46886" spans="79:79" ht="24" thickBot="1">
      <c r="CA46886" s="136"/>
    </row>
    <row r="46887" spans="79:79" ht="24" thickBot="1">
      <c r="CA46887" s="136"/>
    </row>
    <row r="46888" spans="79:79" ht="24" thickBot="1">
      <c r="CA46888" s="136"/>
    </row>
    <row r="46889" spans="79:79" ht="24" thickBot="1">
      <c r="CA46889" s="136"/>
    </row>
    <row r="46890" spans="79:79" ht="24" thickBot="1">
      <c r="CA46890" s="136"/>
    </row>
    <row r="46891" spans="79:79" ht="24" thickBot="1">
      <c r="CA46891" s="136"/>
    </row>
    <row r="46892" spans="79:79" ht="24" thickBot="1">
      <c r="CA46892" s="136"/>
    </row>
    <row r="46893" spans="79:79" ht="24" thickBot="1">
      <c r="CA46893" s="136"/>
    </row>
    <row r="46894" spans="79:79" ht="24" thickBot="1">
      <c r="CA46894" s="136"/>
    </row>
    <row r="46895" spans="79:79" ht="24" thickBot="1">
      <c r="CA46895" s="136"/>
    </row>
    <row r="46896" spans="79:79" ht="24" thickBot="1">
      <c r="CA46896" s="136"/>
    </row>
    <row r="46897" spans="79:79" ht="24" thickBot="1">
      <c r="CA46897" s="136"/>
    </row>
    <row r="46898" spans="79:79" ht="24" thickBot="1">
      <c r="CA46898" s="136"/>
    </row>
    <row r="46899" spans="79:79" ht="24" thickBot="1">
      <c r="CA46899" s="136"/>
    </row>
    <row r="46900" spans="79:79" ht="24" thickBot="1">
      <c r="CA46900" s="136"/>
    </row>
    <row r="46901" spans="79:79" ht="24" thickBot="1">
      <c r="CA46901" s="136"/>
    </row>
    <row r="46902" spans="79:79" ht="24" thickBot="1">
      <c r="CA46902" s="136"/>
    </row>
    <row r="46903" spans="79:79" ht="24" thickBot="1">
      <c r="CA46903" s="136"/>
    </row>
    <row r="46904" spans="79:79" ht="24" thickBot="1">
      <c r="CA46904" s="136"/>
    </row>
    <row r="46905" spans="79:79" ht="24" thickBot="1">
      <c r="CA46905" s="136"/>
    </row>
    <row r="46906" spans="79:79" ht="24" thickBot="1">
      <c r="CA46906" s="136"/>
    </row>
    <row r="46907" spans="79:79" ht="24" thickBot="1">
      <c r="CA46907" s="136"/>
    </row>
    <row r="46908" spans="79:79" ht="24" thickBot="1">
      <c r="CA46908" s="136"/>
    </row>
    <row r="46909" spans="79:79" ht="24" thickBot="1">
      <c r="CA46909" s="136"/>
    </row>
    <row r="46910" spans="79:79" ht="24" thickBot="1">
      <c r="CA46910" s="136"/>
    </row>
    <row r="46911" spans="79:79" ht="24" thickBot="1">
      <c r="CA46911" s="136"/>
    </row>
    <row r="46912" spans="79:79" ht="24" thickBot="1">
      <c r="CA46912" s="136"/>
    </row>
    <row r="46913" spans="79:79" ht="24" thickBot="1">
      <c r="CA46913" s="136"/>
    </row>
    <row r="46914" spans="79:79" ht="24" thickBot="1">
      <c r="CA46914" s="136"/>
    </row>
    <row r="46915" spans="79:79" ht="24" thickBot="1">
      <c r="CA46915" s="136"/>
    </row>
    <row r="46916" spans="79:79" ht="24" thickBot="1">
      <c r="CA46916" s="136"/>
    </row>
    <row r="46917" spans="79:79" ht="24" thickBot="1">
      <c r="CA46917" s="136"/>
    </row>
    <row r="46918" spans="79:79" ht="24" thickBot="1">
      <c r="CA46918" s="136"/>
    </row>
    <row r="46919" spans="79:79" ht="24" thickBot="1">
      <c r="CA46919" s="136"/>
    </row>
    <row r="46920" spans="79:79" ht="24" thickBot="1">
      <c r="CA46920" s="136"/>
    </row>
    <row r="46921" spans="79:79" ht="24" thickBot="1">
      <c r="CA46921" s="136"/>
    </row>
    <row r="46922" spans="79:79" ht="24" thickBot="1">
      <c r="CA46922" s="136"/>
    </row>
    <row r="46923" spans="79:79" ht="24" thickBot="1">
      <c r="CA46923" s="136"/>
    </row>
    <row r="46924" spans="79:79" ht="24" thickBot="1">
      <c r="CA46924" s="136"/>
    </row>
    <row r="46925" spans="79:79" ht="24" thickBot="1">
      <c r="CA46925" s="136"/>
    </row>
    <row r="46926" spans="79:79" ht="24" thickBot="1">
      <c r="CA46926" s="136"/>
    </row>
    <row r="46927" spans="79:79" ht="24" thickBot="1">
      <c r="CA46927" s="136"/>
    </row>
    <row r="46928" spans="79:79" ht="24" thickBot="1">
      <c r="CA46928" s="136"/>
    </row>
    <row r="46929" spans="79:79" ht="24" thickBot="1">
      <c r="CA46929" s="136"/>
    </row>
    <row r="46930" spans="79:79" ht="24" thickBot="1">
      <c r="CA46930" s="136"/>
    </row>
    <row r="46931" spans="79:79" ht="24" thickBot="1">
      <c r="CA46931" s="136"/>
    </row>
    <row r="46932" spans="79:79" ht="24" thickBot="1">
      <c r="CA46932" s="136"/>
    </row>
    <row r="46933" spans="79:79" ht="24" thickBot="1">
      <c r="CA46933" s="136"/>
    </row>
    <row r="46934" spans="79:79" ht="24" thickBot="1">
      <c r="CA46934" s="136"/>
    </row>
    <row r="46935" spans="79:79" ht="24" thickBot="1">
      <c r="CA46935" s="136"/>
    </row>
    <row r="46936" spans="79:79" ht="24" thickBot="1">
      <c r="CA46936" s="136"/>
    </row>
    <row r="46937" spans="79:79" ht="24" thickBot="1">
      <c r="CA46937" s="136"/>
    </row>
    <row r="46938" spans="79:79" ht="24" thickBot="1">
      <c r="CA46938" s="136"/>
    </row>
    <row r="46939" spans="79:79" ht="24" thickBot="1">
      <c r="CA46939" s="136"/>
    </row>
    <row r="46940" spans="79:79" ht="24" thickBot="1">
      <c r="CA46940" s="136"/>
    </row>
    <row r="46941" spans="79:79" ht="24" thickBot="1">
      <c r="CA46941" s="136"/>
    </row>
    <row r="46942" spans="79:79" ht="24" thickBot="1">
      <c r="CA46942" s="136"/>
    </row>
    <row r="46943" spans="79:79" ht="24" thickBot="1">
      <c r="CA46943" s="136"/>
    </row>
    <row r="46944" spans="79:79" ht="24" thickBot="1">
      <c r="CA46944" s="136"/>
    </row>
    <row r="46945" spans="79:79" ht="24" thickBot="1">
      <c r="CA46945" s="136"/>
    </row>
    <row r="46946" spans="79:79" ht="24" thickBot="1">
      <c r="CA46946" s="136"/>
    </row>
    <row r="46947" spans="79:79" ht="24" thickBot="1">
      <c r="CA46947" s="136"/>
    </row>
    <row r="46948" spans="79:79" ht="24" thickBot="1">
      <c r="CA46948" s="136"/>
    </row>
    <row r="46949" spans="79:79" ht="24" thickBot="1">
      <c r="CA46949" s="136"/>
    </row>
    <row r="46950" spans="79:79" ht="24" thickBot="1">
      <c r="CA46950" s="136"/>
    </row>
    <row r="46951" spans="79:79" ht="24" thickBot="1">
      <c r="CA46951" s="136"/>
    </row>
    <row r="46952" spans="79:79" ht="24" thickBot="1">
      <c r="CA46952" s="136"/>
    </row>
    <row r="46953" spans="79:79" ht="24" thickBot="1">
      <c r="CA46953" s="136"/>
    </row>
    <row r="46954" spans="79:79" ht="24" thickBot="1">
      <c r="CA46954" s="136"/>
    </row>
    <row r="46955" spans="79:79" ht="24" thickBot="1">
      <c r="CA46955" s="136"/>
    </row>
    <row r="46956" spans="79:79" ht="24" thickBot="1">
      <c r="CA46956" s="136"/>
    </row>
    <row r="46957" spans="79:79" ht="24" thickBot="1">
      <c r="CA46957" s="136"/>
    </row>
    <row r="46958" spans="79:79" ht="24" thickBot="1">
      <c r="CA46958" s="136"/>
    </row>
    <row r="46959" spans="79:79" ht="24" thickBot="1">
      <c r="CA46959" s="136"/>
    </row>
    <row r="46960" spans="79:79" ht="24" thickBot="1">
      <c r="CA46960" s="136"/>
    </row>
    <row r="46961" spans="79:79" ht="24" thickBot="1">
      <c r="CA46961" s="136"/>
    </row>
    <row r="46962" spans="79:79" ht="24" thickBot="1">
      <c r="CA46962" s="136"/>
    </row>
    <row r="46963" spans="79:79" ht="24" thickBot="1">
      <c r="CA46963" s="136"/>
    </row>
    <row r="46964" spans="79:79" ht="24" thickBot="1">
      <c r="CA46964" s="136"/>
    </row>
    <row r="46965" spans="79:79" ht="24" thickBot="1">
      <c r="CA46965" s="136"/>
    </row>
    <row r="46966" spans="79:79" ht="24" thickBot="1">
      <c r="CA46966" s="136"/>
    </row>
    <row r="46967" spans="79:79" ht="24" thickBot="1">
      <c r="CA46967" s="136"/>
    </row>
    <row r="46968" spans="79:79" ht="24" thickBot="1">
      <c r="CA46968" s="136"/>
    </row>
    <row r="46969" spans="79:79" ht="24" thickBot="1">
      <c r="CA46969" s="136"/>
    </row>
    <row r="46970" spans="79:79" ht="24" thickBot="1">
      <c r="CA46970" s="136"/>
    </row>
    <row r="46971" spans="79:79" ht="24" thickBot="1">
      <c r="CA46971" s="136"/>
    </row>
    <row r="46972" spans="79:79" ht="24" thickBot="1">
      <c r="CA46972" s="136"/>
    </row>
    <row r="46973" spans="79:79" ht="24" thickBot="1">
      <c r="CA46973" s="136"/>
    </row>
    <row r="46974" spans="79:79" ht="24" thickBot="1">
      <c r="CA46974" s="136"/>
    </row>
    <row r="46975" spans="79:79" ht="24" thickBot="1">
      <c r="CA46975" s="136"/>
    </row>
    <row r="46976" spans="79:79" ht="24" thickBot="1">
      <c r="CA46976" s="136"/>
    </row>
    <row r="46977" spans="79:79" ht="24" thickBot="1">
      <c r="CA46977" s="136"/>
    </row>
    <row r="46978" spans="79:79" ht="24" thickBot="1">
      <c r="CA46978" s="136"/>
    </row>
    <row r="46979" spans="79:79" ht="24" thickBot="1">
      <c r="CA46979" s="136"/>
    </row>
    <row r="46980" spans="79:79" ht="24" thickBot="1">
      <c r="CA46980" s="136"/>
    </row>
    <row r="46981" spans="79:79" ht="24" thickBot="1">
      <c r="CA46981" s="136"/>
    </row>
    <row r="46982" spans="79:79" ht="24" thickBot="1">
      <c r="CA46982" s="136"/>
    </row>
    <row r="46983" spans="79:79" ht="24" thickBot="1">
      <c r="CA46983" s="136"/>
    </row>
    <row r="46984" spans="79:79" ht="24" thickBot="1">
      <c r="CA46984" s="136"/>
    </row>
    <row r="46985" spans="79:79" ht="24" thickBot="1">
      <c r="CA46985" s="136"/>
    </row>
    <row r="46986" spans="79:79" ht="24" thickBot="1">
      <c r="CA46986" s="136"/>
    </row>
    <row r="46987" spans="79:79" ht="24" thickBot="1">
      <c r="CA46987" s="136"/>
    </row>
    <row r="46988" spans="79:79" ht="24" thickBot="1">
      <c r="CA46988" s="136"/>
    </row>
    <row r="46989" spans="79:79" ht="24" thickBot="1">
      <c r="CA46989" s="136"/>
    </row>
    <row r="46990" spans="79:79" ht="24" thickBot="1">
      <c r="CA46990" s="136"/>
    </row>
    <row r="46991" spans="79:79" ht="24" thickBot="1">
      <c r="CA46991" s="136"/>
    </row>
    <row r="46992" spans="79:79" ht="24" thickBot="1">
      <c r="CA46992" s="136"/>
    </row>
    <row r="46993" spans="79:79" ht="24" thickBot="1">
      <c r="CA46993" s="136"/>
    </row>
    <row r="46994" spans="79:79" ht="24" thickBot="1">
      <c r="CA46994" s="136"/>
    </row>
    <row r="46995" spans="79:79" ht="24" thickBot="1">
      <c r="CA46995" s="136"/>
    </row>
    <row r="46996" spans="79:79" ht="24" thickBot="1">
      <c r="CA46996" s="136"/>
    </row>
    <row r="46997" spans="79:79" ht="24" thickBot="1">
      <c r="CA46997" s="136"/>
    </row>
    <row r="46998" spans="79:79" ht="24" thickBot="1">
      <c r="CA46998" s="136"/>
    </row>
    <row r="46999" spans="79:79" ht="24" thickBot="1">
      <c r="CA46999" s="136"/>
    </row>
    <row r="47000" spans="79:79" ht="24" thickBot="1">
      <c r="CA47000" s="136"/>
    </row>
    <row r="47001" spans="79:79" ht="24" thickBot="1">
      <c r="CA47001" s="136"/>
    </row>
    <row r="47002" spans="79:79" ht="24" thickBot="1">
      <c r="CA47002" s="136"/>
    </row>
    <row r="47003" spans="79:79" ht="24" thickBot="1">
      <c r="CA47003" s="136"/>
    </row>
    <row r="47004" spans="79:79" ht="24" thickBot="1">
      <c r="CA47004" s="136"/>
    </row>
    <row r="47005" spans="79:79" ht="24" thickBot="1">
      <c r="CA47005" s="136"/>
    </row>
    <row r="47006" spans="79:79" ht="24" thickBot="1">
      <c r="CA47006" s="136"/>
    </row>
    <row r="47007" spans="79:79" ht="24" thickBot="1">
      <c r="CA47007" s="136"/>
    </row>
    <row r="47008" spans="79:79" ht="24" thickBot="1">
      <c r="CA47008" s="136"/>
    </row>
    <row r="47009" spans="79:79" ht="24" thickBot="1">
      <c r="CA47009" s="136"/>
    </row>
    <row r="47010" spans="79:79" ht="24" thickBot="1">
      <c r="CA47010" s="136"/>
    </row>
    <row r="47011" spans="79:79" ht="24" thickBot="1">
      <c r="CA47011" s="136"/>
    </row>
    <row r="47012" spans="79:79" ht="24" thickBot="1">
      <c r="CA47012" s="136"/>
    </row>
    <row r="47013" spans="79:79" ht="24" thickBot="1">
      <c r="CA47013" s="136"/>
    </row>
    <row r="47014" spans="79:79" ht="24" thickBot="1">
      <c r="CA47014" s="136"/>
    </row>
    <row r="47015" spans="79:79" ht="24" thickBot="1">
      <c r="CA47015" s="136"/>
    </row>
    <row r="47016" spans="79:79" ht="24" thickBot="1">
      <c r="CA47016" s="136"/>
    </row>
    <row r="47017" spans="79:79" ht="24" thickBot="1">
      <c r="CA47017" s="136"/>
    </row>
    <row r="47018" spans="79:79" ht="24" thickBot="1">
      <c r="CA47018" s="136"/>
    </row>
    <row r="47019" spans="79:79" ht="24" thickBot="1">
      <c r="CA47019" s="136"/>
    </row>
    <row r="47020" spans="79:79" ht="24" thickBot="1">
      <c r="CA47020" s="136"/>
    </row>
    <row r="47021" spans="79:79" ht="24" thickBot="1">
      <c r="CA47021" s="136"/>
    </row>
    <row r="47022" spans="79:79" ht="24" thickBot="1">
      <c r="CA47022" s="136"/>
    </row>
    <row r="47023" spans="79:79" ht="24" thickBot="1">
      <c r="CA47023" s="136"/>
    </row>
    <row r="47024" spans="79:79" ht="24" thickBot="1">
      <c r="CA47024" s="136"/>
    </row>
    <row r="47025" spans="79:79" ht="24" thickBot="1">
      <c r="CA47025" s="136"/>
    </row>
    <row r="47026" spans="79:79" ht="24" thickBot="1">
      <c r="CA47026" s="136"/>
    </row>
    <row r="47027" spans="79:79" ht="24" thickBot="1">
      <c r="CA47027" s="136"/>
    </row>
    <row r="47028" spans="79:79" ht="24" thickBot="1">
      <c r="CA47028" s="136"/>
    </row>
    <row r="47029" spans="79:79" ht="24" thickBot="1">
      <c r="CA47029" s="136"/>
    </row>
    <row r="47030" spans="79:79" ht="24" thickBot="1">
      <c r="CA47030" s="136"/>
    </row>
    <row r="47031" spans="79:79" ht="24" thickBot="1">
      <c r="CA47031" s="136"/>
    </row>
    <row r="47032" spans="79:79" ht="24" thickBot="1">
      <c r="CA47032" s="136"/>
    </row>
    <row r="47033" spans="79:79" ht="24" thickBot="1">
      <c r="CA47033" s="136"/>
    </row>
    <row r="47034" spans="79:79" ht="24" thickBot="1">
      <c r="CA47034" s="136"/>
    </row>
    <row r="47035" spans="79:79" ht="24" thickBot="1">
      <c r="CA47035" s="136"/>
    </row>
    <row r="47036" spans="79:79" ht="24" thickBot="1">
      <c r="CA47036" s="136"/>
    </row>
    <row r="47037" spans="79:79" ht="24" thickBot="1">
      <c r="CA47037" s="136"/>
    </row>
    <row r="47038" spans="79:79" ht="24" thickBot="1">
      <c r="CA47038" s="136"/>
    </row>
    <row r="47039" spans="79:79" ht="24" thickBot="1">
      <c r="CA47039" s="136"/>
    </row>
    <row r="47040" spans="79:79" ht="24" thickBot="1">
      <c r="CA47040" s="136"/>
    </row>
    <row r="47041" spans="79:79" ht="24" thickBot="1">
      <c r="CA47041" s="136"/>
    </row>
    <row r="47042" spans="79:79" ht="24" thickBot="1">
      <c r="CA47042" s="136"/>
    </row>
    <row r="47043" spans="79:79" ht="24" thickBot="1">
      <c r="CA47043" s="136"/>
    </row>
    <row r="47044" spans="79:79" ht="24" thickBot="1">
      <c r="CA47044" s="136"/>
    </row>
    <row r="47045" spans="79:79" ht="24" thickBot="1">
      <c r="CA47045" s="136"/>
    </row>
    <row r="47046" spans="79:79" ht="24" thickBot="1">
      <c r="CA47046" s="136"/>
    </row>
    <row r="47047" spans="79:79" ht="24" thickBot="1">
      <c r="CA47047" s="136"/>
    </row>
    <row r="47048" spans="79:79" ht="24" thickBot="1">
      <c r="CA47048" s="136"/>
    </row>
    <row r="47049" spans="79:79" ht="24" thickBot="1">
      <c r="CA47049" s="136"/>
    </row>
    <row r="47050" spans="79:79" ht="24" thickBot="1">
      <c r="CA47050" s="136"/>
    </row>
    <row r="47051" spans="79:79" ht="24" thickBot="1">
      <c r="CA47051" s="136"/>
    </row>
    <row r="47052" spans="79:79" ht="24" thickBot="1">
      <c r="CA47052" s="136"/>
    </row>
    <row r="47053" spans="79:79" ht="24" thickBot="1">
      <c r="CA47053" s="136"/>
    </row>
    <row r="47054" spans="79:79" ht="24" thickBot="1">
      <c r="CA47054" s="136"/>
    </row>
    <row r="47055" spans="79:79" ht="24" thickBot="1">
      <c r="CA47055" s="136"/>
    </row>
    <row r="47056" spans="79:79" ht="24" thickBot="1">
      <c r="CA47056" s="136"/>
    </row>
    <row r="47057" spans="79:79" ht="24" thickBot="1">
      <c r="CA47057" s="136"/>
    </row>
    <row r="47058" spans="79:79" ht="24" thickBot="1">
      <c r="CA47058" s="136"/>
    </row>
    <row r="47059" spans="79:79" ht="24" thickBot="1">
      <c r="CA47059" s="136"/>
    </row>
    <row r="47060" spans="79:79" ht="24" thickBot="1">
      <c r="CA47060" s="136"/>
    </row>
    <row r="47061" spans="79:79" ht="24" thickBot="1">
      <c r="CA47061" s="136"/>
    </row>
    <row r="47062" spans="79:79" ht="24" thickBot="1">
      <c r="CA47062" s="136"/>
    </row>
    <row r="47063" spans="79:79" ht="24" thickBot="1">
      <c r="CA47063" s="136"/>
    </row>
    <row r="47064" spans="79:79" ht="24" thickBot="1">
      <c r="CA47064" s="136"/>
    </row>
    <row r="47065" spans="79:79" ht="24" thickBot="1">
      <c r="CA47065" s="136"/>
    </row>
    <row r="47066" spans="79:79" ht="24" thickBot="1">
      <c r="CA47066" s="136"/>
    </row>
    <row r="47067" spans="79:79" ht="24" thickBot="1">
      <c r="CA47067" s="136"/>
    </row>
    <row r="47068" spans="79:79" ht="24" thickBot="1">
      <c r="CA47068" s="136"/>
    </row>
    <row r="47069" spans="79:79" ht="24" thickBot="1">
      <c r="CA47069" s="136"/>
    </row>
    <row r="47070" spans="79:79" ht="24" thickBot="1">
      <c r="CA47070" s="136"/>
    </row>
    <row r="47071" spans="79:79" ht="24" thickBot="1">
      <c r="CA47071" s="136"/>
    </row>
    <row r="47072" spans="79:79" ht="24" thickBot="1">
      <c r="CA47072" s="136"/>
    </row>
    <row r="47073" spans="79:79" ht="24" thickBot="1">
      <c r="CA47073" s="136"/>
    </row>
    <row r="47074" spans="79:79" ht="24" thickBot="1">
      <c r="CA47074" s="136"/>
    </row>
    <row r="47075" spans="79:79" ht="24" thickBot="1">
      <c r="CA47075" s="136"/>
    </row>
    <row r="47076" spans="79:79" ht="24" thickBot="1">
      <c r="CA47076" s="136"/>
    </row>
    <row r="47077" spans="79:79" ht="24" thickBot="1">
      <c r="CA47077" s="136"/>
    </row>
    <row r="47078" spans="79:79" ht="24" thickBot="1">
      <c r="CA47078" s="136"/>
    </row>
    <row r="47079" spans="79:79" ht="24" thickBot="1">
      <c r="CA47079" s="136"/>
    </row>
    <row r="47080" spans="79:79" ht="24" thickBot="1">
      <c r="CA47080" s="136"/>
    </row>
    <row r="47081" spans="79:79" ht="24" thickBot="1">
      <c r="CA47081" s="136"/>
    </row>
    <row r="47082" spans="79:79" ht="24" thickBot="1">
      <c r="CA47082" s="136"/>
    </row>
    <row r="47083" spans="79:79" ht="24" thickBot="1">
      <c r="CA47083" s="136"/>
    </row>
    <row r="47084" spans="79:79" ht="24" thickBot="1">
      <c r="CA47084" s="136"/>
    </row>
    <row r="47085" spans="79:79" ht="24" thickBot="1">
      <c r="CA47085" s="136"/>
    </row>
    <row r="47086" spans="79:79" ht="24" thickBot="1">
      <c r="CA47086" s="136"/>
    </row>
    <row r="47087" spans="79:79" ht="24" thickBot="1">
      <c r="CA47087" s="136"/>
    </row>
    <row r="47088" spans="79:79" ht="24" thickBot="1">
      <c r="CA47088" s="136"/>
    </row>
    <row r="47089" spans="79:79" ht="24" thickBot="1">
      <c r="CA47089" s="136"/>
    </row>
    <row r="47090" spans="79:79" ht="24" thickBot="1">
      <c r="CA47090" s="136"/>
    </row>
    <row r="47091" spans="79:79" ht="24" thickBot="1">
      <c r="CA47091" s="136"/>
    </row>
    <row r="47092" spans="79:79" ht="24" thickBot="1">
      <c r="CA47092" s="136"/>
    </row>
    <row r="47093" spans="79:79" ht="24" thickBot="1">
      <c r="CA47093" s="136"/>
    </row>
    <row r="47094" spans="79:79" ht="24" thickBot="1">
      <c r="CA47094" s="136"/>
    </row>
    <row r="47095" spans="79:79" ht="24" thickBot="1">
      <c r="CA47095" s="136"/>
    </row>
    <row r="47096" spans="79:79" ht="24" thickBot="1">
      <c r="CA47096" s="136"/>
    </row>
    <row r="47097" spans="79:79" ht="24" thickBot="1">
      <c r="CA47097" s="136"/>
    </row>
    <row r="47098" spans="79:79" ht="24" thickBot="1">
      <c r="CA47098" s="136"/>
    </row>
    <row r="47099" spans="79:79" ht="24" thickBot="1">
      <c r="CA47099" s="136"/>
    </row>
    <row r="47100" spans="79:79" ht="24" thickBot="1">
      <c r="CA47100" s="136"/>
    </row>
    <row r="47101" spans="79:79" ht="24" thickBot="1">
      <c r="CA47101" s="136"/>
    </row>
    <row r="47102" spans="79:79" ht="24" thickBot="1">
      <c r="CA47102" s="136"/>
    </row>
    <row r="47103" spans="79:79" ht="24" thickBot="1">
      <c r="CA47103" s="136"/>
    </row>
    <row r="47104" spans="79:79" ht="24" thickBot="1">
      <c r="CA47104" s="136"/>
    </row>
    <row r="47105" spans="79:79" ht="24" thickBot="1">
      <c r="CA47105" s="136"/>
    </row>
    <row r="47106" spans="79:79" ht="24" thickBot="1">
      <c r="CA47106" s="136"/>
    </row>
    <row r="47107" spans="79:79" ht="24" thickBot="1">
      <c r="CA47107" s="136"/>
    </row>
    <row r="47108" spans="79:79" ht="24" thickBot="1">
      <c r="CA47108" s="136"/>
    </row>
    <row r="47109" spans="79:79" ht="24" thickBot="1">
      <c r="CA47109" s="136"/>
    </row>
    <row r="47110" spans="79:79" ht="24" thickBot="1">
      <c r="CA47110" s="136"/>
    </row>
    <row r="47111" spans="79:79" ht="24" thickBot="1">
      <c r="CA47111" s="136"/>
    </row>
    <row r="47112" spans="79:79" ht="24" thickBot="1">
      <c r="CA47112" s="136"/>
    </row>
    <row r="47113" spans="79:79" ht="24" thickBot="1">
      <c r="CA47113" s="136"/>
    </row>
    <row r="47114" spans="79:79" ht="24" thickBot="1">
      <c r="CA47114" s="136"/>
    </row>
    <row r="47115" spans="79:79" ht="24" thickBot="1">
      <c r="CA47115" s="136"/>
    </row>
    <row r="47116" spans="79:79" ht="24" thickBot="1">
      <c r="CA47116" s="136"/>
    </row>
    <row r="47117" spans="79:79" ht="24" thickBot="1">
      <c r="CA47117" s="136"/>
    </row>
    <row r="47118" spans="79:79" ht="24" thickBot="1">
      <c r="CA47118" s="136"/>
    </row>
    <row r="47119" spans="79:79" ht="24" thickBot="1">
      <c r="CA47119" s="136"/>
    </row>
    <row r="47120" spans="79:79" ht="24" thickBot="1">
      <c r="CA47120" s="136"/>
    </row>
    <row r="47121" spans="79:79" ht="24" thickBot="1">
      <c r="CA47121" s="136"/>
    </row>
    <row r="47122" spans="79:79" ht="24" thickBot="1">
      <c r="CA47122" s="136"/>
    </row>
    <row r="47123" spans="79:79" ht="24" thickBot="1">
      <c r="CA47123" s="136"/>
    </row>
    <row r="47124" spans="79:79" ht="24" thickBot="1">
      <c r="CA47124" s="136"/>
    </row>
    <row r="47125" spans="79:79" ht="24" thickBot="1">
      <c r="CA47125" s="136"/>
    </row>
    <row r="47126" spans="79:79" ht="24" thickBot="1">
      <c r="CA47126" s="136"/>
    </row>
    <row r="47127" spans="79:79" ht="24" thickBot="1">
      <c r="CA47127" s="136"/>
    </row>
    <row r="47128" spans="79:79" ht="24" thickBot="1">
      <c r="CA47128" s="136"/>
    </row>
    <row r="47129" spans="79:79" ht="24" thickBot="1">
      <c r="CA47129" s="136"/>
    </row>
    <row r="47130" spans="79:79" ht="24" thickBot="1">
      <c r="CA47130" s="136"/>
    </row>
    <row r="47131" spans="79:79" ht="24" thickBot="1">
      <c r="CA47131" s="136"/>
    </row>
    <row r="47132" spans="79:79" ht="24" thickBot="1">
      <c r="CA47132" s="136"/>
    </row>
    <row r="47133" spans="79:79" ht="24" thickBot="1">
      <c r="CA47133" s="136"/>
    </row>
    <row r="47134" spans="79:79" ht="24" thickBot="1">
      <c r="CA47134" s="136"/>
    </row>
    <row r="47135" spans="79:79" ht="24" thickBot="1">
      <c r="CA47135" s="136"/>
    </row>
    <row r="47136" spans="79:79" ht="24" thickBot="1">
      <c r="CA47136" s="136"/>
    </row>
    <row r="47137" spans="79:79" ht="24" thickBot="1">
      <c r="CA47137" s="136"/>
    </row>
    <row r="47138" spans="79:79" ht="24" thickBot="1">
      <c r="CA47138" s="136"/>
    </row>
    <row r="47139" spans="79:79" ht="24" thickBot="1">
      <c r="CA47139" s="136"/>
    </row>
    <row r="47140" spans="79:79" ht="24" thickBot="1">
      <c r="CA47140" s="136"/>
    </row>
    <row r="47141" spans="79:79" ht="24" thickBot="1">
      <c r="CA47141" s="136"/>
    </row>
    <row r="47142" spans="79:79" ht="24" thickBot="1">
      <c r="CA47142" s="136"/>
    </row>
    <row r="47143" spans="79:79" ht="24" thickBot="1">
      <c r="CA47143" s="136"/>
    </row>
    <row r="47144" spans="79:79" ht="24" thickBot="1">
      <c r="CA47144" s="136"/>
    </row>
    <row r="47145" spans="79:79" ht="24" thickBot="1">
      <c r="CA47145" s="136"/>
    </row>
    <row r="47146" spans="79:79" ht="24" thickBot="1">
      <c r="CA47146" s="136"/>
    </row>
    <row r="47147" spans="79:79" ht="24" thickBot="1">
      <c r="CA47147" s="136"/>
    </row>
    <row r="47148" spans="79:79" ht="24" thickBot="1">
      <c r="CA47148" s="136"/>
    </row>
    <row r="47149" spans="79:79" ht="24" thickBot="1">
      <c r="CA47149" s="136"/>
    </row>
    <row r="47150" spans="79:79" ht="24" thickBot="1">
      <c r="CA47150" s="136"/>
    </row>
    <row r="47151" spans="79:79" ht="24" thickBot="1">
      <c r="CA47151" s="136"/>
    </row>
    <row r="47152" spans="79:79" ht="24" thickBot="1">
      <c r="CA47152" s="136"/>
    </row>
    <row r="47153" spans="79:79" ht="24" thickBot="1">
      <c r="CA47153" s="136"/>
    </row>
    <row r="47154" spans="79:79" ht="24" thickBot="1">
      <c r="CA47154" s="136"/>
    </row>
    <row r="47155" spans="79:79" ht="24" thickBot="1">
      <c r="CA47155" s="136"/>
    </row>
    <row r="47156" spans="79:79" ht="24" thickBot="1">
      <c r="CA47156" s="136"/>
    </row>
    <row r="47157" spans="79:79" ht="24" thickBot="1">
      <c r="CA47157" s="136"/>
    </row>
    <row r="47158" spans="79:79" ht="24" thickBot="1">
      <c r="CA47158" s="136"/>
    </row>
    <row r="47159" spans="79:79" ht="24" thickBot="1">
      <c r="CA47159" s="136"/>
    </row>
    <row r="47160" spans="79:79" ht="24" thickBot="1">
      <c r="CA47160" s="136"/>
    </row>
    <row r="47161" spans="79:79" ht="24" thickBot="1">
      <c r="CA47161" s="136"/>
    </row>
    <row r="47162" spans="79:79" ht="24" thickBot="1">
      <c r="CA47162" s="136"/>
    </row>
    <row r="47163" spans="79:79" ht="24" thickBot="1">
      <c r="CA47163" s="136"/>
    </row>
    <row r="47164" spans="79:79" ht="24" thickBot="1">
      <c r="CA47164" s="136"/>
    </row>
    <row r="47165" spans="79:79" ht="24" thickBot="1">
      <c r="CA47165" s="136"/>
    </row>
    <row r="47166" spans="79:79" ht="24" thickBot="1">
      <c r="CA47166" s="136"/>
    </row>
    <row r="47167" spans="79:79" ht="24" thickBot="1">
      <c r="CA47167" s="136"/>
    </row>
    <row r="47168" spans="79:79" ht="24" thickBot="1">
      <c r="CA47168" s="136"/>
    </row>
    <row r="47169" spans="79:79" ht="24" thickBot="1">
      <c r="CA47169" s="136"/>
    </row>
    <row r="47170" spans="79:79" ht="24" thickBot="1">
      <c r="CA47170" s="136"/>
    </row>
    <row r="47171" spans="79:79" ht="24" thickBot="1">
      <c r="CA47171" s="136"/>
    </row>
    <row r="47172" spans="79:79" ht="24" thickBot="1">
      <c r="CA47172" s="136"/>
    </row>
    <row r="47173" spans="79:79" ht="24" thickBot="1">
      <c r="CA47173" s="136"/>
    </row>
    <row r="47174" spans="79:79" ht="24" thickBot="1">
      <c r="CA47174" s="136"/>
    </row>
    <row r="47175" spans="79:79" ht="24" thickBot="1">
      <c r="CA47175" s="136"/>
    </row>
    <row r="47176" spans="79:79" ht="24" thickBot="1">
      <c r="CA47176" s="136"/>
    </row>
    <row r="47177" spans="79:79" ht="24" thickBot="1">
      <c r="CA47177" s="136"/>
    </row>
    <row r="47178" spans="79:79" ht="24" thickBot="1">
      <c r="CA47178" s="136"/>
    </row>
    <row r="47179" spans="79:79" ht="24" thickBot="1">
      <c r="CA47179" s="136"/>
    </row>
    <row r="47180" spans="79:79" ht="24" thickBot="1">
      <c r="CA47180" s="136"/>
    </row>
    <row r="47181" spans="79:79" ht="24" thickBot="1">
      <c r="CA47181" s="136"/>
    </row>
    <row r="47182" spans="79:79" ht="24" thickBot="1">
      <c r="CA47182" s="136"/>
    </row>
    <row r="47183" spans="79:79" ht="24" thickBot="1">
      <c r="CA47183" s="136"/>
    </row>
    <row r="47184" spans="79:79" ht="24" thickBot="1">
      <c r="CA47184" s="136"/>
    </row>
    <row r="47185" spans="79:79" ht="24" thickBot="1">
      <c r="CA47185" s="136"/>
    </row>
    <row r="47186" spans="79:79" ht="24" thickBot="1">
      <c r="CA47186" s="136"/>
    </row>
    <row r="47187" spans="79:79" ht="24" thickBot="1">
      <c r="CA47187" s="136"/>
    </row>
    <row r="47188" spans="79:79" ht="24" thickBot="1">
      <c r="CA47188" s="136"/>
    </row>
    <row r="47189" spans="79:79" ht="24" thickBot="1">
      <c r="CA47189" s="136"/>
    </row>
    <row r="47190" spans="79:79" ht="24" thickBot="1">
      <c r="CA47190" s="136"/>
    </row>
    <row r="47191" spans="79:79" ht="24" thickBot="1">
      <c r="CA47191" s="136"/>
    </row>
    <row r="47192" spans="79:79" ht="24" thickBot="1">
      <c r="CA47192" s="136"/>
    </row>
    <row r="47193" spans="79:79" ht="24" thickBot="1">
      <c r="CA47193" s="136"/>
    </row>
    <row r="47194" spans="79:79" ht="24" thickBot="1">
      <c r="CA47194" s="136"/>
    </row>
    <row r="47195" spans="79:79" ht="24" thickBot="1">
      <c r="CA47195" s="136"/>
    </row>
    <row r="47196" spans="79:79" ht="24" thickBot="1">
      <c r="CA47196" s="136"/>
    </row>
    <row r="47197" spans="79:79" ht="24" thickBot="1">
      <c r="CA47197" s="136"/>
    </row>
    <row r="47198" spans="79:79" ht="24" thickBot="1">
      <c r="CA47198" s="136"/>
    </row>
    <row r="47199" spans="79:79" ht="24" thickBot="1">
      <c r="CA47199" s="136"/>
    </row>
    <row r="47200" spans="79:79" ht="24" thickBot="1">
      <c r="CA47200" s="136"/>
    </row>
    <row r="47201" spans="79:79" ht="24" thickBot="1">
      <c r="CA47201" s="136"/>
    </row>
    <row r="47202" spans="79:79" ht="24" thickBot="1">
      <c r="CA47202" s="136"/>
    </row>
    <row r="47203" spans="79:79" ht="24" thickBot="1">
      <c r="CA47203" s="136"/>
    </row>
    <row r="47204" spans="79:79" ht="24" thickBot="1">
      <c r="CA47204" s="136"/>
    </row>
    <row r="47205" spans="79:79" ht="24" thickBot="1">
      <c r="CA47205" s="136"/>
    </row>
    <row r="47206" spans="79:79" ht="24" thickBot="1">
      <c r="CA47206" s="136"/>
    </row>
    <row r="47207" spans="79:79" ht="24" thickBot="1">
      <c r="CA47207" s="136"/>
    </row>
    <row r="47208" spans="79:79" ht="24" thickBot="1">
      <c r="CA47208" s="136"/>
    </row>
    <row r="47209" spans="79:79" ht="24" thickBot="1">
      <c r="CA47209" s="136"/>
    </row>
    <row r="47210" spans="79:79" ht="24" thickBot="1">
      <c r="CA47210" s="136"/>
    </row>
    <row r="47211" spans="79:79" ht="24" thickBot="1">
      <c r="CA47211" s="136"/>
    </row>
    <row r="47212" spans="79:79" ht="24" thickBot="1">
      <c r="CA47212" s="136"/>
    </row>
    <row r="47213" spans="79:79" ht="24" thickBot="1">
      <c r="CA47213" s="136"/>
    </row>
    <row r="47214" spans="79:79" ht="24" thickBot="1">
      <c r="CA47214" s="136"/>
    </row>
    <row r="47215" spans="79:79" ht="24" thickBot="1">
      <c r="CA47215" s="136"/>
    </row>
    <row r="47216" spans="79:79" ht="24" thickBot="1">
      <c r="CA47216" s="136"/>
    </row>
    <row r="47217" spans="79:79" ht="24" thickBot="1">
      <c r="CA47217" s="136"/>
    </row>
    <row r="47218" spans="79:79" ht="24" thickBot="1">
      <c r="CA47218" s="136"/>
    </row>
    <row r="47219" spans="79:79" ht="24" thickBot="1">
      <c r="CA47219" s="136"/>
    </row>
    <row r="47220" spans="79:79" ht="24" thickBot="1">
      <c r="CA47220" s="136"/>
    </row>
    <row r="47221" spans="79:79" ht="24" thickBot="1">
      <c r="CA47221" s="136"/>
    </row>
    <row r="47222" spans="79:79" ht="24" thickBot="1">
      <c r="CA47222" s="136"/>
    </row>
    <row r="47223" spans="79:79" ht="24" thickBot="1">
      <c r="CA47223" s="136"/>
    </row>
    <row r="47224" spans="79:79" ht="24" thickBot="1">
      <c r="CA47224" s="136"/>
    </row>
    <row r="47225" spans="79:79" ht="24" thickBot="1">
      <c r="CA47225" s="136"/>
    </row>
    <row r="47226" spans="79:79" ht="24" thickBot="1">
      <c r="CA47226" s="136"/>
    </row>
    <row r="47227" spans="79:79" ht="24" thickBot="1">
      <c r="CA47227" s="136"/>
    </row>
    <row r="47228" spans="79:79" ht="24" thickBot="1">
      <c r="CA47228" s="136"/>
    </row>
    <row r="47229" spans="79:79" ht="24" thickBot="1">
      <c r="CA47229" s="136"/>
    </row>
    <row r="47230" spans="79:79" ht="24" thickBot="1">
      <c r="CA47230" s="136"/>
    </row>
    <row r="47231" spans="79:79" ht="24" thickBot="1">
      <c r="CA47231" s="136"/>
    </row>
    <row r="47232" spans="79:79" ht="24" thickBot="1">
      <c r="CA47232" s="136"/>
    </row>
    <row r="47233" spans="79:79" ht="24" thickBot="1">
      <c r="CA47233" s="136"/>
    </row>
    <row r="47234" spans="79:79" ht="24" thickBot="1">
      <c r="CA47234" s="136"/>
    </row>
    <row r="47235" spans="79:79" ht="24" thickBot="1">
      <c r="CA47235" s="136"/>
    </row>
    <row r="47236" spans="79:79" ht="24" thickBot="1">
      <c r="CA47236" s="136"/>
    </row>
    <row r="47237" spans="79:79" ht="24" thickBot="1">
      <c r="CA47237" s="136"/>
    </row>
    <row r="47238" spans="79:79" ht="24" thickBot="1">
      <c r="CA47238" s="136"/>
    </row>
    <row r="47239" spans="79:79" ht="24" thickBot="1">
      <c r="CA47239" s="136"/>
    </row>
    <row r="47240" spans="79:79" ht="24" thickBot="1">
      <c r="CA47240" s="136"/>
    </row>
    <row r="47241" spans="79:79" ht="24" thickBot="1">
      <c r="CA47241" s="136"/>
    </row>
    <row r="47242" spans="79:79" ht="24" thickBot="1">
      <c r="CA47242" s="136"/>
    </row>
    <row r="47243" spans="79:79" ht="24" thickBot="1">
      <c r="CA47243" s="136"/>
    </row>
    <row r="47244" spans="79:79" ht="24" thickBot="1">
      <c r="CA47244" s="136"/>
    </row>
    <row r="47245" spans="79:79" ht="24" thickBot="1">
      <c r="CA47245" s="136"/>
    </row>
    <row r="47246" spans="79:79" ht="24" thickBot="1">
      <c r="CA47246" s="136"/>
    </row>
    <row r="47247" spans="79:79" ht="24" thickBot="1">
      <c r="CA47247" s="136"/>
    </row>
    <row r="47248" spans="79:79" ht="24" thickBot="1">
      <c r="CA47248" s="136"/>
    </row>
    <row r="47249" spans="79:79" ht="24" thickBot="1">
      <c r="CA47249" s="136"/>
    </row>
    <row r="47250" spans="79:79" ht="24" thickBot="1">
      <c r="CA47250" s="136"/>
    </row>
    <row r="47251" spans="79:79" ht="24" thickBot="1">
      <c r="CA47251" s="136"/>
    </row>
    <row r="47252" spans="79:79" ht="24" thickBot="1">
      <c r="CA47252" s="136"/>
    </row>
    <row r="47253" spans="79:79" ht="24" thickBot="1">
      <c r="CA47253" s="136"/>
    </row>
    <row r="47254" spans="79:79" ht="24" thickBot="1">
      <c r="CA47254" s="136"/>
    </row>
    <row r="47255" spans="79:79" ht="24" thickBot="1">
      <c r="CA47255" s="136"/>
    </row>
    <row r="47256" spans="79:79" ht="24" thickBot="1">
      <c r="CA47256" s="136"/>
    </row>
    <row r="47257" spans="79:79" ht="24" thickBot="1">
      <c r="CA47257" s="136"/>
    </row>
    <row r="47258" spans="79:79" ht="24" thickBot="1">
      <c r="CA47258" s="136"/>
    </row>
    <row r="47259" spans="79:79" ht="24" thickBot="1">
      <c r="CA47259" s="136"/>
    </row>
    <row r="47260" spans="79:79" ht="24" thickBot="1">
      <c r="CA47260" s="136"/>
    </row>
    <row r="47261" spans="79:79" ht="24" thickBot="1">
      <c r="CA47261" s="136"/>
    </row>
    <row r="47262" spans="79:79" ht="24" thickBot="1">
      <c r="CA47262" s="136"/>
    </row>
    <row r="47263" spans="79:79" ht="24" thickBot="1">
      <c r="CA47263" s="136"/>
    </row>
    <row r="47264" spans="79:79" ht="24" thickBot="1">
      <c r="CA47264" s="136"/>
    </row>
    <row r="47265" spans="79:79" ht="24" thickBot="1">
      <c r="CA47265" s="136"/>
    </row>
    <row r="47266" spans="79:79" ht="24" thickBot="1">
      <c r="CA47266" s="136"/>
    </row>
    <row r="47267" spans="79:79" ht="24" thickBot="1">
      <c r="CA47267" s="136"/>
    </row>
    <row r="47268" spans="79:79" ht="24" thickBot="1">
      <c r="CA47268" s="136"/>
    </row>
    <row r="47269" spans="79:79" ht="24" thickBot="1">
      <c r="CA47269" s="136"/>
    </row>
    <row r="47270" spans="79:79" ht="24" thickBot="1">
      <c r="CA47270" s="136"/>
    </row>
    <row r="47271" spans="79:79" ht="24" thickBot="1">
      <c r="CA47271" s="136"/>
    </row>
    <row r="47272" spans="79:79" ht="24" thickBot="1">
      <c r="CA47272" s="136"/>
    </row>
    <row r="47273" spans="79:79" ht="24" thickBot="1">
      <c r="CA47273" s="136"/>
    </row>
    <row r="47274" spans="79:79" ht="24" thickBot="1">
      <c r="CA47274" s="136"/>
    </row>
    <row r="47275" spans="79:79" ht="24" thickBot="1">
      <c r="CA47275" s="136"/>
    </row>
    <row r="47276" spans="79:79" ht="24" thickBot="1">
      <c r="CA47276" s="136"/>
    </row>
    <row r="47277" spans="79:79" ht="24" thickBot="1">
      <c r="CA47277" s="136"/>
    </row>
    <row r="47278" spans="79:79" ht="24" thickBot="1">
      <c r="CA47278" s="136"/>
    </row>
    <row r="47279" spans="79:79" ht="24" thickBot="1">
      <c r="CA47279" s="136"/>
    </row>
    <row r="47280" spans="79:79" ht="24" thickBot="1">
      <c r="CA47280" s="136"/>
    </row>
    <row r="47281" spans="79:79" ht="24" thickBot="1">
      <c r="CA47281" s="136"/>
    </row>
    <row r="47282" spans="79:79" ht="24" thickBot="1">
      <c r="CA47282" s="136"/>
    </row>
    <row r="47283" spans="79:79" ht="24" thickBot="1">
      <c r="CA47283" s="136"/>
    </row>
    <row r="47284" spans="79:79" ht="24" thickBot="1">
      <c r="CA47284" s="136"/>
    </row>
    <row r="47285" spans="79:79" ht="24" thickBot="1">
      <c r="CA47285" s="136"/>
    </row>
    <row r="47286" spans="79:79" ht="24" thickBot="1">
      <c r="CA47286" s="136"/>
    </row>
    <row r="47287" spans="79:79" ht="24" thickBot="1">
      <c r="CA47287" s="136"/>
    </row>
    <row r="47288" spans="79:79" ht="24" thickBot="1">
      <c r="CA47288" s="136"/>
    </row>
    <row r="47289" spans="79:79" ht="24" thickBot="1">
      <c r="CA47289" s="136"/>
    </row>
    <row r="47290" spans="79:79" ht="24" thickBot="1">
      <c r="CA47290" s="136"/>
    </row>
    <row r="47291" spans="79:79" ht="24" thickBot="1">
      <c r="CA47291" s="136"/>
    </row>
    <row r="47292" spans="79:79" ht="24" thickBot="1">
      <c r="CA47292" s="136"/>
    </row>
    <row r="47293" spans="79:79" ht="24" thickBot="1">
      <c r="CA47293" s="136"/>
    </row>
    <row r="47294" spans="79:79" ht="24" thickBot="1">
      <c r="CA47294" s="136"/>
    </row>
    <row r="47295" spans="79:79" ht="24" thickBot="1">
      <c r="CA47295" s="136"/>
    </row>
    <row r="47296" spans="79:79" ht="24" thickBot="1">
      <c r="CA47296" s="136"/>
    </row>
    <row r="47297" spans="79:79" ht="24" thickBot="1">
      <c r="CA47297" s="136"/>
    </row>
    <row r="47298" spans="79:79" ht="24" thickBot="1">
      <c r="CA47298" s="136"/>
    </row>
    <row r="47299" spans="79:79" ht="24" thickBot="1">
      <c r="CA47299" s="136"/>
    </row>
    <row r="47300" spans="79:79" ht="24" thickBot="1">
      <c r="CA47300" s="136"/>
    </row>
    <row r="47301" spans="79:79" ht="24" thickBot="1">
      <c r="CA47301" s="136"/>
    </row>
    <row r="47302" spans="79:79" ht="24" thickBot="1">
      <c r="CA47302" s="136"/>
    </row>
    <row r="47303" spans="79:79" ht="24" thickBot="1">
      <c r="CA47303" s="136"/>
    </row>
    <row r="47304" spans="79:79" ht="24" thickBot="1">
      <c r="CA47304" s="136"/>
    </row>
    <row r="47305" spans="79:79" ht="24" thickBot="1">
      <c r="CA47305" s="136"/>
    </row>
    <row r="47306" spans="79:79" ht="24" thickBot="1">
      <c r="CA47306" s="136"/>
    </row>
    <row r="47307" spans="79:79" ht="24" thickBot="1">
      <c r="CA47307" s="136"/>
    </row>
    <row r="47308" spans="79:79" ht="24" thickBot="1">
      <c r="CA47308" s="136"/>
    </row>
    <row r="47309" spans="79:79" ht="24" thickBot="1">
      <c r="CA47309" s="136"/>
    </row>
    <row r="47310" spans="79:79" ht="24" thickBot="1">
      <c r="CA47310" s="136"/>
    </row>
    <row r="47311" spans="79:79" ht="24" thickBot="1">
      <c r="CA47311" s="136"/>
    </row>
    <row r="47312" spans="79:79" ht="24" thickBot="1">
      <c r="CA47312" s="136"/>
    </row>
    <row r="47313" spans="79:79" ht="24" thickBot="1">
      <c r="CA47313" s="136"/>
    </row>
    <row r="47314" spans="79:79" ht="24" thickBot="1">
      <c r="CA47314" s="136"/>
    </row>
    <row r="47315" spans="79:79" ht="24" thickBot="1">
      <c r="CA47315" s="136"/>
    </row>
    <row r="47316" spans="79:79" ht="24" thickBot="1">
      <c r="CA47316" s="136"/>
    </row>
    <row r="47317" spans="79:79" ht="24" thickBot="1">
      <c r="CA47317" s="136"/>
    </row>
    <row r="47318" spans="79:79" ht="24" thickBot="1">
      <c r="CA47318" s="136"/>
    </row>
    <row r="47319" spans="79:79" ht="24" thickBot="1">
      <c r="CA47319" s="136"/>
    </row>
    <row r="47320" spans="79:79" ht="24" thickBot="1">
      <c r="CA47320" s="136"/>
    </row>
    <row r="47321" spans="79:79" ht="24" thickBot="1">
      <c r="CA47321" s="136"/>
    </row>
    <row r="47322" spans="79:79" ht="24" thickBot="1">
      <c r="CA47322" s="136"/>
    </row>
    <row r="47323" spans="79:79" ht="24" thickBot="1">
      <c r="CA47323" s="136"/>
    </row>
    <row r="47324" spans="79:79" ht="24" thickBot="1">
      <c r="CA47324" s="136"/>
    </row>
    <row r="47325" spans="79:79" ht="24" thickBot="1">
      <c r="CA47325" s="136"/>
    </row>
    <row r="47326" spans="79:79" ht="24" thickBot="1">
      <c r="CA47326" s="136"/>
    </row>
    <row r="47327" spans="79:79" ht="24" thickBot="1">
      <c r="CA47327" s="136"/>
    </row>
    <row r="47328" spans="79:79" ht="24" thickBot="1">
      <c r="CA47328" s="136"/>
    </row>
    <row r="47329" spans="79:79" ht="24" thickBot="1">
      <c r="CA47329" s="136"/>
    </row>
    <row r="47330" spans="79:79" ht="24" thickBot="1">
      <c r="CA47330" s="136"/>
    </row>
    <row r="47331" spans="79:79" ht="24" thickBot="1">
      <c r="CA47331" s="136"/>
    </row>
    <row r="47332" spans="79:79" ht="24" thickBot="1">
      <c r="CA47332" s="136"/>
    </row>
    <row r="47333" spans="79:79" ht="24" thickBot="1">
      <c r="CA47333" s="136"/>
    </row>
    <row r="47334" spans="79:79" ht="24" thickBot="1">
      <c r="CA47334" s="136"/>
    </row>
    <row r="47335" spans="79:79" ht="24" thickBot="1">
      <c r="CA47335" s="136"/>
    </row>
    <row r="47336" spans="79:79" ht="24" thickBot="1">
      <c r="CA47336" s="136"/>
    </row>
    <row r="47337" spans="79:79" ht="24" thickBot="1">
      <c r="CA47337" s="136"/>
    </row>
    <row r="47338" spans="79:79" ht="24" thickBot="1">
      <c r="CA47338" s="136"/>
    </row>
    <row r="47339" spans="79:79" ht="24" thickBot="1">
      <c r="CA47339" s="136"/>
    </row>
    <row r="47340" spans="79:79" ht="24" thickBot="1">
      <c r="CA47340" s="136"/>
    </row>
    <row r="47341" spans="79:79" ht="24" thickBot="1">
      <c r="CA47341" s="136"/>
    </row>
    <row r="47342" spans="79:79" ht="24" thickBot="1">
      <c r="CA47342" s="136"/>
    </row>
    <row r="47343" spans="79:79" ht="24" thickBot="1">
      <c r="CA47343" s="136"/>
    </row>
    <row r="47344" spans="79:79" ht="24" thickBot="1">
      <c r="CA47344" s="136"/>
    </row>
    <row r="47345" spans="79:79" ht="24" thickBot="1">
      <c r="CA47345" s="136"/>
    </row>
    <row r="47346" spans="79:79" ht="24" thickBot="1">
      <c r="CA47346" s="136"/>
    </row>
    <row r="47347" spans="79:79" ht="24" thickBot="1">
      <c r="CA47347" s="136"/>
    </row>
    <row r="47348" spans="79:79" ht="24" thickBot="1">
      <c r="CA47348" s="136"/>
    </row>
    <row r="47349" spans="79:79" ht="24" thickBot="1">
      <c r="CA47349" s="136"/>
    </row>
    <row r="47350" spans="79:79" ht="24" thickBot="1">
      <c r="CA47350" s="136"/>
    </row>
    <row r="47351" spans="79:79" ht="24" thickBot="1">
      <c r="CA47351" s="136"/>
    </row>
    <row r="47352" spans="79:79" ht="24" thickBot="1">
      <c r="CA47352" s="136"/>
    </row>
    <row r="47353" spans="79:79" ht="24" thickBot="1">
      <c r="CA47353" s="136"/>
    </row>
    <row r="47354" spans="79:79" ht="24" thickBot="1">
      <c r="CA47354" s="136"/>
    </row>
    <row r="47355" spans="79:79" ht="24" thickBot="1">
      <c r="CA47355" s="136"/>
    </row>
    <row r="47356" spans="79:79" ht="24" thickBot="1">
      <c r="CA47356" s="136"/>
    </row>
    <row r="47357" spans="79:79" ht="24" thickBot="1">
      <c r="CA47357" s="136"/>
    </row>
    <row r="47358" spans="79:79" ht="24" thickBot="1">
      <c r="CA47358" s="136"/>
    </row>
    <row r="47359" spans="79:79" ht="24" thickBot="1">
      <c r="CA47359" s="136"/>
    </row>
    <row r="47360" spans="79:79" ht="24" thickBot="1">
      <c r="CA47360" s="136"/>
    </row>
    <row r="47361" spans="79:79" ht="24" thickBot="1">
      <c r="CA47361" s="136"/>
    </row>
    <row r="47362" spans="79:79" ht="24" thickBot="1">
      <c r="CA47362" s="136"/>
    </row>
    <row r="47363" spans="79:79" ht="24" thickBot="1">
      <c r="CA47363" s="136"/>
    </row>
    <row r="47364" spans="79:79" ht="24" thickBot="1">
      <c r="CA47364" s="136"/>
    </row>
    <row r="47365" spans="79:79" ht="24" thickBot="1">
      <c r="CA47365" s="136"/>
    </row>
    <row r="47366" spans="79:79" ht="24" thickBot="1">
      <c r="CA47366" s="136"/>
    </row>
    <row r="47367" spans="79:79" ht="24" thickBot="1">
      <c r="CA47367" s="136"/>
    </row>
    <row r="47368" spans="79:79" ht="24" thickBot="1">
      <c r="CA47368" s="136"/>
    </row>
    <row r="47369" spans="79:79" ht="24" thickBot="1">
      <c r="CA47369" s="136"/>
    </row>
    <row r="47370" spans="79:79" ht="24" thickBot="1">
      <c r="CA47370" s="136"/>
    </row>
    <row r="47371" spans="79:79" ht="24" thickBot="1">
      <c r="CA47371" s="136"/>
    </row>
    <row r="47372" spans="79:79" ht="24" thickBot="1">
      <c r="CA47372" s="136"/>
    </row>
    <row r="47373" spans="79:79" ht="24" thickBot="1">
      <c r="CA47373" s="136"/>
    </row>
    <row r="47374" spans="79:79" ht="24" thickBot="1">
      <c r="CA47374" s="136"/>
    </row>
    <row r="47375" spans="79:79" ht="24" thickBot="1">
      <c r="CA47375" s="136"/>
    </row>
    <row r="47376" spans="79:79" ht="24" thickBot="1">
      <c r="CA47376" s="136"/>
    </row>
    <row r="47377" spans="79:79" ht="24" thickBot="1">
      <c r="CA47377" s="136"/>
    </row>
    <row r="47378" spans="79:79" ht="24" thickBot="1">
      <c r="CA47378" s="136"/>
    </row>
    <row r="47379" spans="79:79" ht="24" thickBot="1">
      <c r="CA47379" s="136"/>
    </row>
    <row r="47380" spans="79:79" ht="24" thickBot="1">
      <c r="CA47380" s="136"/>
    </row>
    <row r="47381" spans="79:79" ht="24" thickBot="1">
      <c r="CA47381" s="136"/>
    </row>
    <row r="47382" spans="79:79" ht="24" thickBot="1">
      <c r="CA47382" s="136"/>
    </row>
    <row r="47383" spans="79:79" ht="24" thickBot="1">
      <c r="CA47383" s="136"/>
    </row>
    <row r="47384" spans="79:79" ht="24" thickBot="1">
      <c r="CA47384" s="136"/>
    </row>
    <row r="47385" spans="79:79" ht="24" thickBot="1">
      <c r="CA47385" s="136"/>
    </row>
    <row r="47386" spans="79:79" ht="24" thickBot="1">
      <c r="CA47386" s="136"/>
    </row>
    <row r="47387" spans="79:79" ht="24" thickBot="1">
      <c r="CA47387" s="136"/>
    </row>
    <row r="47388" spans="79:79" ht="24" thickBot="1">
      <c r="CA47388" s="136"/>
    </row>
    <row r="47389" spans="79:79" ht="24" thickBot="1">
      <c r="CA47389" s="136"/>
    </row>
    <row r="47390" spans="79:79" ht="24" thickBot="1">
      <c r="CA47390" s="136"/>
    </row>
    <row r="47391" spans="79:79" ht="24" thickBot="1">
      <c r="CA47391" s="136"/>
    </row>
    <row r="47392" spans="79:79" ht="24" thickBot="1">
      <c r="CA47392" s="136"/>
    </row>
    <row r="47393" spans="79:79" ht="24" thickBot="1">
      <c r="CA47393" s="136"/>
    </row>
    <row r="47394" spans="79:79" ht="24" thickBot="1">
      <c r="CA47394" s="136"/>
    </row>
    <row r="47395" spans="79:79" ht="24" thickBot="1">
      <c r="CA47395" s="136"/>
    </row>
    <row r="47396" spans="79:79" ht="24" thickBot="1">
      <c r="CA47396" s="136"/>
    </row>
    <row r="47397" spans="79:79" ht="24" thickBot="1">
      <c r="CA47397" s="136"/>
    </row>
    <row r="47398" spans="79:79" ht="24" thickBot="1">
      <c r="CA47398" s="136"/>
    </row>
    <row r="47399" spans="79:79" ht="24" thickBot="1">
      <c r="CA47399" s="136"/>
    </row>
    <row r="47400" spans="79:79" ht="24" thickBot="1">
      <c r="CA47400" s="136"/>
    </row>
    <row r="47401" spans="79:79" ht="24" thickBot="1">
      <c r="CA47401" s="136"/>
    </row>
    <row r="47402" spans="79:79" ht="24" thickBot="1">
      <c r="CA47402" s="136"/>
    </row>
    <row r="47403" spans="79:79" ht="24" thickBot="1">
      <c r="CA47403" s="136"/>
    </row>
    <row r="47404" spans="79:79" ht="24" thickBot="1">
      <c r="CA47404" s="136"/>
    </row>
    <row r="47405" spans="79:79" ht="24" thickBot="1">
      <c r="CA47405" s="136"/>
    </row>
    <row r="47406" spans="79:79" ht="24" thickBot="1">
      <c r="CA47406" s="136"/>
    </row>
    <row r="47407" spans="79:79" ht="24" thickBot="1">
      <c r="CA47407" s="136"/>
    </row>
    <row r="47408" spans="79:79" ht="24" thickBot="1">
      <c r="CA47408" s="136"/>
    </row>
    <row r="47409" spans="79:79" ht="24" thickBot="1">
      <c r="CA47409" s="136"/>
    </row>
    <row r="47410" spans="79:79" ht="24" thickBot="1">
      <c r="CA47410" s="136"/>
    </row>
    <row r="47411" spans="79:79" ht="24" thickBot="1">
      <c r="CA47411" s="136"/>
    </row>
    <row r="47412" spans="79:79" ht="24" thickBot="1">
      <c r="CA47412" s="136"/>
    </row>
    <row r="47413" spans="79:79" ht="24" thickBot="1">
      <c r="CA47413" s="136"/>
    </row>
    <row r="47414" spans="79:79" ht="24" thickBot="1">
      <c r="CA47414" s="136"/>
    </row>
    <row r="47415" spans="79:79" ht="24" thickBot="1">
      <c r="CA47415" s="136"/>
    </row>
    <row r="47416" spans="79:79" ht="24" thickBot="1">
      <c r="CA47416" s="136"/>
    </row>
    <row r="47417" spans="79:79" ht="24" thickBot="1">
      <c r="CA47417" s="136"/>
    </row>
    <row r="47418" spans="79:79" ht="24" thickBot="1">
      <c r="CA47418" s="136"/>
    </row>
    <row r="47419" spans="79:79" ht="24" thickBot="1">
      <c r="CA47419" s="136"/>
    </row>
    <row r="47420" spans="79:79" ht="24" thickBot="1">
      <c r="CA47420" s="136"/>
    </row>
    <row r="47421" spans="79:79" ht="24" thickBot="1">
      <c r="CA47421" s="136"/>
    </row>
    <row r="47422" spans="79:79" ht="24" thickBot="1">
      <c r="CA47422" s="136"/>
    </row>
    <row r="47423" spans="79:79" ht="24" thickBot="1">
      <c r="CA47423" s="136"/>
    </row>
    <row r="47424" spans="79:79" ht="24" thickBot="1">
      <c r="CA47424" s="136"/>
    </row>
    <row r="47425" spans="79:79" ht="24" thickBot="1">
      <c r="CA47425" s="136"/>
    </row>
    <row r="47426" spans="79:79" ht="24" thickBot="1">
      <c r="CA47426" s="136"/>
    </row>
    <row r="47427" spans="79:79" ht="24" thickBot="1">
      <c r="CA47427" s="136"/>
    </row>
    <row r="47428" spans="79:79" ht="24" thickBot="1">
      <c r="CA47428" s="136"/>
    </row>
    <row r="47429" spans="79:79" ht="24" thickBot="1">
      <c r="CA47429" s="136"/>
    </row>
    <row r="47430" spans="79:79" ht="24" thickBot="1">
      <c r="CA47430" s="136"/>
    </row>
    <row r="47431" spans="79:79" ht="24" thickBot="1">
      <c r="CA47431" s="136"/>
    </row>
    <row r="47432" spans="79:79" ht="24" thickBot="1">
      <c r="CA47432" s="136"/>
    </row>
    <row r="47433" spans="79:79" ht="24" thickBot="1">
      <c r="CA47433" s="136"/>
    </row>
    <row r="47434" spans="79:79" ht="24" thickBot="1">
      <c r="CA47434" s="136"/>
    </row>
    <row r="47435" spans="79:79" ht="24" thickBot="1">
      <c r="CA47435" s="136"/>
    </row>
    <row r="47436" spans="79:79" ht="24" thickBot="1">
      <c r="CA47436" s="136"/>
    </row>
    <row r="47437" spans="79:79" ht="24" thickBot="1">
      <c r="CA47437" s="136"/>
    </row>
    <row r="47438" spans="79:79" ht="24" thickBot="1">
      <c r="CA47438" s="136"/>
    </row>
    <row r="47439" spans="79:79" ht="24" thickBot="1">
      <c r="CA47439" s="136"/>
    </row>
    <row r="47440" spans="79:79" ht="24" thickBot="1">
      <c r="CA47440" s="136"/>
    </row>
    <row r="47441" spans="79:79" ht="24" thickBot="1">
      <c r="CA47441" s="136"/>
    </row>
    <row r="47442" spans="79:79" ht="24" thickBot="1">
      <c r="CA47442" s="136"/>
    </row>
    <row r="47443" spans="79:79" ht="24" thickBot="1">
      <c r="CA47443" s="136"/>
    </row>
    <row r="47444" spans="79:79" ht="24" thickBot="1">
      <c r="CA47444" s="136"/>
    </row>
    <row r="47445" spans="79:79" ht="24" thickBot="1">
      <c r="CA47445" s="136"/>
    </row>
    <row r="47446" spans="79:79" ht="24" thickBot="1">
      <c r="CA47446" s="136"/>
    </row>
    <row r="47447" spans="79:79" ht="24" thickBot="1">
      <c r="CA47447" s="136"/>
    </row>
    <row r="47448" spans="79:79" ht="24" thickBot="1">
      <c r="CA47448" s="136"/>
    </row>
    <row r="47449" spans="79:79" ht="24" thickBot="1">
      <c r="CA47449" s="136"/>
    </row>
    <row r="47450" spans="79:79" ht="24" thickBot="1">
      <c r="CA47450" s="136"/>
    </row>
    <row r="47451" spans="79:79" ht="24" thickBot="1">
      <c r="CA47451" s="136"/>
    </row>
    <row r="47452" spans="79:79" ht="24" thickBot="1">
      <c r="CA47452" s="136"/>
    </row>
    <row r="47453" spans="79:79" ht="24" thickBot="1">
      <c r="CA47453" s="136"/>
    </row>
    <row r="47454" spans="79:79" ht="24" thickBot="1">
      <c r="CA47454" s="136"/>
    </row>
    <row r="47455" spans="79:79" ht="24" thickBot="1">
      <c r="CA47455" s="136"/>
    </row>
    <row r="47456" spans="79:79" ht="24" thickBot="1">
      <c r="CA47456" s="136"/>
    </row>
    <row r="47457" spans="79:79" ht="24" thickBot="1">
      <c r="CA47457" s="136"/>
    </row>
    <row r="47458" spans="79:79" ht="24" thickBot="1">
      <c r="CA47458" s="136"/>
    </row>
    <row r="47459" spans="79:79" ht="24" thickBot="1">
      <c r="CA47459" s="136"/>
    </row>
    <row r="47460" spans="79:79" ht="24" thickBot="1">
      <c r="CA47460" s="136"/>
    </row>
    <row r="47461" spans="79:79" ht="24" thickBot="1">
      <c r="CA47461" s="136"/>
    </row>
    <row r="47462" spans="79:79" ht="24" thickBot="1">
      <c r="CA47462" s="136"/>
    </row>
    <row r="47463" spans="79:79" ht="24" thickBot="1">
      <c r="CA47463" s="136"/>
    </row>
    <row r="47464" spans="79:79" ht="24" thickBot="1">
      <c r="CA47464" s="136"/>
    </row>
    <row r="47465" spans="79:79" ht="24" thickBot="1">
      <c r="CA47465" s="136"/>
    </row>
    <row r="47466" spans="79:79" ht="24" thickBot="1">
      <c r="CA47466" s="136"/>
    </row>
    <row r="47467" spans="79:79" ht="24" thickBot="1">
      <c r="CA47467" s="136"/>
    </row>
    <row r="47468" spans="79:79" ht="24" thickBot="1">
      <c r="CA47468" s="136"/>
    </row>
    <row r="47469" spans="79:79" ht="24" thickBot="1">
      <c r="CA47469" s="136"/>
    </row>
    <row r="47470" spans="79:79" ht="24" thickBot="1">
      <c r="CA47470" s="136"/>
    </row>
    <row r="47471" spans="79:79" ht="24" thickBot="1">
      <c r="CA47471" s="136"/>
    </row>
    <row r="47472" spans="79:79" ht="24" thickBot="1">
      <c r="CA47472" s="136"/>
    </row>
    <row r="47473" spans="79:79" ht="24" thickBot="1">
      <c r="CA47473" s="136"/>
    </row>
    <row r="47474" spans="79:79" ht="24" thickBot="1">
      <c r="CA47474" s="136"/>
    </row>
    <row r="47475" spans="79:79" ht="24" thickBot="1">
      <c r="CA47475" s="136"/>
    </row>
    <row r="47476" spans="79:79" ht="24" thickBot="1">
      <c r="CA47476" s="136"/>
    </row>
    <row r="47477" spans="79:79" ht="24" thickBot="1">
      <c r="CA47477" s="136"/>
    </row>
    <row r="47478" spans="79:79" ht="24" thickBot="1">
      <c r="CA47478" s="136"/>
    </row>
    <row r="47479" spans="79:79" ht="24" thickBot="1">
      <c r="CA47479" s="136"/>
    </row>
    <row r="47480" spans="79:79" ht="24" thickBot="1">
      <c r="CA47480" s="136"/>
    </row>
    <row r="47481" spans="79:79" ht="24" thickBot="1">
      <c r="CA47481" s="136"/>
    </row>
    <row r="47482" spans="79:79" ht="24" thickBot="1">
      <c r="CA47482" s="136"/>
    </row>
    <row r="47483" spans="79:79" ht="24" thickBot="1">
      <c r="CA47483" s="136"/>
    </row>
    <row r="47484" spans="79:79" ht="24" thickBot="1">
      <c r="CA47484" s="136"/>
    </row>
    <row r="47485" spans="79:79" ht="24" thickBot="1">
      <c r="CA47485" s="136"/>
    </row>
    <row r="47486" spans="79:79" ht="24" thickBot="1">
      <c r="CA47486" s="136"/>
    </row>
    <row r="47487" spans="79:79" ht="24" thickBot="1">
      <c r="CA47487" s="136"/>
    </row>
    <row r="47488" spans="79:79" ht="24" thickBot="1">
      <c r="CA47488" s="136"/>
    </row>
    <row r="47489" spans="79:79" ht="24" thickBot="1">
      <c r="CA47489" s="136"/>
    </row>
    <row r="47490" spans="79:79" ht="24" thickBot="1">
      <c r="CA47490" s="136"/>
    </row>
    <row r="47491" spans="79:79" ht="24" thickBot="1">
      <c r="CA47491" s="136"/>
    </row>
    <row r="47492" spans="79:79" ht="24" thickBot="1">
      <c r="CA47492" s="136"/>
    </row>
    <row r="47493" spans="79:79" ht="24" thickBot="1">
      <c r="CA47493" s="136"/>
    </row>
    <row r="47494" spans="79:79" ht="24" thickBot="1">
      <c r="CA47494" s="136"/>
    </row>
    <row r="47495" spans="79:79" ht="24" thickBot="1">
      <c r="CA47495" s="136"/>
    </row>
    <row r="47496" spans="79:79" ht="24" thickBot="1">
      <c r="CA47496" s="136"/>
    </row>
    <row r="47497" spans="79:79" ht="24" thickBot="1">
      <c r="CA47497" s="136"/>
    </row>
    <row r="47498" spans="79:79" ht="24" thickBot="1">
      <c r="CA47498" s="136"/>
    </row>
    <row r="47499" spans="79:79" ht="24" thickBot="1">
      <c r="CA47499" s="136"/>
    </row>
    <row r="47500" spans="79:79" ht="24" thickBot="1">
      <c r="CA47500" s="136"/>
    </row>
    <row r="47501" spans="79:79" ht="24" thickBot="1">
      <c r="CA47501" s="136"/>
    </row>
    <row r="47502" spans="79:79" ht="24" thickBot="1">
      <c r="CA47502" s="136"/>
    </row>
    <row r="47503" spans="79:79" ht="24" thickBot="1">
      <c r="CA47503" s="136"/>
    </row>
    <row r="47504" spans="79:79" ht="24" thickBot="1">
      <c r="CA47504" s="136"/>
    </row>
    <row r="47505" spans="79:79" ht="24" thickBot="1">
      <c r="CA47505" s="136"/>
    </row>
    <row r="47506" spans="79:79" ht="24" thickBot="1">
      <c r="CA47506" s="136"/>
    </row>
    <row r="47507" spans="79:79" ht="24" thickBot="1">
      <c r="CA47507" s="136"/>
    </row>
    <row r="47508" spans="79:79" ht="24" thickBot="1">
      <c r="CA47508" s="136"/>
    </row>
    <row r="47509" spans="79:79" ht="24" thickBot="1">
      <c r="CA47509" s="136"/>
    </row>
    <row r="47510" spans="79:79" ht="24" thickBot="1">
      <c r="CA47510" s="136"/>
    </row>
    <row r="47511" spans="79:79" ht="24" thickBot="1">
      <c r="CA47511" s="136"/>
    </row>
    <row r="47512" spans="79:79" ht="24" thickBot="1">
      <c r="CA47512" s="136"/>
    </row>
    <row r="47513" spans="79:79" ht="24" thickBot="1">
      <c r="CA47513" s="136"/>
    </row>
    <row r="47514" spans="79:79" ht="24" thickBot="1">
      <c r="CA47514" s="136"/>
    </row>
    <row r="47515" spans="79:79" ht="24" thickBot="1">
      <c r="CA47515" s="136"/>
    </row>
    <row r="47516" spans="79:79" ht="24" thickBot="1">
      <c r="CA47516" s="136"/>
    </row>
    <row r="47517" spans="79:79" ht="24" thickBot="1">
      <c r="CA47517" s="136"/>
    </row>
    <row r="47518" spans="79:79" ht="24" thickBot="1">
      <c r="CA47518" s="136"/>
    </row>
    <row r="47519" spans="79:79" ht="24" thickBot="1">
      <c r="CA47519" s="136"/>
    </row>
    <row r="47520" spans="79:79" ht="24" thickBot="1">
      <c r="CA47520" s="136"/>
    </row>
    <row r="47521" spans="79:79" ht="24" thickBot="1">
      <c r="CA47521" s="136"/>
    </row>
    <row r="47522" spans="79:79" ht="24" thickBot="1">
      <c r="CA47522" s="136"/>
    </row>
    <row r="47523" spans="79:79" ht="24" thickBot="1">
      <c r="CA47523" s="136"/>
    </row>
    <row r="47524" spans="79:79" ht="24" thickBot="1">
      <c r="CA47524" s="136"/>
    </row>
    <row r="47525" spans="79:79" ht="24" thickBot="1">
      <c r="CA47525" s="136"/>
    </row>
    <row r="47526" spans="79:79" ht="24" thickBot="1">
      <c r="CA47526" s="136"/>
    </row>
    <row r="47527" spans="79:79" ht="24" thickBot="1">
      <c r="CA47527" s="136"/>
    </row>
    <row r="47528" spans="79:79" ht="24" thickBot="1">
      <c r="CA47528" s="136"/>
    </row>
    <row r="47529" spans="79:79" ht="24" thickBot="1">
      <c r="CA47529" s="136"/>
    </row>
    <row r="47530" spans="79:79" ht="24" thickBot="1">
      <c r="CA47530" s="136"/>
    </row>
    <row r="47531" spans="79:79" ht="24" thickBot="1">
      <c r="CA47531" s="136"/>
    </row>
    <row r="47532" spans="79:79" ht="24" thickBot="1">
      <c r="CA47532" s="136"/>
    </row>
    <row r="47533" spans="79:79" ht="24" thickBot="1">
      <c r="CA47533" s="136"/>
    </row>
    <row r="47534" spans="79:79" ht="24" thickBot="1">
      <c r="CA47534" s="136"/>
    </row>
    <row r="47535" spans="79:79" ht="24" thickBot="1">
      <c r="CA47535" s="136"/>
    </row>
    <row r="47536" spans="79:79" ht="24" thickBot="1">
      <c r="CA47536" s="136"/>
    </row>
    <row r="47537" spans="79:79" ht="24" thickBot="1">
      <c r="CA47537" s="136"/>
    </row>
    <row r="47538" spans="79:79" ht="24" thickBot="1">
      <c r="CA47538" s="136"/>
    </row>
    <row r="47539" spans="79:79" ht="24" thickBot="1">
      <c r="CA47539" s="136"/>
    </row>
    <row r="47540" spans="79:79" ht="24" thickBot="1">
      <c r="CA47540" s="136"/>
    </row>
    <row r="47541" spans="79:79" ht="24" thickBot="1">
      <c r="CA47541" s="136"/>
    </row>
    <row r="47542" spans="79:79" ht="24" thickBot="1">
      <c r="CA47542" s="136"/>
    </row>
    <row r="47543" spans="79:79" ht="24" thickBot="1">
      <c r="CA47543" s="136"/>
    </row>
    <row r="47544" spans="79:79" ht="24" thickBot="1">
      <c r="CA47544" s="136"/>
    </row>
    <row r="47545" spans="79:79" ht="24" thickBot="1">
      <c r="CA47545" s="136"/>
    </row>
    <row r="47546" spans="79:79" ht="24" thickBot="1">
      <c r="CA47546" s="136"/>
    </row>
    <row r="47547" spans="79:79" ht="24" thickBot="1">
      <c r="CA47547" s="136"/>
    </row>
    <row r="47548" spans="79:79" ht="24" thickBot="1">
      <c r="CA47548" s="136"/>
    </row>
    <row r="47549" spans="79:79" ht="24" thickBot="1">
      <c r="CA47549" s="136"/>
    </row>
    <row r="47550" spans="79:79" ht="24" thickBot="1">
      <c r="CA47550" s="136"/>
    </row>
    <row r="47551" spans="79:79" ht="24" thickBot="1">
      <c r="CA47551" s="136"/>
    </row>
    <row r="47552" spans="79:79" ht="24" thickBot="1">
      <c r="CA47552" s="136"/>
    </row>
    <row r="47553" spans="79:79" ht="24" thickBot="1">
      <c r="CA47553" s="136"/>
    </row>
    <row r="47554" spans="79:79" ht="24" thickBot="1">
      <c r="CA47554" s="136"/>
    </row>
    <row r="47555" spans="79:79" ht="24" thickBot="1">
      <c r="CA47555" s="136"/>
    </row>
    <row r="47556" spans="79:79" ht="24" thickBot="1">
      <c r="CA47556" s="136"/>
    </row>
    <row r="47557" spans="79:79" ht="24" thickBot="1">
      <c r="CA47557" s="136"/>
    </row>
    <row r="47558" spans="79:79" ht="24" thickBot="1">
      <c r="CA47558" s="136"/>
    </row>
    <row r="47559" spans="79:79" ht="24" thickBot="1">
      <c r="CA47559" s="136"/>
    </row>
    <row r="47560" spans="79:79" ht="24" thickBot="1">
      <c r="CA47560" s="136"/>
    </row>
    <row r="47561" spans="79:79" ht="24" thickBot="1">
      <c r="CA47561" s="136"/>
    </row>
    <row r="47562" spans="79:79" ht="24" thickBot="1">
      <c r="CA47562" s="136"/>
    </row>
    <row r="47563" spans="79:79" ht="24" thickBot="1">
      <c r="CA47563" s="136"/>
    </row>
    <row r="47564" spans="79:79" ht="24" thickBot="1">
      <c r="CA47564" s="136"/>
    </row>
    <row r="47565" spans="79:79" ht="24" thickBot="1">
      <c r="CA47565" s="136"/>
    </row>
    <row r="47566" spans="79:79" ht="24" thickBot="1">
      <c r="CA47566" s="136"/>
    </row>
    <row r="47567" spans="79:79" ht="24" thickBot="1">
      <c r="CA47567" s="136"/>
    </row>
    <row r="47568" spans="79:79" ht="24" thickBot="1">
      <c r="CA47568" s="136"/>
    </row>
    <row r="47569" spans="79:79" ht="24" thickBot="1">
      <c r="CA47569" s="136"/>
    </row>
    <row r="47570" spans="79:79" ht="24" thickBot="1">
      <c r="CA47570" s="136"/>
    </row>
    <row r="47571" spans="79:79" ht="24" thickBot="1">
      <c r="CA47571" s="136"/>
    </row>
    <row r="47572" spans="79:79" ht="24" thickBot="1">
      <c r="CA47572" s="136"/>
    </row>
    <row r="47573" spans="79:79" ht="24" thickBot="1">
      <c r="CA47573" s="136"/>
    </row>
    <row r="47574" spans="79:79" ht="24" thickBot="1">
      <c r="CA47574" s="136"/>
    </row>
    <row r="47575" spans="79:79" ht="24" thickBot="1">
      <c r="CA47575" s="136"/>
    </row>
    <row r="47576" spans="79:79" ht="24" thickBot="1">
      <c r="CA47576" s="136"/>
    </row>
    <row r="47577" spans="79:79" ht="24" thickBot="1">
      <c r="CA47577" s="136"/>
    </row>
    <row r="47578" spans="79:79" ht="24" thickBot="1">
      <c r="CA47578" s="136"/>
    </row>
    <row r="47579" spans="79:79" ht="24" thickBot="1">
      <c r="CA47579" s="136"/>
    </row>
    <row r="47580" spans="79:79" ht="24" thickBot="1">
      <c r="CA47580" s="136"/>
    </row>
    <row r="47581" spans="79:79" ht="24" thickBot="1">
      <c r="CA47581" s="136"/>
    </row>
    <row r="47582" spans="79:79" ht="24" thickBot="1">
      <c r="CA47582" s="136"/>
    </row>
    <row r="47583" spans="79:79" ht="24" thickBot="1">
      <c r="CA47583" s="136"/>
    </row>
    <row r="47584" spans="79:79" ht="24" thickBot="1">
      <c r="CA47584" s="136"/>
    </row>
    <row r="47585" spans="79:79" ht="24" thickBot="1">
      <c r="CA47585" s="136"/>
    </row>
    <row r="47586" spans="79:79" ht="24" thickBot="1">
      <c r="CA47586" s="136"/>
    </row>
    <row r="47587" spans="79:79" ht="24" thickBot="1">
      <c r="CA47587" s="136"/>
    </row>
    <row r="47588" spans="79:79" ht="24" thickBot="1">
      <c r="CA47588" s="136"/>
    </row>
    <row r="47589" spans="79:79" ht="24" thickBot="1">
      <c r="CA47589" s="136"/>
    </row>
    <row r="47590" spans="79:79" ht="24" thickBot="1">
      <c r="CA47590" s="136"/>
    </row>
    <row r="47591" spans="79:79" ht="24" thickBot="1">
      <c r="CA47591" s="136"/>
    </row>
    <row r="47592" spans="79:79" ht="24" thickBot="1">
      <c r="CA47592" s="136"/>
    </row>
    <row r="47593" spans="79:79" ht="24" thickBot="1">
      <c r="CA47593" s="136"/>
    </row>
    <row r="47594" spans="79:79" ht="24" thickBot="1">
      <c r="CA47594" s="136"/>
    </row>
    <row r="47595" spans="79:79" ht="24" thickBot="1">
      <c r="CA47595" s="136"/>
    </row>
    <row r="47596" spans="79:79" ht="24" thickBot="1">
      <c r="CA47596" s="136"/>
    </row>
    <row r="47597" spans="79:79" ht="24" thickBot="1">
      <c r="CA47597" s="136"/>
    </row>
    <row r="47598" spans="79:79" ht="24" thickBot="1">
      <c r="CA47598" s="136"/>
    </row>
    <row r="47599" spans="79:79" ht="24" thickBot="1">
      <c r="CA47599" s="136"/>
    </row>
    <row r="47600" spans="79:79" ht="24" thickBot="1">
      <c r="CA47600" s="136"/>
    </row>
    <row r="47601" spans="79:79" ht="24" thickBot="1">
      <c r="CA47601" s="136"/>
    </row>
    <row r="47602" spans="79:79" ht="24" thickBot="1">
      <c r="CA47602" s="136"/>
    </row>
    <row r="47603" spans="79:79" ht="24" thickBot="1">
      <c r="CA47603" s="136"/>
    </row>
    <row r="47604" spans="79:79" ht="24" thickBot="1">
      <c r="CA47604" s="136"/>
    </row>
    <row r="47605" spans="79:79" ht="24" thickBot="1">
      <c r="CA47605" s="136"/>
    </row>
    <row r="47606" spans="79:79" ht="24" thickBot="1">
      <c r="CA47606" s="136"/>
    </row>
    <row r="47607" spans="79:79" ht="24" thickBot="1">
      <c r="CA47607" s="136"/>
    </row>
    <row r="47608" spans="79:79" ht="24" thickBot="1">
      <c r="CA47608" s="136"/>
    </row>
    <row r="47609" spans="79:79" ht="24" thickBot="1">
      <c r="CA47609" s="136"/>
    </row>
    <row r="47610" spans="79:79" ht="24" thickBot="1">
      <c r="CA47610" s="136"/>
    </row>
    <row r="47611" spans="79:79" ht="24" thickBot="1">
      <c r="CA47611" s="136"/>
    </row>
    <row r="47612" spans="79:79" ht="24" thickBot="1">
      <c r="CA47612" s="136"/>
    </row>
    <row r="47613" spans="79:79" ht="24" thickBot="1">
      <c r="CA47613" s="136"/>
    </row>
    <row r="47614" spans="79:79" ht="24" thickBot="1">
      <c r="CA47614" s="136"/>
    </row>
    <row r="47615" spans="79:79" ht="24" thickBot="1">
      <c r="CA47615" s="136"/>
    </row>
    <row r="47616" spans="79:79" ht="24" thickBot="1">
      <c r="CA47616" s="136"/>
    </row>
    <row r="47617" spans="79:79" ht="24" thickBot="1">
      <c r="CA47617" s="136"/>
    </row>
    <row r="47618" spans="79:79" ht="24" thickBot="1">
      <c r="CA47618" s="136"/>
    </row>
    <row r="47619" spans="79:79" ht="24" thickBot="1">
      <c r="CA47619" s="136"/>
    </row>
    <row r="47620" spans="79:79" ht="24" thickBot="1">
      <c r="CA47620" s="136"/>
    </row>
    <row r="47621" spans="79:79" ht="24" thickBot="1">
      <c r="CA47621" s="136"/>
    </row>
    <row r="47622" spans="79:79" ht="24" thickBot="1">
      <c r="CA47622" s="136"/>
    </row>
    <row r="47623" spans="79:79" ht="24" thickBot="1">
      <c r="CA47623" s="136"/>
    </row>
    <row r="47624" spans="79:79" ht="24" thickBot="1">
      <c r="CA47624" s="136"/>
    </row>
    <row r="47625" spans="79:79" ht="24" thickBot="1">
      <c r="CA47625" s="136"/>
    </row>
    <row r="47626" spans="79:79" ht="24" thickBot="1">
      <c r="CA47626" s="136"/>
    </row>
    <row r="47627" spans="79:79" ht="24" thickBot="1">
      <c r="CA47627" s="136"/>
    </row>
    <row r="47628" spans="79:79" ht="24" thickBot="1">
      <c r="CA47628" s="136"/>
    </row>
    <row r="47629" spans="79:79" ht="24" thickBot="1">
      <c r="CA47629" s="136"/>
    </row>
    <row r="47630" spans="79:79" ht="24" thickBot="1">
      <c r="CA47630" s="136"/>
    </row>
    <row r="47631" spans="79:79" ht="24" thickBot="1">
      <c r="CA47631" s="136"/>
    </row>
    <row r="47632" spans="79:79" ht="24" thickBot="1">
      <c r="CA47632" s="136"/>
    </row>
    <row r="47633" spans="79:79" ht="24" thickBot="1">
      <c r="CA47633" s="136"/>
    </row>
    <row r="47634" spans="79:79" ht="24" thickBot="1">
      <c r="CA47634" s="136"/>
    </row>
    <row r="47635" spans="79:79" ht="24" thickBot="1">
      <c r="CA47635" s="136"/>
    </row>
    <row r="47636" spans="79:79" ht="24" thickBot="1">
      <c r="CA47636" s="136"/>
    </row>
    <row r="47637" spans="79:79" ht="24" thickBot="1">
      <c r="CA47637" s="136"/>
    </row>
    <row r="47638" spans="79:79" ht="24" thickBot="1">
      <c r="CA47638" s="136"/>
    </row>
    <row r="47639" spans="79:79" ht="24" thickBot="1">
      <c r="CA47639" s="136"/>
    </row>
    <row r="47640" spans="79:79" ht="24" thickBot="1">
      <c r="CA47640" s="136"/>
    </row>
    <row r="47641" spans="79:79" ht="24" thickBot="1">
      <c r="CA47641" s="136"/>
    </row>
    <row r="47642" spans="79:79" ht="24" thickBot="1">
      <c r="CA47642" s="136"/>
    </row>
    <row r="47643" spans="79:79" ht="24" thickBot="1">
      <c r="CA47643" s="136"/>
    </row>
    <row r="47644" spans="79:79" ht="24" thickBot="1">
      <c r="CA47644" s="136"/>
    </row>
    <row r="47645" spans="79:79" ht="24" thickBot="1">
      <c r="CA47645" s="136"/>
    </row>
    <row r="47646" spans="79:79" ht="24" thickBot="1">
      <c r="CA47646" s="136"/>
    </row>
    <row r="47647" spans="79:79" ht="24" thickBot="1">
      <c r="CA47647" s="136"/>
    </row>
    <row r="47648" spans="79:79" ht="24" thickBot="1">
      <c r="CA47648" s="136"/>
    </row>
    <row r="47649" spans="79:79" ht="24" thickBot="1">
      <c r="CA47649" s="136"/>
    </row>
    <row r="47650" spans="79:79" ht="24" thickBot="1">
      <c r="CA47650" s="136"/>
    </row>
    <row r="47651" spans="79:79" ht="24" thickBot="1">
      <c r="CA47651" s="136"/>
    </row>
    <row r="47652" spans="79:79" ht="24" thickBot="1">
      <c r="CA47652" s="136"/>
    </row>
    <row r="47653" spans="79:79" ht="24" thickBot="1">
      <c r="CA47653" s="136"/>
    </row>
    <row r="47654" spans="79:79" ht="24" thickBot="1">
      <c r="CA47654" s="136"/>
    </row>
    <row r="47655" spans="79:79" ht="24" thickBot="1">
      <c r="CA47655" s="136"/>
    </row>
    <row r="47656" spans="79:79" ht="24" thickBot="1">
      <c r="CA47656" s="136"/>
    </row>
    <row r="47657" spans="79:79" ht="24" thickBot="1">
      <c r="CA47657" s="136"/>
    </row>
    <row r="47658" spans="79:79" ht="24" thickBot="1">
      <c r="CA47658" s="136"/>
    </row>
    <row r="47659" spans="79:79" ht="24" thickBot="1">
      <c r="CA47659" s="136"/>
    </row>
    <row r="47660" spans="79:79" ht="24" thickBot="1">
      <c r="CA47660" s="136"/>
    </row>
    <row r="47661" spans="79:79" ht="24" thickBot="1">
      <c r="CA47661" s="136"/>
    </row>
    <row r="47662" spans="79:79" ht="24" thickBot="1">
      <c r="CA47662" s="136"/>
    </row>
    <row r="47663" spans="79:79" ht="24" thickBot="1">
      <c r="CA47663" s="136"/>
    </row>
    <row r="47664" spans="79:79" ht="24" thickBot="1">
      <c r="CA47664" s="136"/>
    </row>
    <row r="47665" spans="79:79" ht="24" thickBot="1">
      <c r="CA47665" s="136"/>
    </row>
    <row r="47666" spans="79:79" ht="24" thickBot="1">
      <c r="CA47666" s="136"/>
    </row>
    <row r="47667" spans="79:79" ht="24" thickBot="1">
      <c r="CA47667" s="136"/>
    </row>
    <row r="47668" spans="79:79" ht="24" thickBot="1">
      <c r="CA47668" s="136"/>
    </row>
    <row r="47669" spans="79:79" ht="24" thickBot="1">
      <c r="CA47669" s="136"/>
    </row>
    <row r="47670" spans="79:79" ht="24" thickBot="1">
      <c r="CA47670" s="136"/>
    </row>
    <row r="47671" spans="79:79" ht="24" thickBot="1">
      <c r="CA47671" s="136"/>
    </row>
    <row r="47672" spans="79:79" ht="24" thickBot="1">
      <c r="CA47672" s="136"/>
    </row>
    <row r="47673" spans="79:79" ht="24" thickBot="1">
      <c r="CA47673" s="136"/>
    </row>
    <row r="47674" spans="79:79" ht="24" thickBot="1">
      <c r="CA47674" s="136"/>
    </row>
    <row r="47675" spans="79:79" ht="24" thickBot="1">
      <c r="CA47675" s="136"/>
    </row>
    <row r="47676" spans="79:79" ht="24" thickBot="1">
      <c r="CA47676" s="136"/>
    </row>
    <row r="47677" spans="79:79" ht="24" thickBot="1">
      <c r="CA47677" s="136"/>
    </row>
    <row r="47678" spans="79:79" ht="24" thickBot="1">
      <c r="CA47678" s="136"/>
    </row>
    <row r="47679" spans="79:79" ht="24" thickBot="1">
      <c r="CA47679" s="136"/>
    </row>
    <row r="47680" spans="79:79" ht="24" thickBot="1">
      <c r="CA47680" s="136"/>
    </row>
    <row r="47681" spans="79:79" ht="24" thickBot="1">
      <c r="CA47681" s="136"/>
    </row>
    <row r="47682" spans="79:79" ht="24" thickBot="1">
      <c r="CA47682" s="136"/>
    </row>
    <row r="47683" spans="79:79" ht="24" thickBot="1">
      <c r="CA47683" s="136"/>
    </row>
    <row r="47684" spans="79:79" ht="24" thickBot="1">
      <c r="CA47684" s="136"/>
    </row>
    <row r="47685" spans="79:79" ht="24" thickBot="1">
      <c r="CA47685" s="136"/>
    </row>
    <row r="47686" spans="79:79" ht="24" thickBot="1">
      <c r="CA47686" s="136"/>
    </row>
    <row r="47687" spans="79:79" ht="24" thickBot="1">
      <c r="CA47687" s="136"/>
    </row>
    <row r="47688" spans="79:79" ht="24" thickBot="1">
      <c r="CA47688" s="136"/>
    </row>
    <row r="47689" spans="79:79" ht="24" thickBot="1">
      <c r="CA47689" s="136"/>
    </row>
    <row r="47690" spans="79:79" ht="24" thickBot="1">
      <c r="CA47690" s="136"/>
    </row>
    <row r="47691" spans="79:79" ht="24" thickBot="1">
      <c r="CA47691" s="136"/>
    </row>
    <row r="47692" spans="79:79" ht="24" thickBot="1">
      <c r="CA47692" s="136"/>
    </row>
    <row r="47693" spans="79:79" ht="24" thickBot="1">
      <c r="CA47693" s="136"/>
    </row>
    <row r="47694" spans="79:79" ht="24" thickBot="1">
      <c r="CA47694" s="136"/>
    </row>
    <row r="47695" spans="79:79" ht="24" thickBot="1">
      <c r="CA47695" s="136"/>
    </row>
    <row r="47696" spans="79:79" ht="24" thickBot="1">
      <c r="CA47696" s="136"/>
    </row>
    <row r="47697" spans="79:79" ht="24" thickBot="1">
      <c r="CA47697" s="136"/>
    </row>
    <row r="47698" spans="79:79" ht="24" thickBot="1">
      <c r="CA47698" s="136"/>
    </row>
    <row r="47699" spans="79:79" ht="24" thickBot="1">
      <c r="CA47699" s="136"/>
    </row>
    <row r="47700" spans="79:79" ht="24" thickBot="1">
      <c r="CA47700" s="136"/>
    </row>
    <row r="47701" spans="79:79" ht="24" thickBot="1">
      <c r="CA47701" s="136"/>
    </row>
    <row r="47702" spans="79:79" ht="24" thickBot="1">
      <c r="CA47702" s="136"/>
    </row>
    <row r="47703" spans="79:79" ht="24" thickBot="1">
      <c r="CA47703" s="136"/>
    </row>
    <row r="47704" spans="79:79" ht="24" thickBot="1">
      <c r="CA47704" s="136"/>
    </row>
    <row r="47705" spans="79:79" ht="24" thickBot="1">
      <c r="CA47705" s="136"/>
    </row>
    <row r="47706" spans="79:79" ht="24" thickBot="1">
      <c r="CA47706" s="136"/>
    </row>
    <row r="47707" spans="79:79" ht="24" thickBot="1">
      <c r="CA47707" s="136"/>
    </row>
    <row r="47708" spans="79:79" ht="24" thickBot="1">
      <c r="CA47708" s="136"/>
    </row>
    <row r="47709" spans="79:79" ht="24" thickBot="1">
      <c r="CA47709" s="136"/>
    </row>
    <row r="47710" spans="79:79" ht="24" thickBot="1">
      <c r="CA47710" s="136"/>
    </row>
    <row r="47711" spans="79:79" ht="24" thickBot="1">
      <c r="CA47711" s="136"/>
    </row>
    <row r="47712" spans="79:79" ht="24" thickBot="1">
      <c r="CA47712" s="136"/>
    </row>
    <row r="47713" spans="79:79" ht="24" thickBot="1">
      <c r="CA47713" s="136"/>
    </row>
    <row r="47714" spans="79:79" ht="24" thickBot="1">
      <c r="CA47714" s="136"/>
    </row>
    <row r="47715" spans="79:79" ht="24" thickBot="1">
      <c r="CA47715" s="136"/>
    </row>
    <row r="47716" spans="79:79" ht="24" thickBot="1">
      <c r="CA47716" s="136"/>
    </row>
    <row r="47717" spans="79:79" ht="24" thickBot="1">
      <c r="CA47717" s="136"/>
    </row>
    <row r="47718" spans="79:79" ht="24" thickBot="1">
      <c r="CA47718" s="136"/>
    </row>
    <row r="47719" spans="79:79" ht="24" thickBot="1">
      <c r="CA47719" s="136"/>
    </row>
    <row r="47720" spans="79:79" ht="24" thickBot="1">
      <c r="CA47720" s="136"/>
    </row>
    <row r="47721" spans="79:79" ht="24" thickBot="1">
      <c r="CA47721" s="136"/>
    </row>
    <row r="47722" spans="79:79" ht="24" thickBot="1">
      <c r="CA47722" s="136"/>
    </row>
    <row r="47723" spans="79:79" ht="24" thickBot="1">
      <c r="CA47723" s="136"/>
    </row>
    <row r="47724" spans="79:79" ht="24" thickBot="1">
      <c r="CA47724" s="136"/>
    </row>
    <row r="47725" spans="79:79" ht="24" thickBot="1">
      <c r="CA47725" s="136"/>
    </row>
    <row r="47726" spans="79:79" ht="24" thickBot="1">
      <c r="CA47726" s="136"/>
    </row>
    <row r="47727" spans="79:79" ht="24" thickBot="1">
      <c r="CA47727" s="136"/>
    </row>
    <row r="47728" spans="79:79" ht="24" thickBot="1">
      <c r="CA47728" s="136"/>
    </row>
    <row r="47729" spans="79:79" ht="24" thickBot="1">
      <c r="CA47729" s="136"/>
    </row>
    <row r="47730" spans="79:79" ht="24" thickBot="1">
      <c r="CA47730" s="136"/>
    </row>
    <row r="47731" spans="79:79" ht="24" thickBot="1">
      <c r="CA47731" s="136"/>
    </row>
    <row r="47732" spans="79:79" ht="24" thickBot="1">
      <c r="CA47732" s="136"/>
    </row>
    <row r="47733" spans="79:79" ht="24" thickBot="1">
      <c r="CA47733" s="136"/>
    </row>
    <row r="47734" spans="79:79" ht="24" thickBot="1">
      <c r="CA47734" s="136"/>
    </row>
    <row r="47735" spans="79:79" ht="24" thickBot="1">
      <c r="CA47735" s="136"/>
    </row>
    <row r="47736" spans="79:79" ht="24" thickBot="1">
      <c r="CA47736" s="136"/>
    </row>
    <row r="47737" spans="79:79" ht="24" thickBot="1">
      <c r="CA47737" s="136"/>
    </row>
    <row r="47738" spans="79:79" ht="24" thickBot="1">
      <c r="CA47738" s="136"/>
    </row>
    <row r="47739" spans="79:79" ht="24" thickBot="1">
      <c r="CA47739" s="136"/>
    </row>
    <row r="47740" spans="79:79" ht="24" thickBot="1">
      <c r="CA47740" s="136"/>
    </row>
    <row r="47741" spans="79:79" ht="24" thickBot="1">
      <c r="CA47741" s="136"/>
    </row>
    <row r="47742" spans="79:79" ht="24" thickBot="1">
      <c r="CA47742" s="136"/>
    </row>
    <row r="47743" spans="79:79" ht="24" thickBot="1">
      <c r="CA47743" s="136"/>
    </row>
    <row r="47744" spans="79:79" ht="24" thickBot="1">
      <c r="CA47744" s="136"/>
    </row>
    <row r="47745" spans="79:79" ht="24" thickBot="1">
      <c r="CA47745" s="136"/>
    </row>
    <row r="47746" spans="79:79" ht="24" thickBot="1">
      <c r="CA47746" s="136"/>
    </row>
    <row r="47747" spans="79:79" ht="24" thickBot="1">
      <c r="CA47747" s="136"/>
    </row>
    <row r="47748" spans="79:79" ht="24" thickBot="1">
      <c r="CA47748" s="136"/>
    </row>
    <row r="47749" spans="79:79" ht="24" thickBot="1">
      <c r="CA47749" s="136"/>
    </row>
    <row r="47750" spans="79:79" ht="24" thickBot="1">
      <c r="CA47750" s="136"/>
    </row>
    <row r="47751" spans="79:79" ht="24" thickBot="1">
      <c r="CA47751" s="136"/>
    </row>
    <row r="47752" spans="79:79" ht="24" thickBot="1">
      <c r="CA47752" s="136"/>
    </row>
    <row r="47753" spans="79:79" ht="24" thickBot="1">
      <c r="CA47753" s="136"/>
    </row>
    <row r="47754" spans="79:79" ht="24" thickBot="1">
      <c r="CA47754" s="136"/>
    </row>
    <row r="47755" spans="79:79" ht="24" thickBot="1">
      <c r="CA47755" s="136"/>
    </row>
    <row r="47756" spans="79:79" ht="24" thickBot="1">
      <c r="CA47756" s="136"/>
    </row>
    <row r="47757" spans="79:79" ht="24" thickBot="1">
      <c r="CA47757" s="136"/>
    </row>
    <row r="47758" spans="79:79" ht="24" thickBot="1">
      <c r="CA47758" s="136"/>
    </row>
    <row r="47759" spans="79:79" ht="24" thickBot="1">
      <c r="CA47759" s="136"/>
    </row>
    <row r="47760" spans="79:79" ht="24" thickBot="1">
      <c r="CA47760" s="136"/>
    </row>
    <row r="47761" spans="79:79" ht="24" thickBot="1">
      <c r="CA47761" s="136"/>
    </row>
    <row r="47762" spans="79:79" ht="24" thickBot="1">
      <c r="CA47762" s="136"/>
    </row>
    <row r="47763" spans="79:79" ht="24" thickBot="1">
      <c r="CA47763" s="136"/>
    </row>
    <row r="47764" spans="79:79" ht="24" thickBot="1">
      <c r="CA47764" s="136"/>
    </row>
    <row r="47765" spans="79:79" ht="24" thickBot="1">
      <c r="CA47765" s="136"/>
    </row>
    <row r="47766" spans="79:79" ht="24" thickBot="1">
      <c r="CA47766" s="136"/>
    </row>
    <row r="47767" spans="79:79" ht="24" thickBot="1">
      <c r="CA47767" s="136"/>
    </row>
    <row r="47768" spans="79:79" ht="24" thickBot="1">
      <c r="CA47768" s="136"/>
    </row>
    <row r="47769" spans="79:79" ht="24" thickBot="1">
      <c r="CA47769" s="136"/>
    </row>
    <row r="47770" spans="79:79" ht="24" thickBot="1">
      <c r="CA47770" s="136"/>
    </row>
    <row r="47771" spans="79:79" ht="24" thickBot="1">
      <c r="CA47771" s="136"/>
    </row>
    <row r="47772" spans="79:79" ht="24" thickBot="1">
      <c r="CA47772" s="136"/>
    </row>
    <row r="47773" spans="79:79" ht="24" thickBot="1">
      <c r="CA47773" s="136"/>
    </row>
    <row r="47774" spans="79:79" ht="24" thickBot="1">
      <c r="CA47774" s="136"/>
    </row>
    <row r="47775" spans="79:79" ht="24" thickBot="1">
      <c r="CA47775" s="136"/>
    </row>
    <row r="47776" spans="79:79" ht="24" thickBot="1">
      <c r="CA47776" s="136"/>
    </row>
    <row r="47777" spans="79:79" ht="24" thickBot="1">
      <c r="CA47777" s="136"/>
    </row>
    <row r="47778" spans="79:79" ht="24" thickBot="1">
      <c r="CA47778" s="136"/>
    </row>
    <row r="47779" spans="79:79" ht="24" thickBot="1">
      <c r="CA47779" s="136"/>
    </row>
    <row r="47780" spans="79:79" ht="24" thickBot="1">
      <c r="CA47780" s="136"/>
    </row>
    <row r="47781" spans="79:79" ht="24" thickBot="1">
      <c r="CA47781" s="136"/>
    </row>
    <row r="47782" spans="79:79" ht="24" thickBot="1">
      <c r="CA47782" s="136"/>
    </row>
    <row r="47783" spans="79:79" ht="24" thickBot="1">
      <c r="CA47783" s="136"/>
    </row>
    <row r="47784" spans="79:79" ht="24" thickBot="1">
      <c r="CA47784" s="136"/>
    </row>
    <row r="47785" spans="79:79" ht="24" thickBot="1">
      <c r="CA47785" s="136"/>
    </row>
    <row r="47786" spans="79:79" ht="24" thickBot="1">
      <c r="CA47786" s="136"/>
    </row>
    <row r="47787" spans="79:79" ht="24" thickBot="1">
      <c r="CA47787" s="136"/>
    </row>
    <row r="47788" spans="79:79" ht="24" thickBot="1">
      <c r="CA47788" s="136"/>
    </row>
    <row r="47789" spans="79:79" ht="24" thickBot="1">
      <c r="CA47789" s="136"/>
    </row>
    <row r="47790" spans="79:79" ht="24" thickBot="1">
      <c r="CA47790" s="136"/>
    </row>
    <row r="47791" spans="79:79" ht="24" thickBot="1">
      <c r="CA47791" s="136"/>
    </row>
    <row r="47792" spans="79:79" ht="24" thickBot="1">
      <c r="CA47792" s="136"/>
    </row>
    <row r="47793" spans="79:79" ht="24" thickBot="1">
      <c r="CA47793" s="136"/>
    </row>
    <row r="47794" spans="79:79" ht="24" thickBot="1">
      <c r="CA47794" s="136"/>
    </row>
    <row r="47795" spans="79:79" ht="24" thickBot="1">
      <c r="CA47795" s="136"/>
    </row>
    <row r="47796" spans="79:79" ht="24" thickBot="1">
      <c r="CA47796" s="136"/>
    </row>
    <row r="47797" spans="79:79" ht="24" thickBot="1">
      <c r="CA47797" s="136"/>
    </row>
    <row r="47798" spans="79:79" ht="24" thickBot="1">
      <c r="CA47798" s="136"/>
    </row>
    <row r="47799" spans="79:79" ht="24" thickBot="1">
      <c r="CA47799" s="136"/>
    </row>
    <row r="47800" spans="79:79" ht="24" thickBot="1">
      <c r="CA47800" s="136"/>
    </row>
    <row r="47801" spans="79:79" ht="24" thickBot="1">
      <c r="CA47801" s="136"/>
    </row>
    <row r="47802" spans="79:79" ht="24" thickBot="1">
      <c r="CA47802" s="136"/>
    </row>
    <row r="47803" spans="79:79" ht="24" thickBot="1">
      <c r="CA47803" s="136"/>
    </row>
    <row r="47804" spans="79:79" ht="24" thickBot="1">
      <c r="CA47804" s="136"/>
    </row>
    <row r="47805" spans="79:79" ht="24" thickBot="1">
      <c r="CA47805" s="136"/>
    </row>
    <row r="47806" spans="79:79" ht="24" thickBot="1">
      <c r="CA47806" s="136"/>
    </row>
    <row r="47807" spans="79:79" ht="24" thickBot="1">
      <c r="CA47807" s="136"/>
    </row>
    <row r="47808" spans="79:79" ht="24" thickBot="1">
      <c r="CA47808" s="136"/>
    </row>
    <row r="47809" spans="79:79" ht="24" thickBot="1">
      <c r="CA47809" s="136"/>
    </row>
    <row r="47810" spans="79:79" ht="24" thickBot="1">
      <c r="CA47810" s="136"/>
    </row>
    <row r="47811" spans="79:79" ht="24" thickBot="1">
      <c r="CA47811" s="136"/>
    </row>
    <row r="47812" spans="79:79" ht="24" thickBot="1">
      <c r="CA47812" s="136"/>
    </row>
    <row r="47813" spans="79:79" ht="24" thickBot="1">
      <c r="CA47813" s="136"/>
    </row>
    <row r="47814" spans="79:79" ht="24" thickBot="1">
      <c r="CA47814" s="136"/>
    </row>
    <row r="47815" spans="79:79" ht="24" thickBot="1">
      <c r="CA47815" s="136"/>
    </row>
    <row r="47816" spans="79:79" ht="24" thickBot="1">
      <c r="CA47816" s="136"/>
    </row>
    <row r="47817" spans="79:79" ht="24" thickBot="1">
      <c r="CA47817" s="136"/>
    </row>
    <row r="47818" spans="79:79" ht="24" thickBot="1">
      <c r="CA47818" s="136"/>
    </row>
    <row r="47819" spans="79:79" ht="24" thickBot="1">
      <c r="CA47819" s="136"/>
    </row>
    <row r="47820" spans="79:79" ht="24" thickBot="1">
      <c r="CA47820" s="136"/>
    </row>
    <row r="47821" spans="79:79" ht="24" thickBot="1">
      <c r="CA47821" s="136"/>
    </row>
    <row r="47822" spans="79:79" ht="24" thickBot="1">
      <c r="CA47822" s="136"/>
    </row>
    <row r="47823" spans="79:79" ht="24" thickBot="1">
      <c r="CA47823" s="136"/>
    </row>
    <row r="47824" spans="79:79" ht="24" thickBot="1">
      <c r="CA47824" s="136"/>
    </row>
    <row r="47825" spans="79:79" ht="24" thickBot="1">
      <c r="CA47825" s="136"/>
    </row>
    <row r="47826" spans="79:79" ht="24" thickBot="1">
      <c r="CA47826" s="136"/>
    </row>
    <row r="47827" spans="79:79" ht="24" thickBot="1">
      <c r="CA47827" s="136"/>
    </row>
    <row r="47828" spans="79:79" ht="24" thickBot="1">
      <c r="CA47828" s="136"/>
    </row>
    <row r="47829" spans="79:79" ht="24" thickBot="1">
      <c r="CA47829" s="136"/>
    </row>
    <row r="47830" spans="79:79" ht="24" thickBot="1">
      <c r="CA47830" s="136"/>
    </row>
    <row r="47831" spans="79:79" ht="24" thickBot="1">
      <c r="CA47831" s="136"/>
    </row>
    <row r="47832" spans="79:79" ht="24" thickBot="1">
      <c r="CA47832" s="136"/>
    </row>
    <row r="47833" spans="79:79" ht="24" thickBot="1">
      <c r="CA47833" s="136"/>
    </row>
    <row r="47834" spans="79:79" ht="24" thickBot="1">
      <c r="CA47834" s="136"/>
    </row>
    <row r="47835" spans="79:79" ht="24" thickBot="1">
      <c r="CA47835" s="136"/>
    </row>
    <row r="47836" spans="79:79" ht="24" thickBot="1">
      <c r="CA47836" s="136"/>
    </row>
    <row r="47837" spans="79:79" ht="24" thickBot="1">
      <c r="CA47837" s="136"/>
    </row>
    <row r="47838" spans="79:79" ht="24" thickBot="1">
      <c r="CA47838" s="136"/>
    </row>
    <row r="47839" spans="79:79" ht="24" thickBot="1">
      <c r="CA47839" s="136"/>
    </row>
    <row r="47840" spans="79:79" ht="24" thickBot="1">
      <c r="CA47840" s="136"/>
    </row>
    <row r="47841" spans="79:79" ht="24" thickBot="1">
      <c r="CA47841" s="136"/>
    </row>
    <row r="47842" spans="79:79" ht="24" thickBot="1">
      <c r="CA47842" s="136"/>
    </row>
    <row r="47843" spans="79:79" ht="24" thickBot="1">
      <c r="CA47843" s="136"/>
    </row>
    <row r="47844" spans="79:79" ht="24" thickBot="1">
      <c r="CA47844" s="136"/>
    </row>
    <row r="47845" spans="79:79" ht="24" thickBot="1">
      <c r="CA47845" s="136"/>
    </row>
    <row r="47846" spans="79:79" ht="24" thickBot="1">
      <c r="CA47846" s="136"/>
    </row>
    <row r="47847" spans="79:79" ht="24" thickBot="1">
      <c r="CA47847" s="136"/>
    </row>
    <row r="47848" spans="79:79" ht="24" thickBot="1">
      <c r="CA47848" s="136"/>
    </row>
    <row r="47849" spans="79:79" ht="24" thickBot="1">
      <c r="CA47849" s="136"/>
    </row>
    <row r="47850" spans="79:79" ht="24" thickBot="1">
      <c r="CA47850" s="136"/>
    </row>
    <row r="47851" spans="79:79" ht="24" thickBot="1">
      <c r="CA47851" s="136"/>
    </row>
    <row r="47852" spans="79:79" ht="24" thickBot="1">
      <c r="CA47852" s="136"/>
    </row>
    <row r="47853" spans="79:79" ht="24" thickBot="1">
      <c r="CA47853" s="136"/>
    </row>
    <row r="47854" spans="79:79" ht="24" thickBot="1">
      <c r="CA47854" s="136"/>
    </row>
    <row r="47855" spans="79:79" ht="24" thickBot="1">
      <c r="CA47855" s="136"/>
    </row>
    <row r="47856" spans="79:79" ht="24" thickBot="1">
      <c r="CA47856" s="136"/>
    </row>
    <row r="47857" spans="79:79" ht="24" thickBot="1">
      <c r="CA47857" s="136"/>
    </row>
    <row r="47858" spans="79:79" ht="24" thickBot="1">
      <c r="CA47858" s="136"/>
    </row>
    <row r="47859" spans="79:79" ht="24" thickBot="1">
      <c r="CA47859" s="136"/>
    </row>
    <row r="47860" spans="79:79" ht="24" thickBot="1">
      <c r="CA47860" s="136"/>
    </row>
    <row r="47861" spans="79:79" ht="24" thickBot="1">
      <c r="CA47861" s="136"/>
    </row>
    <row r="47862" spans="79:79" ht="24" thickBot="1">
      <c r="CA47862" s="136"/>
    </row>
    <row r="47863" spans="79:79" ht="24" thickBot="1">
      <c r="CA47863" s="136"/>
    </row>
    <row r="47864" spans="79:79" ht="24" thickBot="1">
      <c r="CA47864" s="136"/>
    </row>
    <row r="47865" spans="79:79" ht="24" thickBot="1">
      <c r="CA47865" s="136"/>
    </row>
    <row r="47866" spans="79:79" ht="24" thickBot="1">
      <c r="CA47866" s="136"/>
    </row>
    <row r="47867" spans="79:79" ht="24" thickBot="1">
      <c r="CA47867" s="136"/>
    </row>
    <row r="47868" spans="79:79" ht="24" thickBot="1">
      <c r="CA47868" s="136"/>
    </row>
    <row r="47869" spans="79:79" ht="24" thickBot="1">
      <c r="CA47869" s="136"/>
    </row>
    <row r="47870" spans="79:79" ht="24" thickBot="1">
      <c r="CA47870" s="136"/>
    </row>
    <row r="47871" spans="79:79" ht="24" thickBot="1">
      <c r="CA47871" s="136"/>
    </row>
    <row r="47872" spans="79:79" ht="24" thickBot="1">
      <c r="CA47872" s="136"/>
    </row>
    <row r="47873" spans="79:79" ht="24" thickBot="1">
      <c r="CA47873" s="136"/>
    </row>
    <row r="47874" spans="79:79" ht="24" thickBot="1">
      <c r="CA47874" s="136"/>
    </row>
    <row r="47875" spans="79:79" ht="24" thickBot="1">
      <c r="CA47875" s="136"/>
    </row>
    <row r="47876" spans="79:79" ht="24" thickBot="1">
      <c r="CA47876" s="136"/>
    </row>
    <row r="47877" spans="79:79" ht="24" thickBot="1">
      <c r="CA47877" s="136"/>
    </row>
    <row r="47878" spans="79:79" ht="24" thickBot="1">
      <c r="CA47878" s="136"/>
    </row>
    <row r="47879" spans="79:79" ht="24" thickBot="1">
      <c r="CA47879" s="136"/>
    </row>
    <row r="47880" spans="79:79" ht="24" thickBot="1">
      <c r="CA47880" s="136"/>
    </row>
    <row r="47881" spans="79:79" ht="24" thickBot="1">
      <c r="CA47881" s="136"/>
    </row>
    <row r="47882" spans="79:79" ht="24" thickBot="1">
      <c r="CA47882" s="136"/>
    </row>
    <row r="47883" spans="79:79" ht="24" thickBot="1">
      <c r="CA47883" s="136"/>
    </row>
    <row r="47884" spans="79:79" ht="24" thickBot="1">
      <c r="CA47884" s="136"/>
    </row>
    <row r="47885" spans="79:79" ht="24" thickBot="1">
      <c r="CA47885" s="136"/>
    </row>
    <row r="47886" spans="79:79" ht="24" thickBot="1">
      <c r="CA47886" s="136"/>
    </row>
    <row r="47887" spans="79:79" ht="24" thickBot="1">
      <c r="CA47887" s="136"/>
    </row>
    <row r="47888" spans="79:79" ht="24" thickBot="1">
      <c r="CA47888" s="136"/>
    </row>
    <row r="47889" spans="79:79" ht="24" thickBot="1">
      <c r="CA47889" s="136"/>
    </row>
    <row r="47890" spans="79:79" ht="24" thickBot="1">
      <c r="CA47890" s="136"/>
    </row>
    <row r="47891" spans="79:79" ht="24" thickBot="1">
      <c r="CA47891" s="136"/>
    </row>
    <row r="47892" spans="79:79" ht="24" thickBot="1">
      <c r="CA47892" s="136"/>
    </row>
    <row r="47893" spans="79:79" ht="24" thickBot="1">
      <c r="CA47893" s="136"/>
    </row>
    <row r="47894" spans="79:79" ht="24" thickBot="1">
      <c r="CA47894" s="136"/>
    </row>
    <row r="47895" spans="79:79" ht="24" thickBot="1">
      <c r="CA47895" s="136"/>
    </row>
    <row r="47896" spans="79:79" ht="24" thickBot="1">
      <c r="CA47896" s="136"/>
    </row>
    <row r="47897" spans="79:79" ht="24" thickBot="1">
      <c r="CA47897" s="136"/>
    </row>
    <row r="47898" spans="79:79" ht="24" thickBot="1">
      <c r="CA47898" s="136"/>
    </row>
    <row r="47899" spans="79:79" ht="24" thickBot="1">
      <c r="CA47899" s="136"/>
    </row>
    <row r="47900" spans="79:79" ht="24" thickBot="1">
      <c r="CA47900" s="136"/>
    </row>
    <row r="47901" spans="79:79" ht="24" thickBot="1">
      <c r="CA47901" s="136"/>
    </row>
    <row r="47902" spans="79:79" ht="24" thickBot="1">
      <c r="CA47902" s="136"/>
    </row>
    <row r="47903" spans="79:79" ht="24" thickBot="1">
      <c r="CA47903" s="136"/>
    </row>
    <row r="47904" spans="79:79" ht="24" thickBot="1">
      <c r="CA47904" s="136"/>
    </row>
    <row r="47905" spans="79:79" ht="24" thickBot="1">
      <c r="CA47905" s="136"/>
    </row>
    <row r="47906" spans="79:79" ht="24" thickBot="1">
      <c r="CA47906" s="136"/>
    </row>
    <row r="47907" spans="79:79" ht="24" thickBot="1">
      <c r="CA47907" s="136"/>
    </row>
    <row r="47908" spans="79:79" ht="24" thickBot="1">
      <c r="CA47908" s="136"/>
    </row>
    <row r="47909" spans="79:79" ht="24" thickBot="1">
      <c r="CA47909" s="136"/>
    </row>
    <row r="47910" spans="79:79" ht="24" thickBot="1">
      <c r="CA47910" s="136"/>
    </row>
    <row r="47911" spans="79:79" ht="24" thickBot="1">
      <c r="CA47911" s="136"/>
    </row>
    <row r="47912" spans="79:79" ht="24" thickBot="1">
      <c r="CA47912" s="136"/>
    </row>
    <row r="47913" spans="79:79" ht="24" thickBot="1">
      <c r="CA47913" s="136"/>
    </row>
    <row r="47914" spans="79:79" ht="24" thickBot="1">
      <c r="CA47914" s="136"/>
    </row>
    <row r="47915" spans="79:79" ht="24" thickBot="1">
      <c r="CA47915" s="136"/>
    </row>
    <row r="47916" spans="79:79" ht="24" thickBot="1">
      <c r="CA47916" s="136"/>
    </row>
    <row r="47917" spans="79:79" ht="24" thickBot="1">
      <c r="CA47917" s="136"/>
    </row>
    <row r="47918" spans="79:79" ht="24" thickBot="1">
      <c r="CA47918" s="136"/>
    </row>
    <row r="47919" spans="79:79" ht="24" thickBot="1">
      <c r="CA47919" s="136"/>
    </row>
    <row r="47920" spans="79:79" ht="24" thickBot="1">
      <c r="CA47920" s="136"/>
    </row>
    <row r="47921" spans="79:79" ht="24" thickBot="1">
      <c r="CA47921" s="136"/>
    </row>
    <row r="47922" spans="79:79" ht="24" thickBot="1">
      <c r="CA47922" s="136"/>
    </row>
    <row r="47923" spans="79:79" ht="24" thickBot="1">
      <c r="CA47923" s="136"/>
    </row>
    <row r="47924" spans="79:79" ht="24" thickBot="1">
      <c r="CA47924" s="136"/>
    </row>
    <row r="47925" spans="79:79" ht="24" thickBot="1">
      <c r="CA47925" s="136"/>
    </row>
    <row r="47926" spans="79:79" ht="24" thickBot="1">
      <c r="CA47926" s="136"/>
    </row>
    <row r="47927" spans="79:79" ht="24" thickBot="1">
      <c r="CA47927" s="136"/>
    </row>
    <row r="47928" spans="79:79" ht="24" thickBot="1">
      <c r="CA47928" s="136"/>
    </row>
    <row r="47929" spans="79:79" ht="24" thickBot="1">
      <c r="CA47929" s="136"/>
    </row>
    <row r="47930" spans="79:79" ht="24" thickBot="1">
      <c r="CA47930" s="136"/>
    </row>
    <row r="47931" spans="79:79" ht="24" thickBot="1">
      <c r="CA47931" s="136"/>
    </row>
    <row r="47932" spans="79:79" ht="24" thickBot="1">
      <c r="CA47932" s="136"/>
    </row>
    <row r="47933" spans="79:79" ht="24" thickBot="1">
      <c r="CA47933" s="136"/>
    </row>
    <row r="47934" spans="79:79" ht="24" thickBot="1">
      <c r="CA47934" s="136"/>
    </row>
    <row r="47935" spans="79:79" ht="24" thickBot="1">
      <c r="CA47935" s="136"/>
    </row>
    <row r="47936" spans="79:79" ht="24" thickBot="1">
      <c r="CA47936" s="136"/>
    </row>
    <row r="47937" spans="79:79" ht="24" thickBot="1">
      <c r="CA47937" s="136"/>
    </row>
    <row r="47938" spans="79:79" ht="24" thickBot="1">
      <c r="CA47938" s="136"/>
    </row>
    <row r="47939" spans="79:79" ht="24" thickBot="1">
      <c r="CA47939" s="136"/>
    </row>
    <row r="47940" spans="79:79" ht="24" thickBot="1">
      <c r="CA47940" s="136"/>
    </row>
    <row r="47941" spans="79:79" ht="24" thickBot="1">
      <c r="CA47941" s="136"/>
    </row>
    <row r="47942" spans="79:79" ht="24" thickBot="1">
      <c r="CA47942" s="136"/>
    </row>
    <row r="47943" spans="79:79" ht="24" thickBot="1">
      <c r="CA47943" s="136"/>
    </row>
    <row r="47944" spans="79:79" ht="24" thickBot="1">
      <c r="CA47944" s="136"/>
    </row>
    <row r="47945" spans="79:79" ht="24" thickBot="1">
      <c r="CA47945" s="136"/>
    </row>
    <row r="47946" spans="79:79" ht="24" thickBot="1">
      <c r="CA47946" s="136"/>
    </row>
    <row r="47947" spans="79:79" ht="24" thickBot="1">
      <c r="CA47947" s="136"/>
    </row>
    <row r="47948" spans="79:79" ht="24" thickBot="1">
      <c r="CA47948" s="136"/>
    </row>
    <row r="47949" spans="79:79" ht="24" thickBot="1">
      <c r="CA47949" s="136"/>
    </row>
    <row r="47950" spans="79:79" ht="24" thickBot="1">
      <c r="CA47950" s="136"/>
    </row>
    <row r="47951" spans="79:79" ht="24" thickBot="1">
      <c r="CA47951" s="136"/>
    </row>
    <row r="47952" spans="79:79" ht="24" thickBot="1">
      <c r="CA47952" s="136"/>
    </row>
    <row r="47953" spans="79:79" ht="24" thickBot="1">
      <c r="CA47953" s="136"/>
    </row>
    <row r="47954" spans="79:79" ht="24" thickBot="1">
      <c r="CA47954" s="136"/>
    </row>
    <row r="47955" spans="79:79" ht="24" thickBot="1">
      <c r="CA47955" s="136"/>
    </row>
    <row r="47956" spans="79:79" ht="24" thickBot="1">
      <c r="CA47956" s="136"/>
    </row>
    <row r="47957" spans="79:79" ht="24" thickBot="1">
      <c r="CA47957" s="136"/>
    </row>
    <row r="47958" spans="79:79" ht="24" thickBot="1">
      <c r="CA47958" s="136"/>
    </row>
    <row r="47959" spans="79:79" ht="24" thickBot="1">
      <c r="CA47959" s="136"/>
    </row>
    <row r="47960" spans="79:79" ht="24" thickBot="1">
      <c r="CA47960" s="136"/>
    </row>
    <row r="47961" spans="79:79" ht="24" thickBot="1">
      <c r="CA47961" s="136"/>
    </row>
    <row r="47962" spans="79:79" ht="24" thickBot="1">
      <c r="CA47962" s="136"/>
    </row>
    <row r="47963" spans="79:79" ht="24" thickBot="1">
      <c r="CA47963" s="136"/>
    </row>
    <row r="47964" spans="79:79" ht="24" thickBot="1">
      <c r="CA47964" s="136"/>
    </row>
    <row r="47965" spans="79:79" ht="24" thickBot="1">
      <c r="CA47965" s="136"/>
    </row>
    <row r="47966" spans="79:79" ht="24" thickBot="1">
      <c r="CA47966" s="136"/>
    </row>
    <row r="47967" spans="79:79" ht="24" thickBot="1">
      <c r="CA47967" s="136"/>
    </row>
    <row r="47968" spans="79:79" ht="24" thickBot="1">
      <c r="CA47968" s="136"/>
    </row>
    <row r="47969" spans="79:79" ht="24" thickBot="1">
      <c r="CA47969" s="136"/>
    </row>
    <row r="47970" spans="79:79" ht="24" thickBot="1">
      <c r="CA47970" s="136"/>
    </row>
    <row r="47971" spans="79:79" ht="24" thickBot="1">
      <c r="CA47971" s="136"/>
    </row>
    <row r="47972" spans="79:79" ht="24" thickBot="1">
      <c r="CA47972" s="136"/>
    </row>
    <row r="47973" spans="79:79" ht="24" thickBot="1">
      <c r="CA47973" s="136"/>
    </row>
    <row r="47974" spans="79:79" ht="24" thickBot="1">
      <c r="CA47974" s="136"/>
    </row>
    <row r="47975" spans="79:79" ht="24" thickBot="1">
      <c r="CA47975" s="136"/>
    </row>
    <row r="47976" spans="79:79" ht="24" thickBot="1">
      <c r="CA47976" s="136"/>
    </row>
    <row r="47977" spans="79:79" ht="24" thickBot="1">
      <c r="CA47977" s="136"/>
    </row>
    <row r="47978" spans="79:79" ht="24" thickBot="1">
      <c r="CA47978" s="136"/>
    </row>
    <row r="47979" spans="79:79" ht="24" thickBot="1">
      <c r="CA47979" s="136"/>
    </row>
    <row r="47980" spans="79:79" ht="24" thickBot="1">
      <c r="CA47980" s="136"/>
    </row>
    <row r="47981" spans="79:79" ht="24" thickBot="1">
      <c r="CA47981" s="136"/>
    </row>
    <row r="47982" spans="79:79" ht="24" thickBot="1">
      <c r="CA47982" s="136"/>
    </row>
    <row r="47983" spans="79:79" ht="24" thickBot="1">
      <c r="CA47983" s="136"/>
    </row>
    <row r="47984" spans="79:79" ht="24" thickBot="1">
      <c r="CA47984" s="136"/>
    </row>
    <row r="47985" spans="79:79" ht="24" thickBot="1">
      <c r="CA47985" s="136"/>
    </row>
    <row r="47986" spans="79:79" ht="24" thickBot="1">
      <c r="CA47986" s="136"/>
    </row>
    <row r="47987" spans="79:79" ht="24" thickBot="1">
      <c r="CA47987" s="136"/>
    </row>
    <row r="47988" spans="79:79" ht="24" thickBot="1">
      <c r="CA47988" s="136"/>
    </row>
    <row r="47989" spans="79:79" ht="24" thickBot="1">
      <c r="CA47989" s="136"/>
    </row>
    <row r="47990" spans="79:79" ht="24" thickBot="1">
      <c r="CA47990" s="136"/>
    </row>
    <row r="47991" spans="79:79" ht="24" thickBot="1">
      <c r="CA47991" s="136"/>
    </row>
    <row r="47992" spans="79:79" ht="24" thickBot="1">
      <c r="CA47992" s="136"/>
    </row>
    <row r="47993" spans="79:79" ht="24" thickBot="1">
      <c r="CA47993" s="136"/>
    </row>
    <row r="47994" spans="79:79" ht="24" thickBot="1">
      <c r="CA47994" s="136"/>
    </row>
    <row r="47995" spans="79:79" ht="24" thickBot="1">
      <c r="CA47995" s="136"/>
    </row>
    <row r="47996" spans="79:79" ht="24" thickBot="1">
      <c r="CA47996" s="136"/>
    </row>
    <row r="47997" spans="79:79" ht="24" thickBot="1">
      <c r="CA47997" s="136"/>
    </row>
    <row r="47998" spans="79:79" ht="24" thickBot="1">
      <c r="CA47998" s="136"/>
    </row>
    <row r="47999" spans="79:79" ht="24" thickBot="1">
      <c r="CA47999" s="136"/>
    </row>
    <row r="48000" spans="79:79" ht="24" thickBot="1">
      <c r="CA48000" s="136"/>
    </row>
    <row r="48001" spans="79:79" ht="24" thickBot="1">
      <c r="CA48001" s="136"/>
    </row>
    <row r="48002" spans="79:79" ht="24" thickBot="1">
      <c r="CA48002" s="136"/>
    </row>
    <row r="48003" spans="79:79" ht="24" thickBot="1">
      <c r="CA48003" s="136"/>
    </row>
    <row r="48004" spans="79:79" ht="24" thickBot="1">
      <c r="CA48004" s="136"/>
    </row>
    <row r="48005" spans="79:79" ht="24" thickBot="1">
      <c r="CA48005" s="136"/>
    </row>
    <row r="48006" spans="79:79" ht="24" thickBot="1">
      <c r="CA48006" s="136"/>
    </row>
    <row r="48007" spans="79:79" ht="24" thickBot="1">
      <c r="CA48007" s="136"/>
    </row>
    <row r="48008" spans="79:79" ht="24" thickBot="1">
      <c r="CA48008" s="136"/>
    </row>
    <row r="48009" spans="79:79" ht="24" thickBot="1">
      <c r="CA48009" s="136"/>
    </row>
    <row r="48010" spans="79:79" ht="24" thickBot="1">
      <c r="CA48010" s="136"/>
    </row>
    <row r="48011" spans="79:79" ht="24" thickBot="1">
      <c r="CA48011" s="136"/>
    </row>
    <row r="48012" spans="79:79" ht="24" thickBot="1">
      <c r="CA48012" s="136"/>
    </row>
    <row r="48013" spans="79:79" ht="24" thickBot="1">
      <c r="CA48013" s="136"/>
    </row>
    <row r="48014" spans="79:79" ht="24" thickBot="1">
      <c r="CA48014" s="136"/>
    </row>
    <row r="48015" spans="79:79" ht="24" thickBot="1">
      <c r="CA48015" s="136"/>
    </row>
    <row r="48016" spans="79:79" ht="24" thickBot="1">
      <c r="CA48016" s="136"/>
    </row>
    <row r="48017" spans="79:79" ht="24" thickBot="1">
      <c r="CA48017" s="136"/>
    </row>
    <row r="48018" spans="79:79" ht="24" thickBot="1">
      <c r="CA48018" s="136"/>
    </row>
    <row r="48019" spans="79:79" ht="24" thickBot="1">
      <c r="CA48019" s="136"/>
    </row>
    <row r="48020" spans="79:79" ht="24" thickBot="1">
      <c r="CA48020" s="136"/>
    </row>
    <row r="48021" spans="79:79" ht="24" thickBot="1">
      <c r="CA48021" s="136"/>
    </row>
    <row r="48022" spans="79:79" ht="24" thickBot="1">
      <c r="CA48022" s="136"/>
    </row>
    <row r="48023" spans="79:79" ht="24" thickBot="1">
      <c r="CA48023" s="136"/>
    </row>
    <row r="48024" spans="79:79" ht="24" thickBot="1">
      <c r="CA48024" s="136"/>
    </row>
    <row r="48025" spans="79:79" ht="24" thickBot="1">
      <c r="CA48025" s="136"/>
    </row>
    <row r="48026" spans="79:79" ht="24" thickBot="1">
      <c r="CA48026" s="136"/>
    </row>
    <row r="48027" spans="79:79" ht="24" thickBot="1">
      <c r="CA48027" s="136"/>
    </row>
    <row r="48028" spans="79:79" ht="24" thickBot="1">
      <c r="CA48028" s="136"/>
    </row>
    <row r="48029" spans="79:79" ht="24" thickBot="1">
      <c r="CA48029" s="136"/>
    </row>
    <row r="48030" spans="79:79" ht="24" thickBot="1">
      <c r="CA48030" s="136"/>
    </row>
    <row r="48031" spans="79:79" ht="24" thickBot="1">
      <c r="CA48031" s="136"/>
    </row>
    <row r="48032" spans="79:79" ht="24" thickBot="1">
      <c r="CA48032" s="136"/>
    </row>
    <row r="48033" spans="79:79" ht="24" thickBot="1">
      <c r="CA48033" s="136"/>
    </row>
    <row r="48034" spans="79:79" ht="24" thickBot="1">
      <c r="CA48034" s="136"/>
    </row>
    <row r="48035" spans="79:79" ht="24" thickBot="1">
      <c r="CA48035" s="136"/>
    </row>
    <row r="48036" spans="79:79" ht="24" thickBot="1">
      <c r="CA48036" s="136"/>
    </row>
    <row r="48037" spans="79:79" ht="24" thickBot="1">
      <c r="CA48037" s="136"/>
    </row>
    <row r="48038" spans="79:79" ht="24" thickBot="1">
      <c r="CA48038" s="136"/>
    </row>
    <row r="48039" spans="79:79" ht="24" thickBot="1">
      <c r="CA48039" s="136"/>
    </row>
    <row r="48040" spans="79:79" ht="24" thickBot="1">
      <c r="CA48040" s="136"/>
    </row>
    <row r="48041" spans="79:79" ht="24" thickBot="1">
      <c r="CA48041" s="136"/>
    </row>
    <row r="48042" spans="79:79" ht="24" thickBot="1">
      <c r="CA48042" s="136"/>
    </row>
    <row r="48043" spans="79:79" ht="24" thickBot="1">
      <c r="CA48043" s="136"/>
    </row>
    <row r="48044" spans="79:79" ht="24" thickBot="1">
      <c r="CA48044" s="136"/>
    </row>
    <row r="48045" spans="79:79" ht="24" thickBot="1">
      <c r="CA48045" s="136"/>
    </row>
    <row r="48046" spans="79:79" ht="24" thickBot="1">
      <c r="CA48046" s="136"/>
    </row>
    <row r="48047" spans="79:79" ht="24" thickBot="1">
      <c r="CA48047" s="136"/>
    </row>
    <row r="48048" spans="79:79" ht="24" thickBot="1">
      <c r="CA48048" s="136"/>
    </row>
    <row r="48049" spans="79:79" ht="24" thickBot="1">
      <c r="CA48049" s="136"/>
    </row>
    <row r="48050" spans="79:79" ht="24" thickBot="1">
      <c r="CA48050" s="136"/>
    </row>
    <row r="48051" spans="79:79" ht="24" thickBot="1">
      <c r="CA48051" s="136"/>
    </row>
    <row r="48052" spans="79:79" ht="24" thickBot="1">
      <c r="CA48052" s="136"/>
    </row>
    <row r="48053" spans="79:79" ht="24" thickBot="1">
      <c r="CA48053" s="136"/>
    </row>
    <row r="48054" spans="79:79" ht="24" thickBot="1">
      <c r="CA48054" s="136"/>
    </row>
    <row r="48055" spans="79:79" ht="24" thickBot="1">
      <c r="CA48055" s="136"/>
    </row>
    <row r="48056" spans="79:79" ht="24" thickBot="1">
      <c r="CA48056" s="136"/>
    </row>
    <row r="48057" spans="79:79" ht="24" thickBot="1">
      <c r="CA48057" s="136"/>
    </row>
    <row r="48058" spans="79:79" ht="24" thickBot="1">
      <c r="CA48058" s="136"/>
    </row>
    <row r="48059" spans="79:79" ht="24" thickBot="1">
      <c r="CA48059" s="136"/>
    </row>
    <row r="48060" spans="79:79" ht="24" thickBot="1">
      <c r="CA48060" s="136"/>
    </row>
    <row r="48061" spans="79:79" ht="24" thickBot="1">
      <c r="CA48061" s="136"/>
    </row>
    <row r="48062" spans="79:79" ht="24" thickBot="1">
      <c r="CA48062" s="136"/>
    </row>
    <row r="48063" spans="79:79" ht="24" thickBot="1">
      <c r="CA48063" s="136"/>
    </row>
    <row r="48064" spans="79:79" ht="24" thickBot="1">
      <c r="CA48064" s="136"/>
    </row>
    <row r="48065" spans="79:79" ht="24" thickBot="1">
      <c r="CA48065" s="136"/>
    </row>
    <row r="48066" spans="79:79" ht="24" thickBot="1">
      <c r="CA48066" s="136"/>
    </row>
    <row r="48067" spans="79:79" ht="24" thickBot="1">
      <c r="CA48067" s="136"/>
    </row>
    <row r="48068" spans="79:79" ht="24" thickBot="1">
      <c r="CA48068" s="136"/>
    </row>
    <row r="48069" spans="79:79" ht="24" thickBot="1">
      <c r="CA48069" s="136"/>
    </row>
    <row r="48070" spans="79:79" ht="24" thickBot="1">
      <c r="CA48070" s="136"/>
    </row>
    <row r="48071" spans="79:79" ht="24" thickBot="1">
      <c r="CA48071" s="136"/>
    </row>
    <row r="48072" spans="79:79" ht="24" thickBot="1">
      <c r="CA48072" s="136"/>
    </row>
    <row r="48073" spans="79:79" ht="24" thickBot="1">
      <c r="CA48073" s="136"/>
    </row>
    <row r="48074" spans="79:79" ht="24" thickBot="1">
      <c r="CA48074" s="136"/>
    </row>
    <row r="48075" spans="79:79" ht="24" thickBot="1">
      <c r="CA48075" s="136"/>
    </row>
    <row r="48076" spans="79:79" ht="24" thickBot="1">
      <c r="CA48076" s="136"/>
    </row>
    <row r="48077" spans="79:79" ht="24" thickBot="1">
      <c r="CA48077" s="136"/>
    </row>
    <row r="48078" spans="79:79" ht="24" thickBot="1">
      <c r="CA48078" s="136"/>
    </row>
    <row r="48079" spans="79:79" ht="24" thickBot="1">
      <c r="CA48079" s="136"/>
    </row>
    <row r="48080" spans="79:79" ht="24" thickBot="1">
      <c r="CA48080" s="136"/>
    </row>
    <row r="48081" spans="79:79" ht="24" thickBot="1">
      <c r="CA48081" s="136"/>
    </row>
    <row r="48082" spans="79:79" ht="24" thickBot="1">
      <c r="CA48082" s="136"/>
    </row>
    <row r="48083" spans="79:79" ht="24" thickBot="1">
      <c r="CA48083" s="136"/>
    </row>
    <row r="48084" spans="79:79" ht="24" thickBot="1">
      <c r="CA48084" s="136"/>
    </row>
    <row r="48085" spans="79:79" ht="24" thickBot="1">
      <c r="CA48085" s="136"/>
    </row>
    <row r="48086" spans="79:79" ht="24" thickBot="1">
      <c r="CA48086" s="136"/>
    </row>
    <row r="48087" spans="79:79" ht="24" thickBot="1">
      <c r="CA48087" s="136"/>
    </row>
    <row r="48088" spans="79:79" ht="24" thickBot="1">
      <c r="CA48088" s="136"/>
    </row>
    <row r="48089" spans="79:79" ht="24" thickBot="1">
      <c r="CA48089" s="136"/>
    </row>
    <row r="48090" spans="79:79" ht="24" thickBot="1">
      <c r="CA48090" s="136"/>
    </row>
    <row r="48091" spans="79:79" ht="24" thickBot="1">
      <c r="CA48091" s="136"/>
    </row>
    <row r="48092" spans="79:79" ht="24" thickBot="1">
      <c r="CA48092" s="136"/>
    </row>
    <row r="48093" spans="79:79" ht="24" thickBot="1">
      <c r="CA48093" s="136"/>
    </row>
    <row r="48094" spans="79:79" ht="24" thickBot="1">
      <c r="CA48094" s="136"/>
    </row>
    <row r="48095" spans="79:79" ht="24" thickBot="1">
      <c r="CA48095" s="136"/>
    </row>
    <row r="48096" spans="79:79" ht="24" thickBot="1">
      <c r="CA48096" s="136"/>
    </row>
    <row r="48097" spans="79:79" ht="24" thickBot="1">
      <c r="CA48097" s="136"/>
    </row>
    <row r="48098" spans="79:79" ht="24" thickBot="1">
      <c r="CA48098" s="136"/>
    </row>
    <row r="48099" spans="79:79" ht="24" thickBot="1">
      <c r="CA48099" s="136"/>
    </row>
    <row r="48100" spans="79:79" ht="24" thickBot="1">
      <c r="CA48100" s="136"/>
    </row>
    <row r="48101" spans="79:79" ht="24" thickBot="1">
      <c r="CA48101" s="136"/>
    </row>
    <row r="48102" spans="79:79" ht="24" thickBot="1">
      <c r="CA48102" s="136"/>
    </row>
    <row r="48103" spans="79:79" ht="24" thickBot="1">
      <c r="CA48103" s="136"/>
    </row>
    <row r="48104" spans="79:79" ht="24" thickBot="1">
      <c r="CA48104" s="136"/>
    </row>
    <row r="48105" spans="79:79" ht="24" thickBot="1">
      <c r="CA48105" s="136"/>
    </row>
    <row r="48106" spans="79:79" ht="24" thickBot="1">
      <c r="CA48106" s="136"/>
    </row>
    <row r="48107" spans="79:79" ht="24" thickBot="1">
      <c r="CA48107" s="136"/>
    </row>
    <row r="48108" spans="79:79" ht="24" thickBot="1">
      <c r="CA48108" s="136"/>
    </row>
    <row r="48109" spans="79:79" ht="24" thickBot="1">
      <c r="CA48109" s="136"/>
    </row>
    <row r="48110" spans="79:79" ht="24" thickBot="1">
      <c r="CA48110" s="136"/>
    </row>
    <row r="48111" spans="79:79" ht="24" thickBot="1">
      <c r="CA48111" s="136"/>
    </row>
    <row r="48112" spans="79:79" ht="24" thickBot="1">
      <c r="CA48112" s="136"/>
    </row>
    <row r="48113" spans="79:79" ht="24" thickBot="1">
      <c r="CA48113" s="136"/>
    </row>
    <row r="48114" spans="79:79" ht="24" thickBot="1">
      <c r="CA48114" s="136"/>
    </row>
    <row r="48115" spans="79:79" ht="24" thickBot="1">
      <c r="CA48115" s="136"/>
    </row>
    <row r="48116" spans="79:79" ht="24" thickBot="1">
      <c r="CA48116" s="136"/>
    </row>
    <row r="48117" spans="79:79" ht="24" thickBot="1">
      <c r="CA48117" s="136"/>
    </row>
    <row r="48118" spans="79:79" ht="24" thickBot="1">
      <c r="CA48118" s="136"/>
    </row>
    <row r="48119" spans="79:79" ht="24" thickBot="1">
      <c r="CA48119" s="136"/>
    </row>
    <row r="48120" spans="79:79" ht="24" thickBot="1">
      <c r="CA48120" s="136"/>
    </row>
    <row r="48121" spans="79:79" ht="24" thickBot="1">
      <c r="CA48121" s="136"/>
    </row>
    <row r="48122" spans="79:79" ht="24" thickBot="1">
      <c r="CA48122" s="136"/>
    </row>
    <row r="48123" spans="79:79" ht="24" thickBot="1">
      <c r="CA48123" s="136"/>
    </row>
    <row r="48124" spans="79:79" ht="24" thickBot="1">
      <c r="CA48124" s="136"/>
    </row>
    <row r="48125" spans="79:79" ht="24" thickBot="1">
      <c r="CA48125" s="136"/>
    </row>
    <row r="48126" spans="79:79" ht="24" thickBot="1">
      <c r="CA48126" s="136"/>
    </row>
    <row r="48127" spans="79:79" ht="24" thickBot="1">
      <c r="CA48127" s="136"/>
    </row>
    <row r="48128" spans="79:79" ht="24" thickBot="1">
      <c r="CA48128" s="136"/>
    </row>
    <row r="48129" spans="79:79" ht="24" thickBot="1">
      <c r="CA48129" s="136"/>
    </row>
    <row r="48130" spans="79:79" ht="24" thickBot="1">
      <c r="CA48130" s="136"/>
    </row>
    <row r="48131" spans="79:79" ht="24" thickBot="1">
      <c r="CA48131" s="136"/>
    </row>
    <row r="48132" spans="79:79" ht="24" thickBot="1">
      <c r="CA48132" s="136"/>
    </row>
    <row r="48133" spans="79:79" ht="24" thickBot="1">
      <c r="CA48133" s="136"/>
    </row>
    <row r="48134" spans="79:79" ht="24" thickBot="1">
      <c r="CA48134" s="136"/>
    </row>
    <row r="48135" spans="79:79" ht="24" thickBot="1">
      <c r="CA48135" s="136"/>
    </row>
    <row r="48136" spans="79:79" ht="24" thickBot="1">
      <c r="CA48136" s="136"/>
    </row>
    <row r="48137" spans="79:79" ht="24" thickBot="1">
      <c r="CA48137" s="136"/>
    </row>
    <row r="48138" spans="79:79" ht="24" thickBot="1">
      <c r="CA48138" s="136"/>
    </row>
    <row r="48139" spans="79:79" ht="24" thickBot="1">
      <c r="CA48139" s="136"/>
    </row>
    <row r="48140" spans="79:79" ht="24" thickBot="1">
      <c r="CA48140" s="136"/>
    </row>
    <row r="48141" spans="79:79" ht="24" thickBot="1">
      <c r="CA48141" s="136"/>
    </row>
    <row r="48142" spans="79:79" ht="24" thickBot="1">
      <c r="CA48142" s="136"/>
    </row>
    <row r="48143" spans="79:79" ht="24" thickBot="1">
      <c r="CA48143" s="136"/>
    </row>
    <row r="48144" spans="79:79" ht="24" thickBot="1">
      <c r="CA48144" s="136"/>
    </row>
    <row r="48145" spans="79:79" ht="24" thickBot="1">
      <c r="CA48145" s="136"/>
    </row>
    <row r="48146" spans="79:79" ht="24" thickBot="1">
      <c r="CA48146" s="136"/>
    </row>
    <row r="48147" spans="79:79" ht="24" thickBot="1">
      <c r="CA48147" s="136"/>
    </row>
    <row r="48148" spans="79:79" ht="24" thickBot="1">
      <c r="CA48148" s="136"/>
    </row>
    <row r="48149" spans="79:79" ht="24" thickBot="1">
      <c r="CA48149" s="136"/>
    </row>
    <row r="48150" spans="79:79" ht="24" thickBot="1">
      <c r="CA48150" s="136"/>
    </row>
    <row r="48151" spans="79:79" ht="24" thickBot="1">
      <c r="CA48151" s="136"/>
    </row>
    <row r="48152" spans="79:79" ht="24" thickBot="1">
      <c r="CA48152" s="136"/>
    </row>
    <row r="48153" spans="79:79" ht="24" thickBot="1">
      <c r="CA48153" s="136"/>
    </row>
    <row r="48154" spans="79:79" ht="24" thickBot="1">
      <c r="CA48154" s="136"/>
    </row>
    <row r="48155" spans="79:79" ht="24" thickBot="1">
      <c r="CA48155" s="136"/>
    </row>
    <row r="48156" spans="79:79" ht="24" thickBot="1">
      <c r="CA48156" s="136"/>
    </row>
    <row r="48157" spans="79:79" ht="24" thickBot="1">
      <c r="CA48157" s="136"/>
    </row>
    <row r="48158" spans="79:79" ht="24" thickBot="1">
      <c r="CA48158" s="136"/>
    </row>
    <row r="48159" spans="79:79" ht="24" thickBot="1">
      <c r="CA48159" s="136"/>
    </row>
    <row r="48160" spans="79:79" ht="24" thickBot="1">
      <c r="CA48160" s="136"/>
    </row>
    <row r="48161" spans="79:79" ht="24" thickBot="1">
      <c r="CA48161" s="136"/>
    </row>
    <row r="48162" spans="79:79" ht="24" thickBot="1">
      <c r="CA48162" s="136"/>
    </row>
    <row r="48163" spans="79:79" ht="24" thickBot="1">
      <c r="CA48163" s="136"/>
    </row>
    <row r="48164" spans="79:79" ht="24" thickBot="1">
      <c r="CA48164" s="136"/>
    </row>
    <row r="48165" spans="79:79" ht="24" thickBot="1">
      <c r="CA48165" s="136"/>
    </row>
    <row r="48166" spans="79:79" ht="24" thickBot="1">
      <c r="CA48166" s="136"/>
    </row>
    <row r="48167" spans="79:79" ht="24" thickBot="1">
      <c r="CA48167" s="136"/>
    </row>
    <row r="48168" spans="79:79" ht="24" thickBot="1">
      <c r="CA48168" s="136"/>
    </row>
    <row r="48169" spans="79:79" ht="24" thickBot="1">
      <c r="CA48169" s="136"/>
    </row>
    <row r="48170" spans="79:79" ht="24" thickBot="1">
      <c r="CA48170" s="136"/>
    </row>
    <row r="48171" spans="79:79" ht="24" thickBot="1">
      <c r="CA48171" s="136"/>
    </row>
    <row r="48172" spans="79:79" ht="24" thickBot="1">
      <c r="CA48172" s="136"/>
    </row>
    <row r="48173" spans="79:79" ht="24" thickBot="1">
      <c r="CA48173" s="136"/>
    </row>
    <row r="48174" spans="79:79" ht="24" thickBot="1">
      <c r="CA48174" s="136"/>
    </row>
    <row r="48175" spans="79:79" ht="24" thickBot="1">
      <c r="CA48175" s="136"/>
    </row>
    <row r="48176" spans="79:79" ht="24" thickBot="1">
      <c r="CA48176" s="136"/>
    </row>
    <row r="48177" spans="79:79" ht="24" thickBot="1">
      <c r="CA48177" s="136"/>
    </row>
    <row r="48178" spans="79:79" ht="24" thickBot="1">
      <c r="CA48178" s="136"/>
    </row>
    <row r="48179" spans="79:79" ht="24" thickBot="1">
      <c r="CA48179" s="136"/>
    </row>
    <row r="48180" spans="79:79" ht="24" thickBot="1">
      <c r="CA48180" s="136"/>
    </row>
    <row r="48181" spans="79:79" ht="24" thickBot="1">
      <c r="CA48181" s="136"/>
    </row>
    <row r="48182" spans="79:79" ht="24" thickBot="1">
      <c r="CA48182" s="136"/>
    </row>
    <row r="48183" spans="79:79" ht="24" thickBot="1">
      <c r="CA48183" s="136"/>
    </row>
    <row r="48184" spans="79:79" ht="24" thickBot="1">
      <c r="CA48184" s="136"/>
    </row>
    <row r="48185" spans="79:79" ht="24" thickBot="1">
      <c r="CA48185" s="136"/>
    </row>
    <row r="48186" spans="79:79" ht="24" thickBot="1">
      <c r="CA48186" s="136"/>
    </row>
    <row r="48187" spans="79:79" ht="24" thickBot="1">
      <c r="CA48187" s="136"/>
    </row>
    <row r="48188" spans="79:79" ht="24" thickBot="1">
      <c r="CA48188" s="136"/>
    </row>
    <row r="48189" spans="79:79" ht="24" thickBot="1">
      <c r="CA48189" s="136"/>
    </row>
    <row r="48190" spans="79:79" ht="24" thickBot="1">
      <c r="CA48190" s="136"/>
    </row>
    <row r="48191" spans="79:79" ht="24" thickBot="1">
      <c r="CA48191" s="136"/>
    </row>
    <row r="48192" spans="79:79" ht="24" thickBot="1">
      <c r="CA48192" s="136"/>
    </row>
    <row r="48193" spans="79:79" ht="24" thickBot="1">
      <c r="CA48193" s="136"/>
    </row>
    <row r="48194" spans="79:79" ht="24" thickBot="1">
      <c r="CA48194" s="136"/>
    </row>
    <row r="48195" spans="79:79" ht="24" thickBot="1">
      <c r="CA48195" s="136"/>
    </row>
    <row r="48196" spans="79:79" ht="24" thickBot="1">
      <c r="CA48196" s="136"/>
    </row>
    <row r="48197" spans="79:79" ht="24" thickBot="1">
      <c r="CA48197" s="136"/>
    </row>
    <row r="48198" spans="79:79" ht="24" thickBot="1">
      <c r="CA48198" s="136"/>
    </row>
    <row r="48199" spans="79:79" ht="24" thickBot="1">
      <c r="CA48199" s="136"/>
    </row>
    <row r="48200" spans="79:79" ht="24" thickBot="1">
      <c r="CA48200" s="136"/>
    </row>
    <row r="48201" spans="79:79" ht="24" thickBot="1">
      <c r="CA48201" s="136"/>
    </row>
    <row r="48202" spans="79:79" ht="24" thickBot="1">
      <c r="CA48202" s="136"/>
    </row>
    <row r="48203" spans="79:79" ht="24" thickBot="1">
      <c r="CA48203" s="136"/>
    </row>
    <row r="48204" spans="79:79" ht="24" thickBot="1">
      <c r="CA48204" s="136"/>
    </row>
    <row r="48205" spans="79:79" ht="24" thickBot="1">
      <c r="CA48205" s="136"/>
    </row>
    <row r="48206" spans="79:79" ht="24" thickBot="1">
      <c r="CA48206" s="136"/>
    </row>
    <row r="48207" spans="79:79" ht="24" thickBot="1">
      <c r="CA48207" s="136"/>
    </row>
    <row r="48208" spans="79:79" ht="24" thickBot="1">
      <c r="CA48208" s="136"/>
    </row>
    <row r="48209" spans="79:79" ht="24" thickBot="1">
      <c r="CA48209" s="136"/>
    </row>
    <row r="48210" spans="79:79" ht="24" thickBot="1">
      <c r="CA48210" s="136"/>
    </row>
    <row r="48211" spans="79:79" ht="24" thickBot="1">
      <c r="CA48211" s="136"/>
    </row>
    <row r="48212" spans="79:79" ht="24" thickBot="1">
      <c r="CA48212" s="136"/>
    </row>
    <row r="48213" spans="79:79" ht="24" thickBot="1">
      <c r="CA48213" s="136"/>
    </row>
    <row r="48214" spans="79:79" ht="24" thickBot="1">
      <c r="CA48214" s="136"/>
    </row>
    <row r="48215" spans="79:79" ht="24" thickBot="1">
      <c r="CA48215" s="136"/>
    </row>
    <row r="48216" spans="79:79" ht="24" thickBot="1">
      <c r="CA48216" s="136"/>
    </row>
    <row r="48217" spans="79:79" ht="24" thickBot="1">
      <c r="CA48217" s="136"/>
    </row>
    <row r="48218" spans="79:79" ht="24" thickBot="1">
      <c r="CA48218" s="136"/>
    </row>
    <row r="48219" spans="79:79" ht="24" thickBot="1">
      <c r="CA48219" s="136"/>
    </row>
    <row r="48220" spans="79:79" ht="24" thickBot="1">
      <c r="CA48220" s="136"/>
    </row>
    <row r="48221" spans="79:79" ht="24" thickBot="1">
      <c r="CA48221" s="136"/>
    </row>
    <row r="48222" spans="79:79" ht="24" thickBot="1">
      <c r="CA48222" s="136"/>
    </row>
    <row r="48223" spans="79:79" ht="24" thickBot="1">
      <c r="CA48223" s="136"/>
    </row>
    <row r="48224" spans="79:79" ht="24" thickBot="1">
      <c r="CA48224" s="136"/>
    </row>
    <row r="48225" spans="79:79" ht="24" thickBot="1">
      <c r="CA48225" s="136"/>
    </row>
    <row r="48226" spans="79:79" ht="24" thickBot="1">
      <c r="CA48226" s="136"/>
    </row>
    <row r="48227" spans="79:79" ht="24" thickBot="1">
      <c r="CA48227" s="136"/>
    </row>
    <row r="48228" spans="79:79" ht="24" thickBot="1">
      <c r="CA48228" s="136"/>
    </row>
    <row r="48229" spans="79:79" ht="24" thickBot="1">
      <c r="CA48229" s="136"/>
    </row>
    <row r="48230" spans="79:79" ht="24" thickBot="1">
      <c r="CA48230" s="136"/>
    </row>
    <row r="48231" spans="79:79" ht="24" thickBot="1">
      <c r="CA48231" s="136"/>
    </row>
    <row r="48232" spans="79:79" ht="24" thickBot="1">
      <c r="CA48232" s="136"/>
    </row>
    <row r="48233" spans="79:79" ht="24" thickBot="1">
      <c r="CA48233" s="136"/>
    </row>
    <row r="48234" spans="79:79" ht="24" thickBot="1">
      <c r="CA48234" s="136"/>
    </row>
    <row r="48235" spans="79:79" ht="24" thickBot="1">
      <c r="CA48235" s="136"/>
    </row>
    <row r="48236" spans="79:79" ht="24" thickBot="1">
      <c r="CA48236" s="136"/>
    </row>
    <row r="48237" spans="79:79" ht="24" thickBot="1">
      <c r="CA48237" s="136"/>
    </row>
    <row r="48238" spans="79:79" ht="24" thickBot="1">
      <c r="CA48238" s="136"/>
    </row>
    <row r="48239" spans="79:79" ht="24" thickBot="1">
      <c r="CA48239" s="136"/>
    </row>
    <row r="48240" spans="79:79" ht="24" thickBot="1">
      <c r="CA48240" s="136"/>
    </row>
    <row r="48241" spans="79:79" ht="24" thickBot="1">
      <c r="CA48241" s="136"/>
    </row>
    <row r="48242" spans="79:79" ht="24" thickBot="1">
      <c r="CA48242" s="136"/>
    </row>
    <row r="48243" spans="79:79" ht="24" thickBot="1">
      <c r="CA48243" s="136"/>
    </row>
    <row r="48244" spans="79:79" ht="24" thickBot="1">
      <c r="CA48244" s="136"/>
    </row>
    <row r="48245" spans="79:79" ht="24" thickBot="1">
      <c r="CA48245" s="136"/>
    </row>
    <row r="48246" spans="79:79" ht="24" thickBot="1">
      <c r="CA48246" s="136"/>
    </row>
    <row r="48247" spans="79:79" ht="24" thickBot="1">
      <c r="CA48247" s="136"/>
    </row>
    <row r="48248" spans="79:79" ht="24" thickBot="1">
      <c r="CA48248" s="136"/>
    </row>
    <row r="48249" spans="79:79" ht="24" thickBot="1">
      <c r="CA48249" s="136"/>
    </row>
    <row r="48250" spans="79:79" ht="24" thickBot="1">
      <c r="CA48250" s="136"/>
    </row>
    <row r="48251" spans="79:79" ht="24" thickBot="1">
      <c r="CA48251" s="136"/>
    </row>
    <row r="48252" spans="79:79" ht="24" thickBot="1">
      <c r="CA48252" s="136"/>
    </row>
    <row r="48253" spans="79:79" ht="24" thickBot="1">
      <c r="CA48253" s="136"/>
    </row>
    <row r="48254" spans="79:79" ht="24" thickBot="1">
      <c r="CA48254" s="136"/>
    </row>
    <row r="48255" spans="79:79" ht="24" thickBot="1">
      <c r="CA48255" s="136"/>
    </row>
    <row r="48256" spans="79:79" ht="24" thickBot="1">
      <c r="CA48256" s="136"/>
    </row>
    <row r="48257" spans="79:79" ht="24" thickBot="1">
      <c r="CA48257" s="136"/>
    </row>
    <row r="48258" spans="79:79" ht="24" thickBot="1">
      <c r="CA48258" s="136"/>
    </row>
    <row r="48259" spans="79:79" ht="24" thickBot="1">
      <c r="CA48259" s="136"/>
    </row>
    <row r="48260" spans="79:79" ht="24" thickBot="1">
      <c r="CA48260" s="136"/>
    </row>
    <row r="48261" spans="79:79" ht="24" thickBot="1">
      <c r="CA48261" s="136"/>
    </row>
    <row r="48262" spans="79:79" ht="24" thickBot="1">
      <c r="CA48262" s="136"/>
    </row>
    <row r="48263" spans="79:79" ht="24" thickBot="1">
      <c r="CA48263" s="136"/>
    </row>
    <row r="48264" spans="79:79" ht="24" thickBot="1">
      <c r="CA48264" s="136"/>
    </row>
    <row r="48265" spans="79:79" ht="24" thickBot="1">
      <c r="CA48265" s="136"/>
    </row>
    <row r="48266" spans="79:79" ht="24" thickBot="1">
      <c r="CA48266" s="136"/>
    </row>
    <row r="48267" spans="79:79" ht="24" thickBot="1">
      <c r="CA48267" s="136"/>
    </row>
    <row r="48268" spans="79:79" ht="24" thickBot="1">
      <c r="CA48268" s="136"/>
    </row>
    <row r="48269" spans="79:79" ht="24" thickBot="1">
      <c r="CA48269" s="136"/>
    </row>
    <row r="48270" spans="79:79" ht="24" thickBot="1">
      <c r="CA48270" s="136"/>
    </row>
    <row r="48271" spans="79:79" ht="24" thickBot="1">
      <c r="CA48271" s="136"/>
    </row>
    <row r="48272" spans="79:79" ht="24" thickBot="1">
      <c r="CA48272" s="136"/>
    </row>
    <row r="48273" spans="79:79" ht="24" thickBot="1">
      <c r="CA48273" s="136"/>
    </row>
    <row r="48274" spans="79:79" ht="24" thickBot="1">
      <c r="CA48274" s="136"/>
    </row>
    <row r="48275" spans="79:79" ht="24" thickBot="1">
      <c r="CA48275" s="136"/>
    </row>
    <row r="48276" spans="79:79" ht="24" thickBot="1">
      <c r="CA48276" s="136"/>
    </row>
    <row r="48277" spans="79:79" ht="24" thickBot="1">
      <c r="CA48277" s="136"/>
    </row>
    <row r="48278" spans="79:79" ht="24" thickBot="1">
      <c r="CA48278" s="136"/>
    </row>
    <row r="48279" spans="79:79" ht="24" thickBot="1">
      <c r="CA48279" s="136"/>
    </row>
    <row r="48280" spans="79:79" ht="24" thickBot="1">
      <c r="CA48280" s="136"/>
    </row>
    <row r="48281" spans="79:79" ht="24" thickBot="1">
      <c r="CA48281" s="136"/>
    </row>
    <row r="48282" spans="79:79" ht="24" thickBot="1">
      <c r="CA48282" s="136"/>
    </row>
    <row r="48283" spans="79:79" ht="24" thickBot="1">
      <c r="CA48283" s="136"/>
    </row>
    <row r="48284" spans="79:79" ht="24" thickBot="1">
      <c r="CA48284" s="136"/>
    </row>
    <row r="48285" spans="79:79" ht="24" thickBot="1">
      <c r="CA48285" s="136"/>
    </row>
    <row r="48286" spans="79:79" ht="24" thickBot="1">
      <c r="CA48286" s="136"/>
    </row>
    <row r="48287" spans="79:79" ht="24" thickBot="1">
      <c r="CA48287" s="136"/>
    </row>
    <row r="48288" spans="79:79" ht="24" thickBot="1">
      <c r="CA48288" s="136"/>
    </row>
    <row r="48289" spans="79:79" ht="24" thickBot="1">
      <c r="CA48289" s="136"/>
    </row>
    <row r="48290" spans="79:79" ht="24" thickBot="1">
      <c r="CA48290" s="136"/>
    </row>
    <row r="48291" spans="79:79" ht="24" thickBot="1">
      <c r="CA48291" s="136"/>
    </row>
    <row r="48292" spans="79:79" ht="24" thickBot="1">
      <c r="CA48292" s="136"/>
    </row>
    <row r="48293" spans="79:79" ht="24" thickBot="1">
      <c r="CA48293" s="136"/>
    </row>
    <row r="48294" spans="79:79" ht="24" thickBot="1">
      <c r="CA48294" s="136"/>
    </row>
    <row r="48295" spans="79:79" ht="24" thickBot="1">
      <c r="CA48295" s="136"/>
    </row>
    <row r="48296" spans="79:79" ht="24" thickBot="1">
      <c r="CA48296" s="136"/>
    </row>
    <row r="48297" spans="79:79" ht="24" thickBot="1">
      <c r="CA48297" s="136"/>
    </row>
    <row r="48298" spans="79:79" ht="24" thickBot="1">
      <c r="CA48298" s="136"/>
    </row>
    <row r="48299" spans="79:79" ht="24" thickBot="1">
      <c r="CA48299" s="136"/>
    </row>
    <row r="48300" spans="79:79" ht="24" thickBot="1">
      <c r="CA48300" s="136"/>
    </row>
    <row r="48301" spans="79:79" ht="24" thickBot="1">
      <c r="CA48301" s="136"/>
    </row>
    <row r="48302" spans="79:79" ht="24" thickBot="1">
      <c r="CA48302" s="136"/>
    </row>
    <row r="48303" spans="79:79" ht="24" thickBot="1">
      <c r="CA48303" s="136"/>
    </row>
    <row r="48304" spans="79:79" ht="24" thickBot="1">
      <c r="CA48304" s="136"/>
    </row>
    <row r="48305" spans="79:79" ht="24" thickBot="1">
      <c r="CA48305" s="136"/>
    </row>
    <row r="48306" spans="79:79" ht="24" thickBot="1">
      <c r="CA48306" s="136"/>
    </row>
    <row r="48307" spans="79:79" ht="24" thickBot="1">
      <c r="CA48307" s="136"/>
    </row>
    <row r="48308" spans="79:79" ht="24" thickBot="1">
      <c r="CA48308" s="136"/>
    </row>
    <row r="48309" spans="79:79" ht="24" thickBot="1">
      <c r="CA48309" s="136"/>
    </row>
    <row r="48310" spans="79:79" ht="24" thickBot="1">
      <c r="CA48310" s="136"/>
    </row>
    <row r="48311" spans="79:79" ht="24" thickBot="1">
      <c r="CA48311" s="136"/>
    </row>
    <row r="48312" spans="79:79" ht="24" thickBot="1">
      <c r="CA48312" s="136"/>
    </row>
    <row r="48313" spans="79:79" ht="24" thickBot="1">
      <c r="CA48313" s="136"/>
    </row>
    <row r="48314" spans="79:79" ht="24" thickBot="1">
      <c r="CA48314" s="136"/>
    </row>
    <row r="48315" spans="79:79" ht="24" thickBot="1">
      <c r="CA48315" s="136"/>
    </row>
    <row r="48316" spans="79:79" ht="24" thickBot="1">
      <c r="CA48316" s="136"/>
    </row>
    <row r="48317" spans="79:79" ht="24" thickBot="1">
      <c r="CA48317" s="136"/>
    </row>
    <row r="48318" spans="79:79" ht="24" thickBot="1">
      <c r="CA48318" s="136"/>
    </row>
    <row r="48319" spans="79:79" ht="24" thickBot="1">
      <c r="CA48319" s="136"/>
    </row>
    <row r="48320" spans="79:79" ht="24" thickBot="1">
      <c r="CA48320" s="136"/>
    </row>
    <row r="48321" spans="79:79" ht="24" thickBot="1">
      <c r="CA48321" s="136"/>
    </row>
    <row r="48322" spans="79:79" ht="24" thickBot="1">
      <c r="CA48322" s="136"/>
    </row>
    <row r="48323" spans="79:79" ht="24" thickBot="1">
      <c r="CA48323" s="136"/>
    </row>
    <row r="48324" spans="79:79" ht="24" thickBot="1">
      <c r="CA48324" s="136"/>
    </row>
    <row r="48325" spans="79:79" ht="24" thickBot="1">
      <c r="CA48325" s="136"/>
    </row>
    <row r="48326" spans="79:79" ht="24" thickBot="1">
      <c r="CA48326" s="136"/>
    </row>
    <row r="48327" spans="79:79" ht="24" thickBot="1">
      <c r="CA48327" s="136"/>
    </row>
    <row r="48328" spans="79:79" ht="24" thickBot="1">
      <c r="CA48328" s="136"/>
    </row>
    <row r="48329" spans="79:79" ht="24" thickBot="1">
      <c r="CA48329" s="136"/>
    </row>
    <row r="48330" spans="79:79" ht="24" thickBot="1">
      <c r="CA48330" s="136"/>
    </row>
    <row r="48331" spans="79:79" ht="24" thickBot="1">
      <c r="CA48331" s="136"/>
    </row>
    <row r="48332" spans="79:79" ht="24" thickBot="1">
      <c r="CA48332" s="136"/>
    </row>
    <row r="48333" spans="79:79" ht="24" thickBot="1">
      <c r="CA48333" s="136"/>
    </row>
    <row r="48334" spans="79:79" ht="24" thickBot="1">
      <c r="CA48334" s="136"/>
    </row>
    <row r="48335" spans="79:79" ht="24" thickBot="1">
      <c r="CA48335" s="136"/>
    </row>
    <row r="48336" spans="79:79" ht="24" thickBot="1">
      <c r="CA48336" s="136"/>
    </row>
    <row r="48337" spans="79:79" ht="24" thickBot="1">
      <c r="CA48337" s="136"/>
    </row>
    <row r="48338" spans="79:79" ht="24" thickBot="1">
      <c r="CA48338" s="136"/>
    </row>
    <row r="48339" spans="79:79" ht="24" thickBot="1">
      <c r="CA48339" s="136"/>
    </row>
    <row r="48340" spans="79:79" ht="24" thickBot="1">
      <c r="CA48340" s="136"/>
    </row>
    <row r="48341" spans="79:79" ht="24" thickBot="1">
      <c r="CA48341" s="136"/>
    </row>
    <row r="48342" spans="79:79" ht="24" thickBot="1">
      <c r="CA48342" s="136"/>
    </row>
    <row r="48343" spans="79:79" ht="24" thickBot="1">
      <c r="CA48343" s="136"/>
    </row>
    <row r="48344" spans="79:79" ht="24" thickBot="1">
      <c r="CA48344" s="136"/>
    </row>
    <row r="48345" spans="79:79" ht="24" thickBot="1">
      <c r="CA48345" s="136"/>
    </row>
    <row r="48346" spans="79:79" ht="24" thickBot="1">
      <c r="CA48346" s="136"/>
    </row>
    <row r="48347" spans="79:79" ht="24" thickBot="1">
      <c r="CA48347" s="136"/>
    </row>
    <row r="48348" spans="79:79" ht="24" thickBot="1">
      <c r="CA48348" s="136"/>
    </row>
    <row r="48349" spans="79:79" ht="24" thickBot="1">
      <c r="CA48349" s="136"/>
    </row>
    <row r="48350" spans="79:79" ht="24" thickBot="1">
      <c r="CA48350" s="136"/>
    </row>
    <row r="48351" spans="79:79" ht="24" thickBot="1">
      <c r="CA48351" s="136"/>
    </row>
    <row r="48352" spans="79:79" ht="24" thickBot="1">
      <c r="CA48352" s="136"/>
    </row>
    <row r="48353" spans="79:79" ht="24" thickBot="1">
      <c r="CA48353" s="136"/>
    </row>
    <row r="48354" spans="79:79" ht="24" thickBot="1">
      <c r="CA48354" s="136"/>
    </row>
    <row r="48355" spans="79:79" ht="24" thickBot="1">
      <c r="CA48355" s="136"/>
    </row>
    <row r="48356" spans="79:79" ht="24" thickBot="1">
      <c r="CA48356" s="136"/>
    </row>
    <row r="48357" spans="79:79" ht="24" thickBot="1">
      <c r="CA48357" s="136"/>
    </row>
    <row r="48358" spans="79:79" ht="24" thickBot="1">
      <c r="CA48358" s="136"/>
    </row>
    <row r="48359" spans="79:79" ht="24" thickBot="1">
      <c r="CA48359" s="136"/>
    </row>
    <row r="48360" spans="79:79" ht="24" thickBot="1">
      <c r="CA48360" s="136"/>
    </row>
    <row r="48361" spans="79:79" ht="24" thickBot="1">
      <c r="CA48361" s="136"/>
    </row>
    <row r="48362" spans="79:79" ht="24" thickBot="1">
      <c r="CA48362" s="136"/>
    </row>
    <row r="48363" spans="79:79" ht="24" thickBot="1">
      <c r="CA48363" s="136"/>
    </row>
    <row r="48364" spans="79:79" ht="24" thickBot="1">
      <c r="CA48364" s="136"/>
    </row>
    <row r="48365" spans="79:79" ht="24" thickBot="1">
      <c r="CA48365" s="136"/>
    </row>
    <row r="48366" spans="79:79" ht="24" thickBot="1">
      <c r="CA48366" s="136"/>
    </row>
    <row r="48367" spans="79:79" ht="24" thickBot="1">
      <c r="CA48367" s="136"/>
    </row>
    <row r="48368" spans="79:79" ht="24" thickBot="1">
      <c r="CA48368" s="136"/>
    </row>
    <row r="48369" spans="79:79" ht="24" thickBot="1">
      <c r="CA48369" s="136"/>
    </row>
    <row r="48370" spans="79:79" ht="24" thickBot="1">
      <c r="CA48370" s="136"/>
    </row>
    <row r="48371" spans="79:79" ht="24" thickBot="1">
      <c r="CA48371" s="136"/>
    </row>
    <row r="48372" spans="79:79" ht="24" thickBot="1">
      <c r="CA48372" s="136"/>
    </row>
    <row r="48373" spans="79:79" ht="24" thickBot="1">
      <c r="CA48373" s="136"/>
    </row>
    <row r="48374" spans="79:79" ht="24" thickBot="1">
      <c r="CA48374" s="136"/>
    </row>
    <row r="48375" spans="79:79" ht="24" thickBot="1">
      <c r="CA48375" s="136"/>
    </row>
    <row r="48376" spans="79:79" ht="24" thickBot="1">
      <c r="CA48376" s="136"/>
    </row>
    <row r="48377" spans="79:79" ht="24" thickBot="1">
      <c r="CA48377" s="136"/>
    </row>
    <row r="48378" spans="79:79" ht="24" thickBot="1">
      <c r="CA48378" s="136"/>
    </row>
    <row r="48379" spans="79:79" ht="24" thickBot="1">
      <c r="CA48379" s="136"/>
    </row>
    <row r="48380" spans="79:79" ht="24" thickBot="1">
      <c r="CA48380" s="136"/>
    </row>
    <row r="48381" spans="79:79" ht="24" thickBot="1">
      <c r="CA48381" s="136"/>
    </row>
    <row r="48382" spans="79:79" ht="24" thickBot="1">
      <c r="CA48382" s="136"/>
    </row>
    <row r="48383" spans="79:79" ht="24" thickBot="1">
      <c r="CA48383" s="136"/>
    </row>
    <row r="48384" spans="79:79" ht="24" thickBot="1">
      <c r="CA48384" s="136"/>
    </row>
    <row r="48385" spans="79:79" ht="24" thickBot="1">
      <c r="CA48385" s="136"/>
    </row>
    <row r="48386" spans="79:79" ht="24" thickBot="1">
      <c r="CA48386" s="136"/>
    </row>
    <row r="48387" spans="79:79" ht="24" thickBot="1">
      <c r="CA48387" s="136"/>
    </row>
    <row r="48388" spans="79:79" ht="24" thickBot="1">
      <c r="CA48388" s="136"/>
    </row>
    <row r="48389" spans="79:79" ht="24" thickBot="1">
      <c r="CA48389" s="136"/>
    </row>
    <row r="48390" spans="79:79" ht="24" thickBot="1">
      <c r="CA48390" s="136"/>
    </row>
    <row r="48391" spans="79:79" ht="24" thickBot="1">
      <c r="CA48391" s="136"/>
    </row>
    <row r="48392" spans="79:79" ht="24" thickBot="1">
      <c r="CA48392" s="136"/>
    </row>
    <row r="48393" spans="79:79" ht="24" thickBot="1">
      <c r="CA48393" s="136"/>
    </row>
    <row r="48394" spans="79:79" ht="24" thickBot="1">
      <c r="CA48394" s="136"/>
    </row>
    <row r="48395" spans="79:79" ht="24" thickBot="1">
      <c r="CA48395" s="136"/>
    </row>
    <row r="48396" spans="79:79" ht="24" thickBot="1">
      <c r="CA48396" s="136"/>
    </row>
    <row r="48397" spans="79:79" ht="24" thickBot="1">
      <c r="CA48397" s="136"/>
    </row>
    <row r="48398" spans="79:79" ht="24" thickBot="1">
      <c r="CA48398" s="136"/>
    </row>
    <row r="48399" spans="79:79" ht="24" thickBot="1">
      <c r="CA48399" s="136"/>
    </row>
    <row r="48400" spans="79:79" ht="24" thickBot="1">
      <c r="CA48400" s="136"/>
    </row>
    <row r="48401" spans="79:79" ht="24" thickBot="1">
      <c r="CA48401" s="136"/>
    </row>
    <row r="48402" spans="79:79" ht="24" thickBot="1">
      <c r="CA48402" s="136"/>
    </row>
    <row r="48403" spans="79:79" ht="24" thickBot="1">
      <c r="CA48403" s="136"/>
    </row>
    <row r="48404" spans="79:79" ht="24" thickBot="1">
      <c r="CA48404" s="136"/>
    </row>
    <row r="48405" spans="79:79" ht="24" thickBot="1">
      <c r="CA48405" s="136"/>
    </row>
    <row r="48406" spans="79:79" ht="24" thickBot="1">
      <c r="CA48406" s="136"/>
    </row>
    <row r="48407" spans="79:79" ht="24" thickBot="1">
      <c r="CA48407" s="136"/>
    </row>
    <row r="48408" spans="79:79" ht="24" thickBot="1">
      <c r="CA48408" s="136"/>
    </row>
    <row r="48409" spans="79:79" ht="24" thickBot="1">
      <c r="CA48409" s="136"/>
    </row>
    <row r="48410" spans="79:79" ht="24" thickBot="1">
      <c r="CA48410" s="136"/>
    </row>
    <row r="48411" spans="79:79" ht="24" thickBot="1">
      <c r="CA48411" s="136"/>
    </row>
    <row r="48412" spans="79:79" ht="24" thickBot="1">
      <c r="CA48412" s="136"/>
    </row>
    <row r="48413" spans="79:79" ht="24" thickBot="1">
      <c r="CA48413" s="136"/>
    </row>
    <row r="48414" spans="79:79" ht="24" thickBot="1">
      <c r="CA48414" s="136"/>
    </row>
    <row r="48415" spans="79:79" ht="24" thickBot="1">
      <c r="CA48415" s="136"/>
    </row>
    <row r="48416" spans="79:79" ht="24" thickBot="1">
      <c r="CA48416" s="136"/>
    </row>
    <row r="48417" spans="79:79" ht="24" thickBot="1">
      <c r="CA48417" s="136"/>
    </row>
    <row r="48418" spans="79:79" ht="24" thickBot="1">
      <c r="CA48418" s="136"/>
    </row>
    <row r="48419" spans="79:79" ht="24" thickBot="1">
      <c r="CA48419" s="136"/>
    </row>
    <row r="48420" spans="79:79" ht="24" thickBot="1">
      <c r="CA48420" s="136"/>
    </row>
    <row r="48421" spans="79:79" ht="24" thickBot="1">
      <c r="CA48421" s="136"/>
    </row>
    <row r="48422" spans="79:79" ht="24" thickBot="1">
      <c r="CA48422" s="136"/>
    </row>
    <row r="48423" spans="79:79" ht="24" thickBot="1">
      <c r="CA48423" s="136"/>
    </row>
    <row r="48424" spans="79:79" ht="24" thickBot="1">
      <c r="CA48424" s="136"/>
    </row>
    <row r="48425" spans="79:79" ht="24" thickBot="1">
      <c r="CA48425" s="136"/>
    </row>
    <row r="48426" spans="79:79" ht="24" thickBot="1">
      <c r="CA48426" s="136"/>
    </row>
    <row r="48427" spans="79:79" ht="24" thickBot="1">
      <c r="CA48427" s="136"/>
    </row>
    <row r="48428" spans="79:79" ht="24" thickBot="1">
      <c r="CA48428" s="136"/>
    </row>
    <row r="48429" spans="79:79" ht="24" thickBot="1">
      <c r="CA48429" s="136"/>
    </row>
    <row r="48430" spans="79:79" ht="24" thickBot="1">
      <c r="CA48430" s="136"/>
    </row>
    <row r="48431" spans="79:79" ht="24" thickBot="1">
      <c r="CA48431" s="136"/>
    </row>
    <row r="48432" spans="79:79" ht="24" thickBot="1">
      <c r="CA48432" s="136"/>
    </row>
    <row r="48433" spans="79:79" ht="24" thickBot="1">
      <c r="CA48433" s="136"/>
    </row>
    <row r="48434" spans="79:79" ht="24" thickBot="1">
      <c r="CA48434" s="136"/>
    </row>
    <row r="48435" spans="79:79" ht="24" thickBot="1">
      <c r="CA48435" s="136"/>
    </row>
    <row r="48436" spans="79:79" ht="24" thickBot="1">
      <c r="CA48436" s="136"/>
    </row>
    <row r="48437" spans="79:79" ht="24" thickBot="1">
      <c r="CA48437" s="136"/>
    </row>
    <row r="48438" spans="79:79" ht="24" thickBot="1">
      <c r="CA48438" s="136"/>
    </row>
    <row r="48439" spans="79:79" ht="24" thickBot="1">
      <c r="CA48439" s="136"/>
    </row>
    <row r="48440" spans="79:79" ht="24" thickBot="1">
      <c r="CA48440" s="136"/>
    </row>
    <row r="48441" spans="79:79" ht="24" thickBot="1">
      <c r="CA48441" s="136"/>
    </row>
    <row r="48442" spans="79:79" ht="24" thickBot="1">
      <c r="CA48442" s="136"/>
    </row>
    <row r="48443" spans="79:79" ht="24" thickBot="1">
      <c r="CA48443" s="136"/>
    </row>
    <row r="48444" spans="79:79" ht="24" thickBot="1">
      <c r="CA48444" s="136"/>
    </row>
    <row r="48445" spans="79:79" ht="24" thickBot="1">
      <c r="CA48445" s="136"/>
    </row>
    <row r="48446" spans="79:79" ht="24" thickBot="1">
      <c r="CA48446" s="136"/>
    </row>
    <row r="48447" spans="79:79" ht="24" thickBot="1">
      <c r="CA48447" s="136"/>
    </row>
    <row r="48448" spans="79:79" ht="24" thickBot="1">
      <c r="CA48448" s="136"/>
    </row>
    <row r="48449" spans="79:79" ht="24" thickBot="1">
      <c r="CA48449" s="136"/>
    </row>
    <row r="48450" spans="79:79" ht="24" thickBot="1">
      <c r="CA48450" s="136"/>
    </row>
    <row r="48451" spans="79:79" ht="24" thickBot="1">
      <c r="CA48451" s="136"/>
    </row>
    <row r="48452" spans="79:79" ht="24" thickBot="1">
      <c r="CA48452" s="136"/>
    </row>
    <row r="48453" spans="79:79" ht="24" thickBot="1">
      <c r="CA48453" s="136"/>
    </row>
    <row r="48454" spans="79:79" ht="24" thickBot="1">
      <c r="CA48454" s="136"/>
    </row>
    <row r="48455" spans="79:79" ht="24" thickBot="1">
      <c r="CA48455" s="136"/>
    </row>
    <row r="48456" spans="79:79" ht="24" thickBot="1">
      <c r="CA48456" s="136"/>
    </row>
    <row r="48457" spans="79:79" ht="24" thickBot="1">
      <c r="CA48457" s="136"/>
    </row>
    <row r="48458" spans="79:79" ht="24" thickBot="1">
      <c r="CA48458" s="136"/>
    </row>
    <row r="48459" spans="79:79" ht="24" thickBot="1">
      <c r="CA48459" s="136"/>
    </row>
    <row r="48460" spans="79:79" ht="24" thickBot="1">
      <c r="CA48460" s="136"/>
    </row>
    <row r="48461" spans="79:79" ht="24" thickBot="1">
      <c r="CA48461" s="136"/>
    </row>
    <row r="48462" spans="79:79" ht="24" thickBot="1">
      <c r="CA48462" s="136"/>
    </row>
    <row r="48463" spans="79:79" ht="24" thickBot="1">
      <c r="CA48463" s="136"/>
    </row>
    <row r="48464" spans="79:79" ht="24" thickBot="1">
      <c r="CA48464" s="136"/>
    </row>
    <row r="48465" spans="79:79" ht="24" thickBot="1">
      <c r="CA48465" s="136"/>
    </row>
    <row r="48466" spans="79:79" ht="24" thickBot="1">
      <c r="CA48466" s="136"/>
    </row>
    <row r="48467" spans="79:79" ht="24" thickBot="1">
      <c r="CA48467" s="136"/>
    </row>
    <row r="48468" spans="79:79" ht="24" thickBot="1">
      <c r="CA48468" s="136"/>
    </row>
    <row r="48469" spans="79:79" ht="24" thickBot="1">
      <c r="CA48469" s="136"/>
    </row>
    <row r="48470" spans="79:79" ht="24" thickBot="1">
      <c r="CA48470" s="136"/>
    </row>
    <row r="48471" spans="79:79" ht="24" thickBot="1">
      <c r="CA48471" s="136"/>
    </row>
    <row r="48472" spans="79:79" ht="24" thickBot="1">
      <c r="CA48472" s="136"/>
    </row>
    <row r="48473" spans="79:79" ht="24" thickBot="1">
      <c r="CA48473" s="136"/>
    </row>
    <row r="48474" spans="79:79" ht="24" thickBot="1">
      <c r="CA48474" s="136"/>
    </row>
    <row r="48475" spans="79:79" ht="24" thickBot="1">
      <c r="CA48475" s="136"/>
    </row>
    <row r="48476" spans="79:79" ht="24" thickBot="1">
      <c r="CA48476" s="136"/>
    </row>
    <row r="48477" spans="79:79" ht="24" thickBot="1">
      <c r="CA48477" s="136"/>
    </row>
    <row r="48478" spans="79:79" ht="24" thickBot="1">
      <c r="CA48478" s="136"/>
    </row>
    <row r="48479" spans="79:79" ht="24" thickBot="1">
      <c r="CA48479" s="136"/>
    </row>
    <row r="48480" spans="79:79" ht="24" thickBot="1">
      <c r="CA48480" s="136"/>
    </row>
    <row r="48481" spans="79:79" ht="24" thickBot="1">
      <c r="CA48481" s="136"/>
    </row>
    <row r="48482" spans="79:79" ht="24" thickBot="1">
      <c r="CA48482" s="136"/>
    </row>
    <row r="48483" spans="79:79" ht="24" thickBot="1">
      <c r="CA48483" s="136"/>
    </row>
    <row r="48484" spans="79:79" ht="24" thickBot="1">
      <c r="CA48484" s="136"/>
    </row>
    <row r="48485" spans="79:79" ht="24" thickBot="1">
      <c r="CA48485" s="136"/>
    </row>
    <row r="48486" spans="79:79" ht="24" thickBot="1">
      <c r="CA48486" s="136"/>
    </row>
    <row r="48487" spans="79:79" ht="24" thickBot="1">
      <c r="CA48487" s="136"/>
    </row>
    <row r="48488" spans="79:79" ht="24" thickBot="1">
      <c r="CA48488" s="136"/>
    </row>
    <row r="48489" spans="79:79" ht="24" thickBot="1">
      <c r="CA48489" s="136"/>
    </row>
    <row r="48490" spans="79:79" ht="24" thickBot="1">
      <c r="CA48490" s="136"/>
    </row>
    <row r="48491" spans="79:79" ht="24" thickBot="1">
      <c r="CA48491" s="136"/>
    </row>
    <row r="48492" spans="79:79" ht="24" thickBot="1">
      <c r="CA48492" s="136"/>
    </row>
    <row r="48493" spans="79:79" ht="24" thickBot="1">
      <c r="CA48493" s="136"/>
    </row>
    <row r="48494" spans="79:79" ht="24" thickBot="1">
      <c r="CA48494" s="136"/>
    </row>
    <row r="48495" spans="79:79" ht="24" thickBot="1">
      <c r="CA48495" s="136"/>
    </row>
    <row r="48496" spans="79:79" ht="24" thickBot="1">
      <c r="CA48496" s="136"/>
    </row>
    <row r="48497" spans="79:79" ht="24" thickBot="1">
      <c r="CA48497" s="136"/>
    </row>
    <row r="48498" spans="79:79" ht="24" thickBot="1">
      <c r="CA48498" s="136"/>
    </row>
    <row r="48499" spans="79:79" ht="24" thickBot="1">
      <c r="CA48499" s="136"/>
    </row>
    <row r="48500" spans="79:79" ht="24" thickBot="1">
      <c r="CA48500" s="136"/>
    </row>
    <row r="48501" spans="79:79" ht="24" thickBot="1">
      <c r="CA48501" s="136"/>
    </row>
    <row r="48502" spans="79:79" ht="24" thickBot="1">
      <c r="CA48502" s="136"/>
    </row>
    <row r="48503" spans="79:79" ht="24" thickBot="1">
      <c r="CA48503" s="136"/>
    </row>
    <row r="48504" spans="79:79" ht="24" thickBot="1">
      <c r="CA48504" s="136"/>
    </row>
    <row r="48505" spans="79:79" ht="24" thickBot="1">
      <c r="CA48505" s="136"/>
    </row>
    <row r="48506" spans="79:79" ht="24" thickBot="1">
      <c r="CA48506" s="136"/>
    </row>
    <row r="48507" spans="79:79" ht="24" thickBot="1">
      <c r="CA48507" s="136"/>
    </row>
    <row r="48508" spans="79:79" ht="24" thickBot="1">
      <c r="CA48508" s="136"/>
    </row>
    <row r="48509" spans="79:79" ht="24" thickBot="1">
      <c r="CA48509" s="136"/>
    </row>
    <row r="48510" spans="79:79" ht="24" thickBot="1">
      <c r="CA48510" s="136"/>
    </row>
    <row r="48511" spans="79:79" ht="24" thickBot="1">
      <c r="CA48511" s="136"/>
    </row>
    <row r="48512" spans="79:79" ht="24" thickBot="1">
      <c r="CA48512" s="136"/>
    </row>
    <row r="48513" spans="79:79" ht="24" thickBot="1">
      <c r="CA48513" s="136"/>
    </row>
    <row r="48514" spans="79:79" ht="24" thickBot="1">
      <c r="CA48514" s="136"/>
    </row>
    <row r="48515" spans="79:79" ht="24" thickBot="1">
      <c r="CA48515" s="136"/>
    </row>
    <row r="48516" spans="79:79" ht="24" thickBot="1">
      <c r="CA48516" s="136"/>
    </row>
    <row r="48517" spans="79:79" ht="24" thickBot="1">
      <c r="CA48517" s="136"/>
    </row>
    <row r="48518" spans="79:79" ht="24" thickBot="1">
      <c r="CA48518" s="136"/>
    </row>
    <row r="48519" spans="79:79" ht="24" thickBot="1">
      <c r="CA48519" s="136"/>
    </row>
    <row r="48520" spans="79:79" ht="24" thickBot="1">
      <c r="CA48520" s="136"/>
    </row>
    <row r="48521" spans="79:79" ht="24" thickBot="1">
      <c r="CA48521" s="136"/>
    </row>
    <row r="48522" spans="79:79" ht="24" thickBot="1">
      <c r="CA48522" s="136"/>
    </row>
    <row r="48523" spans="79:79" ht="24" thickBot="1">
      <c r="CA48523" s="136"/>
    </row>
    <row r="48524" spans="79:79" ht="24" thickBot="1">
      <c r="CA48524" s="136"/>
    </row>
    <row r="48525" spans="79:79" ht="24" thickBot="1">
      <c r="CA48525" s="136"/>
    </row>
    <row r="48526" spans="79:79" ht="24" thickBot="1">
      <c r="CA48526" s="136"/>
    </row>
    <row r="48527" spans="79:79" ht="24" thickBot="1">
      <c r="CA48527" s="136"/>
    </row>
    <row r="48528" spans="79:79" ht="24" thickBot="1">
      <c r="CA48528" s="136"/>
    </row>
    <row r="48529" spans="79:79" ht="24" thickBot="1">
      <c r="CA48529" s="136"/>
    </row>
    <row r="48530" spans="79:79" ht="24" thickBot="1">
      <c r="CA48530" s="136"/>
    </row>
    <row r="48531" spans="79:79" ht="24" thickBot="1">
      <c r="CA48531" s="136"/>
    </row>
    <row r="48532" spans="79:79" ht="24" thickBot="1">
      <c r="CA48532" s="136"/>
    </row>
    <row r="48533" spans="79:79" ht="24" thickBot="1">
      <c r="CA48533" s="136"/>
    </row>
    <row r="48534" spans="79:79" ht="24" thickBot="1">
      <c r="CA48534" s="136"/>
    </row>
    <row r="48535" spans="79:79" ht="24" thickBot="1">
      <c r="CA48535" s="136"/>
    </row>
    <row r="48536" spans="79:79" ht="24" thickBot="1">
      <c r="CA48536" s="136"/>
    </row>
    <row r="48537" spans="79:79" ht="24" thickBot="1">
      <c r="CA48537" s="136"/>
    </row>
    <row r="48538" spans="79:79" ht="24" thickBot="1">
      <c r="CA48538" s="136"/>
    </row>
    <row r="48539" spans="79:79" ht="24" thickBot="1">
      <c r="CA48539" s="136"/>
    </row>
    <row r="48540" spans="79:79" ht="24" thickBot="1">
      <c r="CA48540" s="136"/>
    </row>
    <row r="48541" spans="79:79" ht="24" thickBot="1">
      <c r="CA48541" s="136"/>
    </row>
    <row r="48542" spans="79:79" ht="24" thickBot="1">
      <c r="CA48542" s="136"/>
    </row>
    <row r="48543" spans="79:79" ht="24" thickBot="1">
      <c r="CA48543" s="136"/>
    </row>
    <row r="48544" spans="79:79" ht="24" thickBot="1">
      <c r="CA48544" s="136"/>
    </row>
    <row r="48545" spans="79:79" ht="24" thickBot="1">
      <c r="CA48545" s="136"/>
    </row>
    <row r="48546" spans="79:79" ht="24" thickBot="1">
      <c r="CA48546" s="136"/>
    </row>
    <row r="48547" spans="79:79" ht="24" thickBot="1">
      <c r="CA48547" s="136"/>
    </row>
    <row r="48548" spans="79:79" ht="24" thickBot="1">
      <c r="CA48548" s="136"/>
    </row>
    <row r="48549" spans="79:79" ht="24" thickBot="1">
      <c r="CA48549" s="136"/>
    </row>
    <row r="48550" spans="79:79" ht="24" thickBot="1">
      <c r="CA48550" s="136"/>
    </row>
    <row r="48551" spans="79:79" ht="24" thickBot="1">
      <c r="CA48551" s="136"/>
    </row>
    <row r="48552" spans="79:79" ht="24" thickBot="1">
      <c r="CA48552" s="136"/>
    </row>
    <row r="48553" spans="79:79" ht="24" thickBot="1">
      <c r="CA48553" s="136"/>
    </row>
    <row r="48554" spans="79:79" ht="24" thickBot="1">
      <c r="CA48554" s="136"/>
    </row>
    <row r="48555" spans="79:79" ht="24" thickBot="1">
      <c r="CA48555" s="136"/>
    </row>
    <row r="48556" spans="79:79" ht="24" thickBot="1">
      <c r="CA48556" s="136"/>
    </row>
    <row r="48557" spans="79:79" ht="24" thickBot="1">
      <c r="CA48557" s="136"/>
    </row>
    <row r="48558" spans="79:79" ht="24" thickBot="1">
      <c r="CA48558" s="136"/>
    </row>
    <row r="48559" spans="79:79" ht="24" thickBot="1">
      <c r="CA48559" s="136"/>
    </row>
    <row r="48560" spans="79:79" ht="24" thickBot="1">
      <c r="CA48560" s="136"/>
    </row>
    <row r="48561" spans="79:79" ht="24" thickBot="1">
      <c r="CA48561" s="136"/>
    </row>
    <row r="48562" spans="79:79" ht="24" thickBot="1">
      <c r="CA48562" s="136"/>
    </row>
    <row r="48563" spans="79:79" ht="24" thickBot="1">
      <c r="CA48563" s="136"/>
    </row>
    <row r="48564" spans="79:79" ht="24" thickBot="1">
      <c r="CA48564" s="136"/>
    </row>
    <row r="48565" spans="79:79" ht="24" thickBot="1">
      <c r="CA48565" s="136"/>
    </row>
    <row r="48566" spans="79:79" ht="24" thickBot="1">
      <c r="CA48566" s="136"/>
    </row>
    <row r="48567" spans="79:79" ht="24" thickBot="1">
      <c r="CA48567" s="136"/>
    </row>
    <row r="48568" spans="79:79" ht="24" thickBot="1">
      <c r="CA48568" s="136"/>
    </row>
    <row r="48569" spans="79:79" ht="24" thickBot="1">
      <c r="CA48569" s="136"/>
    </row>
    <row r="48570" spans="79:79" ht="24" thickBot="1">
      <c r="CA48570" s="136"/>
    </row>
    <row r="48571" spans="79:79" ht="24" thickBot="1">
      <c r="CA48571" s="136"/>
    </row>
    <row r="48572" spans="79:79" ht="24" thickBot="1">
      <c r="CA48572" s="136"/>
    </row>
    <row r="48573" spans="79:79" ht="24" thickBot="1">
      <c r="CA48573" s="136"/>
    </row>
    <row r="48574" spans="79:79" ht="24" thickBot="1">
      <c r="CA48574" s="136"/>
    </row>
    <row r="48575" spans="79:79" ht="24" thickBot="1">
      <c r="CA48575" s="136"/>
    </row>
    <row r="48576" spans="79:79" ht="24" thickBot="1">
      <c r="CA48576" s="136"/>
    </row>
    <row r="48577" spans="79:79" ht="24" thickBot="1">
      <c r="CA48577" s="136"/>
    </row>
    <row r="48578" spans="79:79" ht="24" thickBot="1">
      <c r="CA48578" s="136"/>
    </row>
    <row r="48579" spans="79:79" ht="24" thickBot="1">
      <c r="CA48579" s="136"/>
    </row>
    <row r="48580" spans="79:79" ht="24" thickBot="1">
      <c r="CA48580" s="136"/>
    </row>
    <row r="48581" spans="79:79" ht="24" thickBot="1">
      <c r="CA48581" s="136"/>
    </row>
    <row r="48582" spans="79:79" ht="24" thickBot="1">
      <c r="CA48582" s="136"/>
    </row>
    <row r="48583" spans="79:79" ht="24" thickBot="1">
      <c r="CA48583" s="136"/>
    </row>
    <row r="48584" spans="79:79" ht="24" thickBot="1">
      <c r="CA48584" s="136"/>
    </row>
    <row r="48585" spans="79:79" ht="24" thickBot="1">
      <c r="CA48585" s="136"/>
    </row>
    <row r="48586" spans="79:79" ht="24" thickBot="1">
      <c r="CA48586" s="136"/>
    </row>
    <row r="48587" spans="79:79" ht="24" thickBot="1">
      <c r="CA48587" s="136"/>
    </row>
    <row r="48588" spans="79:79" ht="24" thickBot="1">
      <c r="CA48588" s="136"/>
    </row>
    <row r="48589" spans="79:79" ht="24" thickBot="1">
      <c r="CA48589" s="136"/>
    </row>
    <row r="48590" spans="79:79" ht="24" thickBot="1">
      <c r="CA48590" s="136"/>
    </row>
    <row r="48591" spans="79:79" ht="24" thickBot="1">
      <c r="CA48591" s="136"/>
    </row>
    <row r="48592" spans="79:79" ht="24" thickBot="1">
      <c r="CA48592" s="136"/>
    </row>
    <row r="48593" spans="79:79" ht="24" thickBot="1">
      <c r="CA48593" s="136"/>
    </row>
    <row r="48594" spans="79:79" ht="24" thickBot="1">
      <c r="CA48594" s="136"/>
    </row>
    <row r="48595" spans="79:79" ht="24" thickBot="1">
      <c r="CA48595" s="136"/>
    </row>
    <row r="48596" spans="79:79" ht="24" thickBot="1">
      <c r="CA48596" s="136"/>
    </row>
    <row r="48597" spans="79:79" ht="24" thickBot="1">
      <c r="CA48597" s="136"/>
    </row>
    <row r="48598" spans="79:79" ht="24" thickBot="1">
      <c r="CA48598" s="136"/>
    </row>
    <row r="48599" spans="79:79" ht="24" thickBot="1">
      <c r="CA48599" s="136"/>
    </row>
    <row r="48600" spans="79:79" ht="24" thickBot="1">
      <c r="CA48600" s="136"/>
    </row>
    <row r="48601" spans="79:79" ht="24" thickBot="1">
      <c r="CA48601" s="136"/>
    </row>
    <row r="48602" spans="79:79" ht="24" thickBot="1">
      <c r="CA48602" s="136"/>
    </row>
    <row r="48603" spans="79:79" ht="24" thickBot="1">
      <c r="CA48603" s="136"/>
    </row>
    <row r="48604" spans="79:79" ht="24" thickBot="1">
      <c r="CA48604" s="136"/>
    </row>
    <row r="48605" spans="79:79" ht="24" thickBot="1">
      <c r="CA48605" s="136"/>
    </row>
    <row r="48606" spans="79:79" ht="24" thickBot="1">
      <c r="CA48606" s="136"/>
    </row>
    <row r="48607" spans="79:79" ht="24" thickBot="1">
      <c r="CA48607" s="136"/>
    </row>
    <row r="48608" spans="79:79" ht="24" thickBot="1">
      <c r="CA48608" s="136"/>
    </row>
    <row r="48609" spans="79:79" ht="24" thickBot="1">
      <c r="CA48609" s="136"/>
    </row>
    <row r="48610" spans="79:79" ht="24" thickBot="1">
      <c r="CA48610" s="136"/>
    </row>
    <row r="48611" spans="79:79" ht="24" thickBot="1">
      <c r="CA48611" s="136"/>
    </row>
    <row r="48612" spans="79:79" ht="24" thickBot="1">
      <c r="CA48612" s="136"/>
    </row>
    <row r="48613" spans="79:79" ht="24" thickBot="1">
      <c r="CA48613" s="136"/>
    </row>
    <row r="48614" spans="79:79" ht="24" thickBot="1">
      <c r="CA48614" s="136"/>
    </row>
    <row r="48615" spans="79:79" ht="24" thickBot="1">
      <c r="CA48615" s="136"/>
    </row>
    <row r="48616" spans="79:79" ht="24" thickBot="1">
      <c r="CA48616" s="136"/>
    </row>
    <row r="48617" spans="79:79" ht="24" thickBot="1">
      <c r="CA48617" s="136"/>
    </row>
    <row r="48618" spans="79:79" ht="24" thickBot="1">
      <c r="CA48618" s="136"/>
    </row>
    <row r="48619" spans="79:79" ht="24" thickBot="1">
      <c r="CA48619" s="136"/>
    </row>
    <row r="48620" spans="79:79" ht="24" thickBot="1">
      <c r="CA48620" s="136"/>
    </row>
    <row r="48621" spans="79:79" ht="24" thickBot="1">
      <c r="CA48621" s="136"/>
    </row>
    <row r="48622" spans="79:79" ht="24" thickBot="1">
      <c r="CA48622" s="136"/>
    </row>
    <row r="48623" spans="79:79" ht="24" thickBot="1">
      <c r="CA48623" s="136"/>
    </row>
    <row r="48624" spans="79:79" ht="24" thickBot="1">
      <c r="CA48624" s="136"/>
    </row>
    <row r="48625" spans="79:79" ht="24" thickBot="1">
      <c r="CA48625" s="136"/>
    </row>
    <row r="48626" spans="79:79" ht="24" thickBot="1">
      <c r="CA48626" s="136"/>
    </row>
    <row r="48627" spans="79:79" ht="24" thickBot="1">
      <c r="CA48627" s="136"/>
    </row>
    <row r="48628" spans="79:79" ht="24" thickBot="1">
      <c r="CA48628" s="136"/>
    </row>
    <row r="48629" spans="79:79" ht="24" thickBot="1">
      <c r="CA48629" s="136"/>
    </row>
    <row r="48630" spans="79:79" ht="24" thickBot="1">
      <c r="CA48630" s="136"/>
    </row>
    <row r="48631" spans="79:79" ht="24" thickBot="1">
      <c r="CA48631" s="136"/>
    </row>
    <row r="48632" spans="79:79" ht="24" thickBot="1">
      <c r="CA48632" s="136"/>
    </row>
    <row r="48633" spans="79:79" ht="24" thickBot="1">
      <c r="CA48633" s="136"/>
    </row>
    <row r="48634" spans="79:79" ht="24" thickBot="1">
      <c r="CA48634" s="136"/>
    </row>
    <row r="48635" spans="79:79" ht="24" thickBot="1">
      <c r="CA48635" s="136"/>
    </row>
    <row r="48636" spans="79:79" ht="24" thickBot="1">
      <c r="CA48636" s="136"/>
    </row>
    <row r="48637" spans="79:79" ht="24" thickBot="1">
      <c r="CA48637" s="136"/>
    </row>
    <row r="48638" spans="79:79" ht="24" thickBot="1">
      <c r="CA48638" s="136"/>
    </row>
    <row r="48639" spans="79:79" ht="24" thickBot="1">
      <c r="CA48639" s="136"/>
    </row>
    <row r="48640" spans="79:79" ht="24" thickBot="1">
      <c r="CA48640" s="136"/>
    </row>
    <row r="48641" spans="79:79" ht="24" thickBot="1">
      <c r="CA48641" s="136"/>
    </row>
    <row r="48642" spans="79:79" ht="24" thickBot="1">
      <c r="CA48642" s="136"/>
    </row>
    <row r="48643" spans="79:79" ht="24" thickBot="1">
      <c r="CA48643" s="136"/>
    </row>
    <row r="48644" spans="79:79" ht="24" thickBot="1">
      <c r="CA48644" s="136"/>
    </row>
    <row r="48645" spans="79:79" ht="24" thickBot="1">
      <c r="CA48645" s="136"/>
    </row>
    <row r="48646" spans="79:79" ht="24" thickBot="1">
      <c r="CA48646" s="136"/>
    </row>
    <row r="48647" spans="79:79" ht="24" thickBot="1">
      <c r="CA48647" s="136"/>
    </row>
    <row r="48648" spans="79:79" ht="24" thickBot="1">
      <c r="CA48648" s="136"/>
    </row>
    <row r="48649" spans="79:79" ht="24" thickBot="1">
      <c r="CA48649" s="136"/>
    </row>
    <row r="48650" spans="79:79" ht="24" thickBot="1">
      <c r="CA48650" s="136"/>
    </row>
    <row r="48651" spans="79:79" ht="24" thickBot="1">
      <c r="CA48651" s="136"/>
    </row>
    <row r="48652" spans="79:79" ht="24" thickBot="1">
      <c r="CA48652" s="136"/>
    </row>
    <row r="48653" spans="79:79" ht="24" thickBot="1">
      <c r="CA48653" s="136"/>
    </row>
    <row r="48654" spans="79:79" ht="24" thickBot="1">
      <c r="CA48654" s="136"/>
    </row>
    <row r="48655" spans="79:79" ht="24" thickBot="1">
      <c r="CA48655" s="136"/>
    </row>
    <row r="48656" spans="79:79" ht="24" thickBot="1">
      <c r="CA48656" s="136"/>
    </row>
    <row r="48657" spans="79:79" ht="24" thickBot="1">
      <c r="CA48657" s="136"/>
    </row>
    <row r="48658" spans="79:79" ht="24" thickBot="1">
      <c r="CA48658" s="136"/>
    </row>
    <row r="48659" spans="79:79" ht="24" thickBot="1">
      <c r="CA48659" s="136"/>
    </row>
    <row r="48660" spans="79:79" ht="24" thickBot="1">
      <c r="CA48660" s="136"/>
    </row>
    <row r="48661" spans="79:79" ht="24" thickBot="1">
      <c r="CA48661" s="136"/>
    </row>
    <row r="48662" spans="79:79" ht="24" thickBot="1">
      <c r="CA48662" s="136"/>
    </row>
    <row r="48663" spans="79:79" ht="24" thickBot="1">
      <c r="CA48663" s="136"/>
    </row>
    <row r="48664" spans="79:79" ht="24" thickBot="1">
      <c r="CA48664" s="136"/>
    </row>
    <row r="48665" spans="79:79" ht="24" thickBot="1">
      <c r="CA48665" s="136"/>
    </row>
    <row r="48666" spans="79:79" ht="24" thickBot="1">
      <c r="CA48666" s="136"/>
    </row>
    <row r="48667" spans="79:79" ht="24" thickBot="1">
      <c r="CA48667" s="136"/>
    </row>
    <row r="48668" spans="79:79" ht="24" thickBot="1">
      <c r="CA48668" s="136"/>
    </row>
    <row r="48669" spans="79:79" ht="24" thickBot="1">
      <c r="CA48669" s="136"/>
    </row>
    <row r="48670" spans="79:79" ht="24" thickBot="1">
      <c r="CA48670" s="136"/>
    </row>
    <row r="48671" spans="79:79" ht="24" thickBot="1">
      <c r="CA48671" s="136"/>
    </row>
    <row r="48672" spans="79:79" ht="24" thickBot="1">
      <c r="CA48672" s="136"/>
    </row>
    <row r="48673" spans="79:79" ht="24" thickBot="1">
      <c r="CA48673" s="136"/>
    </row>
    <row r="48674" spans="79:79" ht="24" thickBot="1">
      <c r="CA48674" s="136"/>
    </row>
    <row r="48675" spans="79:79" ht="24" thickBot="1">
      <c r="CA48675" s="136"/>
    </row>
    <row r="48676" spans="79:79" ht="24" thickBot="1">
      <c r="CA48676" s="136"/>
    </row>
    <row r="48677" spans="79:79" ht="24" thickBot="1">
      <c r="CA48677" s="136"/>
    </row>
    <row r="48678" spans="79:79" ht="24" thickBot="1">
      <c r="CA48678" s="136"/>
    </row>
    <row r="48679" spans="79:79" ht="24" thickBot="1">
      <c r="CA48679" s="136"/>
    </row>
    <row r="48680" spans="79:79" ht="24" thickBot="1">
      <c r="CA48680" s="136"/>
    </row>
    <row r="48681" spans="79:79" ht="24" thickBot="1">
      <c r="CA48681" s="136"/>
    </row>
    <row r="48682" spans="79:79" ht="24" thickBot="1">
      <c r="CA48682" s="136"/>
    </row>
    <row r="48683" spans="79:79" ht="24" thickBot="1">
      <c r="CA48683" s="136"/>
    </row>
    <row r="48684" spans="79:79" ht="24" thickBot="1">
      <c r="CA48684" s="136"/>
    </row>
    <row r="48685" spans="79:79" ht="24" thickBot="1">
      <c r="CA48685" s="136"/>
    </row>
    <row r="48686" spans="79:79" ht="24" thickBot="1">
      <c r="CA48686" s="136"/>
    </row>
    <row r="48687" spans="79:79" ht="24" thickBot="1">
      <c r="CA48687" s="136"/>
    </row>
    <row r="48688" spans="79:79" ht="24" thickBot="1">
      <c r="CA48688" s="136"/>
    </row>
    <row r="48689" spans="79:79" ht="24" thickBot="1">
      <c r="CA48689" s="136"/>
    </row>
    <row r="48690" spans="79:79" ht="24" thickBot="1">
      <c r="CA48690" s="136"/>
    </row>
    <row r="48691" spans="79:79" ht="24" thickBot="1">
      <c r="CA48691" s="136"/>
    </row>
    <row r="48692" spans="79:79" ht="24" thickBot="1">
      <c r="CA48692" s="136"/>
    </row>
    <row r="48693" spans="79:79" ht="24" thickBot="1">
      <c r="CA48693" s="136"/>
    </row>
    <row r="48694" spans="79:79" ht="24" thickBot="1">
      <c r="CA48694" s="136"/>
    </row>
    <row r="48695" spans="79:79" ht="24" thickBot="1">
      <c r="CA48695" s="136"/>
    </row>
    <row r="48696" spans="79:79" ht="24" thickBot="1">
      <c r="CA48696" s="136"/>
    </row>
    <row r="48697" spans="79:79" ht="24" thickBot="1">
      <c r="CA48697" s="136"/>
    </row>
    <row r="48698" spans="79:79" ht="24" thickBot="1">
      <c r="CA48698" s="136"/>
    </row>
    <row r="48699" spans="79:79" ht="24" thickBot="1">
      <c r="CA48699" s="136"/>
    </row>
    <row r="48700" spans="79:79" ht="24" thickBot="1">
      <c r="CA48700" s="136"/>
    </row>
    <row r="48701" spans="79:79" ht="24" thickBot="1">
      <c r="CA48701" s="136"/>
    </row>
    <row r="48702" spans="79:79" ht="24" thickBot="1">
      <c r="CA48702" s="136"/>
    </row>
    <row r="48703" spans="79:79" ht="24" thickBot="1">
      <c r="CA48703" s="136"/>
    </row>
    <row r="48704" spans="79:79" ht="24" thickBot="1">
      <c r="CA48704" s="136"/>
    </row>
    <row r="48705" spans="79:79" ht="24" thickBot="1">
      <c r="CA48705" s="136"/>
    </row>
    <row r="48706" spans="79:79" ht="24" thickBot="1">
      <c r="CA48706" s="136"/>
    </row>
    <row r="48707" spans="79:79" ht="24" thickBot="1">
      <c r="CA48707" s="136"/>
    </row>
    <row r="48708" spans="79:79" ht="24" thickBot="1">
      <c r="CA48708" s="136"/>
    </row>
    <row r="48709" spans="79:79" ht="24" thickBot="1">
      <c r="CA48709" s="136"/>
    </row>
    <row r="48710" spans="79:79" ht="24" thickBot="1">
      <c r="CA48710" s="136"/>
    </row>
    <row r="48711" spans="79:79" ht="24" thickBot="1">
      <c r="CA48711" s="136"/>
    </row>
    <row r="48712" spans="79:79" ht="24" thickBot="1">
      <c r="CA48712" s="136"/>
    </row>
    <row r="48713" spans="79:79" ht="24" thickBot="1">
      <c r="CA48713" s="136"/>
    </row>
    <row r="48714" spans="79:79" ht="24" thickBot="1">
      <c r="CA48714" s="136"/>
    </row>
    <row r="48715" spans="79:79" ht="24" thickBot="1">
      <c r="CA48715" s="136"/>
    </row>
    <row r="48716" spans="79:79" ht="24" thickBot="1">
      <c r="CA48716" s="136"/>
    </row>
    <row r="48717" spans="79:79" ht="24" thickBot="1">
      <c r="CA48717" s="136"/>
    </row>
    <row r="48718" spans="79:79" ht="24" thickBot="1">
      <c r="CA48718" s="136"/>
    </row>
    <row r="48719" spans="79:79" ht="24" thickBot="1">
      <c r="CA48719" s="136"/>
    </row>
    <row r="48720" spans="79:79" ht="24" thickBot="1">
      <c r="CA48720" s="136"/>
    </row>
    <row r="48721" spans="79:79" ht="24" thickBot="1">
      <c r="CA48721" s="136"/>
    </row>
    <row r="48722" spans="79:79" ht="24" thickBot="1">
      <c r="CA48722" s="136"/>
    </row>
    <row r="48723" spans="79:79" ht="24" thickBot="1">
      <c r="CA48723" s="136"/>
    </row>
    <row r="48724" spans="79:79" ht="24" thickBot="1">
      <c r="CA48724" s="136"/>
    </row>
    <row r="48725" spans="79:79" ht="24" thickBot="1">
      <c r="CA48725" s="136"/>
    </row>
    <row r="48726" spans="79:79" ht="24" thickBot="1">
      <c r="CA48726" s="136"/>
    </row>
    <row r="48727" spans="79:79" ht="24" thickBot="1">
      <c r="CA48727" s="136"/>
    </row>
    <row r="48728" spans="79:79" ht="24" thickBot="1">
      <c r="CA48728" s="136"/>
    </row>
    <row r="48729" spans="79:79" ht="24" thickBot="1">
      <c r="CA48729" s="136"/>
    </row>
    <row r="48730" spans="79:79" ht="24" thickBot="1">
      <c r="CA48730" s="136"/>
    </row>
    <row r="48731" spans="79:79" ht="24" thickBot="1">
      <c r="CA48731" s="136"/>
    </row>
    <row r="48732" spans="79:79" ht="24" thickBot="1">
      <c r="CA48732" s="136"/>
    </row>
    <row r="48733" spans="79:79" ht="24" thickBot="1">
      <c r="CA48733" s="136"/>
    </row>
    <row r="48734" spans="79:79" ht="24" thickBot="1">
      <c r="CA48734" s="136"/>
    </row>
    <row r="48735" spans="79:79" ht="24" thickBot="1">
      <c r="CA48735" s="136"/>
    </row>
    <row r="48736" spans="79:79" ht="24" thickBot="1">
      <c r="CA48736" s="136"/>
    </row>
    <row r="48737" spans="79:79" ht="24" thickBot="1">
      <c r="CA48737" s="136"/>
    </row>
    <row r="48738" spans="79:79" ht="24" thickBot="1">
      <c r="CA48738" s="136"/>
    </row>
    <row r="48739" spans="79:79" ht="24" thickBot="1">
      <c r="CA48739" s="136"/>
    </row>
    <row r="48740" spans="79:79" ht="24" thickBot="1">
      <c r="CA48740" s="136"/>
    </row>
    <row r="48741" spans="79:79" ht="24" thickBot="1">
      <c r="CA48741" s="136"/>
    </row>
    <row r="48742" spans="79:79" ht="24" thickBot="1">
      <c r="CA48742" s="136"/>
    </row>
    <row r="48743" spans="79:79" ht="24" thickBot="1">
      <c r="CA48743" s="136"/>
    </row>
    <row r="48744" spans="79:79" ht="24" thickBot="1">
      <c r="CA48744" s="136"/>
    </row>
    <row r="48745" spans="79:79" ht="24" thickBot="1">
      <c r="CA48745" s="136"/>
    </row>
    <row r="48746" spans="79:79" ht="24" thickBot="1">
      <c r="CA48746" s="136"/>
    </row>
    <row r="48747" spans="79:79" ht="24" thickBot="1">
      <c r="CA48747" s="136"/>
    </row>
    <row r="48748" spans="79:79" ht="24" thickBot="1">
      <c r="CA48748" s="136"/>
    </row>
    <row r="48749" spans="79:79" ht="24" thickBot="1">
      <c r="CA48749" s="136"/>
    </row>
    <row r="48750" spans="79:79" ht="24" thickBot="1">
      <c r="CA48750" s="136"/>
    </row>
    <row r="48751" spans="79:79" ht="24" thickBot="1">
      <c r="CA48751" s="136"/>
    </row>
    <row r="48752" spans="79:79" ht="24" thickBot="1">
      <c r="CA48752" s="136"/>
    </row>
    <row r="48753" spans="79:79" ht="24" thickBot="1">
      <c r="CA48753" s="136"/>
    </row>
    <row r="48754" spans="79:79" ht="24" thickBot="1">
      <c r="CA48754" s="136"/>
    </row>
    <row r="48755" spans="79:79" ht="24" thickBot="1">
      <c r="CA48755" s="136"/>
    </row>
    <row r="48756" spans="79:79" ht="24" thickBot="1">
      <c r="CA48756" s="136"/>
    </row>
    <row r="48757" spans="79:79" ht="24" thickBot="1">
      <c r="CA48757" s="136"/>
    </row>
    <row r="48758" spans="79:79" ht="24" thickBot="1">
      <c r="CA48758" s="136"/>
    </row>
    <row r="48759" spans="79:79" ht="24" thickBot="1">
      <c r="CA48759" s="136"/>
    </row>
    <row r="48760" spans="79:79" ht="24" thickBot="1">
      <c r="CA48760" s="136"/>
    </row>
    <row r="48761" spans="79:79" ht="24" thickBot="1">
      <c r="CA48761" s="136"/>
    </row>
    <row r="48762" spans="79:79" ht="24" thickBot="1">
      <c r="CA48762" s="136"/>
    </row>
    <row r="48763" spans="79:79" ht="24" thickBot="1">
      <c r="CA48763" s="136"/>
    </row>
    <row r="48764" spans="79:79" ht="24" thickBot="1">
      <c r="CA48764" s="136"/>
    </row>
    <row r="48765" spans="79:79" ht="24" thickBot="1">
      <c r="CA48765" s="136"/>
    </row>
    <row r="48766" spans="79:79" ht="24" thickBot="1">
      <c r="CA48766" s="136"/>
    </row>
    <row r="48767" spans="79:79" ht="24" thickBot="1">
      <c r="CA48767" s="136"/>
    </row>
    <row r="48768" spans="79:79" ht="24" thickBot="1">
      <c r="CA48768" s="136"/>
    </row>
    <row r="48769" spans="79:79" ht="24" thickBot="1">
      <c r="CA48769" s="136"/>
    </row>
    <row r="48770" spans="79:79" ht="24" thickBot="1">
      <c r="CA48770" s="136"/>
    </row>
    <row r="48771" spans="79:79" ht="24" thickBot="1">
      <c r="CA48771" s="136"/>
    </row>
    <row r="48772" spans="79:79" ht="24" thickBot="1">
      <c r="CA48772" s="136"/>
    </row>
    <row r="48773" spans="79:79" ht="24" thickBot="1">
      <c r="CA48773" s="136"/>
    </row>
    <row r="48774" spans="79:79" ht="24" thickBot="1">
      <c r="CA48774" s="136"/>
    </row>
    <row r="48775" spans="79:79" ht="24" thickBot="1">
      <c r="CA48775" s="136"/>
    </row>
    <row r="48776" spans="79:79" ht="24" thickBot="1">
      <c r="CA48776" s="136"/>
    </row>
    <row r="48777" spans="79:79" ht="24" thickBot="1">
      <c r="CA48777" s="136"/>
    </row>
    <row r="48778" spans="79:79" ht="24" thickBot="1">
      <c r="CA48778" s="136"/>
    </row>
    <row r="48779" spans="79:79" ht="24" thickBot="1">
      <c r="CA48779" s="136"/>
    </row>
    <row r="48780" spans="79:79" ht="24" thickBot="1">
      <c r="CA48780" s="136"/>
    </row>
    <row r="48781" spans="79:79" ht="24" thickBot="1">
      <c r="CA48781" s="136"/>
    </row>
    <row r="48782" spans="79:79" ht="24" thickBot="1">
      <c r="CA48782" s="136"/>
    </row>
    <row r="48783" spans="79:79" ht="24" thickBot="1">
      <c r="CA48783" s="136"/>
    </row>
    <row r="48784" spans="79:79" ht="24" thickBot="1">
      <c r="CA48784" s="136"/>
    </row>
    <row r="48785" spans="79:79" ht="24" thickBot="1">
      <c r="CA48785" s="136"/>
    </row>
    <row r="48786" spans="79:79" ht="24" thickBot="1">
      <c r="CA48786" s="136"/>
    </row>
    <row r="48787" spans="79:79" ht="24" thickBot="1">
      <c r="CA48787" s="136"/>
    </row>
    <row r="48788" spans="79:79" ht="24" thickBot="1">
      <c r="CA48788" s="136"/>
    </row>
    <row r="48789" spans="79:79" ht="24" thickBot="1">
      <c r="CA48789" s="136"/>
    </row>
    <row r="48790" spans="79:79" ht="24" thickBot="1">
      <c r="CA48790" s="136"/>
    </row>
    <row r="48791" spans="79:79" ht="24" thickBot="1">
      <c r="CA48791" s="136"/>
    </row>
    <row r="48792" spans="79:79" ht="24" thickBot="1">
      <c r="CA48792" s="136"/>
    </row>
    <row r="48793" spans="79:79" ht="24" thickBot="1">
      <c r="CA48793" s="136"/>
    </row>
    <row r="48794" spans="79:79" ht="24" thickBot="1">
      <c r="CA48794" s="136"/>
    </row>
    <row r="48795" spans="79:79" ht="24" thickBot="1">
      <c r="CA48795" s="136"/>
    </row>
    <row r="48796" spans="79:79" ht="24" thickBot="1">
      <c r="CA48796" s="136"/>
    </row>
    <row r="48797" spans="79:79" ht="24" thickBot="1">
      <c r="CA48797" s="136"/>
    </row>
    <row r="48798" spans="79:79" ht="24" thickBot="1">
      <c r="CA48798" s="136"/>
    </row>
    <row r="48799" spans="79:79" ht="24" thickBot="1">
      <c r="CA48799" s="136"/>
    </row>
    <row r="48800" spans="79:79" ht="24" thickBot="1">
      <c r="CA48800" s="136"/>
    </row>
    <row r="48801" spans="79:79" ht="24" thickBot="1">
      <c r="CA48801" s="136"/>
    </row>
    <row r="48802" spans="79:79" ht="24" thickBot="1">
      <c r="CA48802" s="136"/>
    </row>
    <row r="48803" spans="79:79" ht="24" thickBot="1">
      <c r="CA48803" s="136"/>
    </row>
    <row r="48804" spans="79:79" ht="24" thickBot="1">
      <c r="CA48804" s="136"/>
    </row>
    <row r="48805" spans="79:79" ht="24" thickBot="1">
      <c r="CA48805" s="136"/>
    </row>
    <row r="48806" spans="79:79" ht="24" thickBot="1">
      <c r="CA48806" s="136"/>
    </row>
    <row r="48807" spans="79:79" ht="24" thickBot="1">
      <c r="CA48807" s="136"/>
    </row>
    <row r="48808" spans="79:79" ht="24" thickBot="1">
      <c r="CA48808" s="136"/>
    </row>
    <row r="48809" spans="79:79" ht="24" thickBot="1">
      <c r="CA48809" s="136"/>
    </row>
    <row r="48810" spans="79:79" ht="24" thickBot="1">
      <c r="CA48810" s="136"/>
    </row>
    <row r="48811" spans="79:79" ht="24" thickBot="1">
      <c r="CA48811" s="136"/>
    </row>
    <row r="48812" spans="79:79" ht="24" thickBot="1">
      <c r="CA48812" s="136"/>
    </row>
    <row r="48813" spans="79:79" ht="24" thickBot="1">
      <c r="CA48813" s="136"/>
    </row>
    <row r="48814" spans="79:79" ht="24" thickBot="1">
      <c r="CA48814" s="136"/>
    </row>
    <row r="48815" spans="79:79" ht="24" thickBot="1">
      <c r="CA48815" s="136"/>
    </row>
    <row r="48816" spans="79:79" ht="24" thickBot="1">
      <c r="CA48816" s="136"/>
    </row>
    <row r="48817" spans="79:79" ht="24" thickBot="1">
      <c r="CA48817" s="136"/>
    </row>
    <row r="48818" spans="79:79" ht="24" thickBot="1">
      <c r="CA48818" s="136"/>
    </row>
    <row r="48819" spans="79:79" ht="24" thickBot="1">
      <c r="CA48819" s="136"/>
    </row>
    <row r="48820" spans="79:79" ht="24" thickBot="1">
      <c r="CA48820" s="136"/>
    </row>
    <row r="48821" spans="79:79" ht="24" thickBot="1">
      <c r="CA48821" s="136"/>
    </row>
    <row r="48822" spans="79:79" ht="24" thickBot="1">
      <c r="CA48822" s="136"/>
    </row>
    <row r="48823" spans="79:79" ht="24" thickBot="1">
      <c r="CA48823" s="136"/>
    </row>
    <row r="48824" spans="79:79" ht="24" thickBot="1">
      <c r="CA48824" s="136"/>
    </row>
    <row r="48825" spans="79:79" ht="24" thickBot="1">
      <c r="CA48825" s="136"/>
    </row>
    <row r="48826" spans="79:79" ht="24" thickBot="1">
      <c r="CA48826" s="136"/>
    </row>
    <row r="48827" spans="79:79" ht="24" thickBot="1">
      <c r="CA48827" s="136"/>
    </row>
    <row r="48828" spans="79:79" ht="24" thickBot="1">
      <c r="CA48828" s="136"/>
    </row>
    <row r="48829" spans="79:79" ht="24" thickBot="1">
      <c r="CA48829" s="136"/>
    </row>
    <row r="48830" spans="79:79" ht="24" thickBot="1">
      <c r="CA48830" s="136"/>
    </row>
    <row r="48831" spans="79:79" ht="24" thickBot="1">
      <c r="CA48831" s="136"/>
    </row>
    <row r="48832" spans="79:79" ht="24" thickBot="1">
      <c r="CA48832" s="136"/>
    </row>
    <row r="48833" spans="79:79" ht="24" thickBot="1">
      <c r="CA48833" s="136"/>
    </row>
    <row r="48834" spans="79:79" ht="24" thickBot="1">
      <c r="CA48834" s="136"/>
    </row>
    <row r="48835" spans="79:79" ht="24" thickBot="1">
      <c r="CA48835" s="136"/>
    </row>
    <row r="48836" spans="79:79" ht="24" thickBot="1">
      <c r="CA48836" s="136"/>
    </row>
    <row r="48837" spans="79:79" ht="24" thickBot="1">
      <c r="CA48837" s="136"/>
    </row>
    <row r="48838" spans="79:79" ht="24" thickBot="1">
      <c r="CA48838" s="136"/>
    </row>
    <row r="48839" spans="79:79" ht="24" thickBot="1">
      <c r="CA48839" s="136"/>
    </row>
    <row r="48840" spans="79:79" ht="24" thickBot="1">
      <c r="CA48840" s="136"/>
    </row>
    <row r="48841" spans="79:79" ht="24" thickBot="1">
      <c r="CA48841" s="136"/>
    </row>
    <row r="48842" spans="79:79" ht="24" thickBot="1">
      <c r="CA48842" s="136"/>
    </row>
    <row r="48843" spans="79:79" ht="24" thickBot="1">
      <c r="CA48843" s="136"/>
    </row>
    <row r="48844" spans="79:79" ht="24" thickBot="1">
      <c r="CA48844" s="136"/>
    </row>
    <row r="48845" spans="79:79" ht="24" thickBot="1">
      <c r="CA48845" s="136"/>
    </row>
    <row r="48846" spans="79:79" ht="24" thickBot="1">
      <c r="CA48846" s="136"/>
    </row>
    <row r="48847" spans="79:79" ht="24" thickBot="1">
      <c r="CA48847" s="136"/>
    </row>
    <row r="48848" spans="79:79" ht="24" thickBot="1">
      <c r="CA48848" s="136"/>
    </row>
    <row r="48849" spans="79:79" ht="24" thickBot="1">
      <c r="CA48849" s="136"/>
    </row>
    <row r="48850" spans="79:79" ht="24" thickBot="1">
      <c r="CA48850" s="136"/>
    </row>
    <row r="48851" spans="79:79" ht="24" thickBot="1">
      <c r="CA48851" s="136"/>
    </row>
    <row r="48852" spans="79:79" ht="24" thickBot="1">
      <c r="CA48852" s="136"/>
    </row>
    <row r="48853" spans="79:79" ht="24" thickBot="1">
      <c r="CA48853" s="136"/>
    </row>
    <row r="48854" spans="79:79" ht="24" thickBot="1">
      <c r="CA48854" s="136"/>
    </row>
    <row r="48855" spans="79:79" ht="24" thickBot="1">
      <c r="CA48855" s="136"/>
    </row>
    <row r="48856" spans="79:79" ht="24" thickBot="1">
      <c r="CA48856" s="136"/>
    </row>
    <row r="48857" spans="79:79" ht="24" thickBot="1">
      <c r="CA48857" s="136"/>
    </row>
    <row r="48858" spans="79:79" ht="24" thickBot="1">
      <c r="CA48858" s="136"/>
    </row>
    <row r="48859" spans="79:79" ht="24" thickBot="1">
      <c r="CA48859" s="136"/>
    </row>
    <row r="48860" spans="79:79" ht="24" thickBot="1">
      <c r="CA48860" s="136"/>
    </row>
    <row r="48861" spans="79:79" ht="24" thickBot="1">
      <c r="CA48861" s="136"/>
    </row>
    <row r="48862" spans="79:79" ht="24" thickBot="1">
      <c r="CA48862" s="136"/>
    </row>
    <row r="48863" spans="79:79" ht="24" thickBot="1">
      <c r="CA48863" s="136"/>
    </row>
    <row r="48864" spans="79:79" ht="24" thickBot="1">
      <c r="CA48864" s="136"/>
    </row>
    <row r="48865" spans="79:79" ht="24" thickBot="1">
      <c r="CA48865" s="136"/>
    </row>
    <row r="48866" spans="79:79" ht="24" thickBot="1">
      <c r="CA48866" s="136"/>
    </row>
    <row r="48867" spans="79:79" ht="24" thickBot="1">
      <c r="CA48867" s="136"/>
    </row>
    <row r="48868" spans="79:79" ht="24" thickBot="1">
      <c r="CA48868" s="136"/>
    </row>
    <row r="48869" spans="79:79" ht="24" thickBot="1">
      <c r="CA48869" s="136"/>
    </row>
    <row r="48870" spans="79:79" ht="24" thickBot="1">
      <c r="CA48870" s="136"/>
    </row>
    <row r="48871" spans="79:79" ht="24" thickBot="1">
      <c r="CA48871" s="136"/>
    </row>
    <row r="48872" spans="79:79" ht="24" thickBot="1">
      <c r="CA48872" s="136"/>
    </row>
    <row r="48873" spans="79:79" ht="24" thickBot="1">
      <c r="CA48873" s="136"/>
    </row>
    <row r="48874" spans="79:79" ht="24" thickBot="1">
      <c r="CA48874" s="136"/>
    </row>
    <row r="48875" spans="79:79" ht="24" thickBot="1">
      <c r="CA48875" s="136"/>
    </row>
    <row r="48876" spans="79:79" ht="24" thickBot="1">
      <c r="CA48876" s="136"/>
    </row>
    <row r="48877" spans="79:79" ht="24" thickBot="1">
      <c r="CA48877" s="136"/>
    </row>
    <row r="48878" spans="79:79" ht="24" thickBot="1">
      <c r="CA48878" s="136"/>
    </row>
    <row r="48879" spans="79:79" ht="24" thickBot="1">
      <c r="CA48879" s="136"/>
    </row>
    <row r="48880" spans="79:79" ht="24" thickBot="1">
      <c r="CA48880" s="136"/>
    </row>
    <row r="48881" spans="79:79" ht="24" thickBot="1">
      <c r="CA48881" s="136"/>
    </row>
    <row r="48882" spans="79:79" ht="24" thickBot="1">
      <c r="CA48882" s="136"/>
    </row>
    <row r="48883" spans="79:79" ht="24" thickBot="1">
      <c r="CA48883" s="136"/>
    </row>
    <row r="48884" spans="79:79" ht="24" thickBot="1">
      <c r="CA48884" s="136"/>
    </row>
    <row r="48885" spans="79:79" ht="24" thickBot="1">
      <c r="CA48885" s="136"/>
    </row>
    <row r="48886" spans="79:79" ht="24" thickBot="1">
      <c r="CA48886" s="136"/>
    </row>
    <row r="48887" spans="79:79" ht="24" thickBot="1">
      <c r="CA48887" s="136"/>
    </row>
    <row r="48888" spans="79:79" ht="24" thickBot="1">
      <c r="CA48888" s="136"/>
    </row>
    <row r="48889" spans="79:79" ht="24" thickBot="1">
      <c r="CA48889" s="136"/>
    </row>
    <row r="48890" spans="79:79" ht="24" thickBot="1">
      <c r="CA48890" s="136"/>
    </row>
    <row r="48891" spans="79:79" ht="24" thickBot="1">
      <c r="CA48891" s="136"/>
    </row>
    <row r="48892" spans="79:79" ht="24" thickBot="1">
      <c r="CA48892" s="136"/>
    </row>
    <row r="48893" spans="79:79" ht="24" thickBot="1">
      <c r="CA48893" s="136"/>
    </row>
    <row r="48894" spans="79:79" ht="24" thickBot="1">
      <c r="CA48894" s="136"/>
    </row>
    <row r="48895" spans="79:79" ht="24" thickBot="1">
      <c r="CA48895" s="136"/>
    </row>
    <row r="48896" spans="79:79" ht="24" thickBot="1">
      <c r="CA48896" s="136"/>
    </row>
    <row r="48897" spans="79:79" ht="24" thickBot="1">
      <c r="CA48897" s="136"/>
    </row>
    <row r="48898" spans="79:79" ht="24" thickBot="1">
      <c r="CA48898" s="136"/>
    </row>
    <row r="48899" spans="79:79" ht="24" thickBot="1">
      <c r="CA48899" s="136"/>
    </row>
    <row r="48900" spans="79:79" ht="24" thickBot="1">
      <c r="CA48900" s="136"/>
    </row>
    <row r="48901" spans="79:79" ht="24" thickBot="1">
      <c r="CA48901" s="136"/>
    </row>
    <row r="48902" spans="79:79" ht="24" thickBot="1">
      <c r="CA48902" s="136"/>
    </row>
    <row r="48903" spans="79:79" ht="24" thickBot="1">
      <c r="CA48903" s="136"/>
    </row>
    <row r="48904" spans="79:79" ht="24" thickBot="1">
      <c r="CA48904" s="136"/>
    </row>
    <row r="48905" spans="79:79" ht="24" thickBot="1">
      <c r="CA48905" s="136"/>
    </row>
    <row r="48906" spans="79:79" ht="24" thickBot="1">
      <c r="CA48906" s="136"/>
    </row>
    <row r="48907" spans="79:79" ht="24" thickBot="1">
      <c r="CA48907" s="136"/>
    </row>
    <row r="48908" spans="79:79" ht="24" thickBot="1">
      <c r="CA48908" s="136"/>
    </row>
    <row r="48909" spans="79:79" ht="24" thickBot="1">
      <c r="CA48909" s="136"/>
    </row>
    <row r="48910" spans="79:79" ht="24" thickBot="1">
      <c r="CA48910" s="136"/>
    </row>
    <row r="48911" spans="79:79" ht="24" thickBot="1">
      <c r="CA48911" s="136"/>
    </row>
    <row r="48912" spans="79:79" ht="24" thickBot="1">
      <c r="CA48912" s="136"/>
    </row>
    <row r="48913" spans="79:79" ht="24" thickBot="1">
      <c r="CA48913" s="136"/>
    </row>
    <row r="48914" spans="79:79" ht="24" thickBot="1">
      <c r="CA48914" s="136"/>
    </row>
    <row r="48915" spans="79:79" ht="24" thickBot="1">
      <c r="CA48915" s="136"/>
    </row>
    <row r="48916" spans="79:79" ht="24" thickBot="1">
      <c r="CA48916" s="136"/>
    </row>
    <row r="48917" spans="79:79" ht="24" thickBot="1">
      <c r="CA48917" s="136"/>
    </row>
    <row r="48918" spans="79:79" ht="24" thickBot="1">
      <c r="CA48918" s="136"/>
    </row>
    <row r="48919" spans="79:79" ht="24" thickBot="1">
      <c r="CA48919" s="136"/>
    </row>
    <row r="48920" spans="79:79" ht="24" thickBot="1">
      <c r="CA48920" s="136"/>
    </row>
    <row r="48921" spans="79:79" ht="24" thickBot="1">
      <c r="CA48921" s="136"/>
    </row>
    <row r="48922" spans="79:79" ht="24" thickBot="1">
      <c r="CA48922" s="136"/>
    </row>
    <row r="48923" spans="79:79" ht="24" thickBot="1">
      <c r="CA48923" s="136"/>
    </row>
    <row r="48924" spans="79:79" ht="24" thickBot="1">
      <c r="CA48924" s="136"/>
    </row>
    <row r="48925" spans="79:79" ht="24" thickBot="1">
      <c r="CA48925" s="136"/>
    </row>
    <row r="48926" spans="79:79" ht="24" thickBot="1">
      <c r="CA48926" s="136"/>
    </row>
    <row r="48927" spans="79:79" ht="24" thickBot="1">
      <c r="CA48927" s="136"/>
    </row>
    <row r="48928" spans="79:79" ht="24" thickBot="1">
      <c r="CA48928" s="136"/>
    </row>
    <row r="48929" spans="79:79" ht="24" thickBot="1">
      <c r="CA48929" s="136"/>
    </row>
    <row r="48930" spans="79:79" ht="24" thickBot="1">
      <c r="CA48930" s="136"/>
    </row>
    <row r="48931" spans="79:79" ht="24" thickBot="1">
      <c r="CA48931" s="136"/>
    </row>
    <row r="48932" spans="79:79" ht="24" thickBot="1">
      <c r="CA48932" s="136"/>
    </row>
    <row r="48933" spans="79:79" ht="24" thickBot="1">
      <c r="CA48933" s="136"/>
    </row>
    <row r="48934" spans="79:79" ht="24" thickBot="1">
      <c r="CA48934" s="136"/>
    </row>
    <row r="48935" spans="79:79" ht="24" thickBot="1">
      <c r="CA48935" s="136"/>
    </row>
    <row r="48936" spans="79:79" ht="24" thickBot="1">
      <c r="CA48936" s="136"/>
    </row>
    <row r="48937" spans="79:79" ht="24" thickBot="1">
      <c r="CA48937" s="136"/>
    </row>
    <row r="48938" spans="79:79" ht="24" thickBot="1">
      <c r="CA48938" s="136"/>
    </row>
    <row r="48939" spans="79:79" ht="24" thickBot="1">
      <c r="CA48939" s="136"/>
    </row>
    <row r="48940" spans="79:79" ht="24" thickBot="1">
      <c r="CA48940" s="136"/>
    </row>
    <row r="48941" spans="79:79" ht="24" thickBot="1">
      <c r="CA48941" s="136"/>
    </row>
    <row r="48942" spans="79:79" ht="24" thickBot="1">
      <c r="CA48942" s="136"/>
    </row>
    <row r="48943" spans="79:79" ht="24" thickBot="1">
      <c r="CA48943" s="136"/>
    </row>
    <row r="48944" spans="79:79" ht="24" thickBot="1">
      <c r="CA48944" s="136"/>
    </row>
    <row r="48945" spans="79:79" ht="24" thickBot="1">
      <c r="CA48945" s="136"/>
    </row>
    <row r="48946" spans="79:79" ht="24" thickBot="1">
      <c r="CA48946" s="136"/>
    </row>
    <row r="48947" spans="79:79" ht="24" thickBot="1">
      <c r="CA48947" s="136"/>
    </row>
    <row r="48948" spans="79:79" ht="24" thickBot="1">
      <c r="CA48948" s="136"/>
    </row>
    <row r="48949" spans="79:79" ht="24" thickBot="1">
      <c r="CA48949" s="136"/>
    </row>
    <row r="48950" spans="79:79" ht="24" thickBot="1">
      <c r="CA48950" s="136"/>
    </row>
    <row r="48951" spans="79:79" ht="24" thickBot="1">
      <c r="CA48951" s="136"/>
    </row>
    <row r="48952" spans="79:79" ht="24" thickBot="1">
      <c r="CA48952" s="136"/>
    </row>
    <row r="48953" spans="79:79" ht="24" thickBot="1">
      <c r="CA48953" s="136"/>
    </row>
    <row r="48954" spans="79:79" ht="24" thickBot="1">
      <c r="CA48954" s="136"/>
    </row>
    <row r="48955" spans="79:79" ht="24" thickBot="1">
      <c r="CA48955" s="136"/>
    </row>
    <row r="48956" spans="79:79" ht="24" thickBot="1">
      <c r="CA48956" s="136"/>
    </row>
    <row r="48957" spans="79:79" ht="24" thickBot="1">
      <c r="CA48957" s="136"/>
    </row>
    <row r="48958" spans="79:79" ht="24" thickBot="1">
      <c r="CA48958" s="136"/>
    </row>
    <row r="48959" spans="79:79" ht="24" thickBot="1">
      <c r="CA48959" s="136"/>
    </row>
    <row r="48960" spans="79:79" ht="24" thickBot="1">
      <c r="CA48960" s="136"/>
    </row>
    <row r="48961" spans="79:79" ht="24" thickBot="1">
      <c r="CA48961" s="136"/>
    </row>
    <row r="48962" spans="79:79" ht="24" thickBot="1">
      <c r="CA48962" s="136"/>
    </row>
    <row r="48963" spans="79:79" ht="24" thickBot="1">
      <c r="CA48963" s="136"/>
    </row>
    <row r="48964" spans="79:79" ht="24" thickBot="1">
      <c r="CA48964" s="136"/>
    </row>
    <row r="48965" spans="79:79" ht="24" thickBot="1">
      <c r="CA48965" s="136"/>
    </row>
    <row r="48966" spans="79:79" ht="24" thickBot="1">
      <c r="CA48966" s="136"/>
    </row>
    <row r="48967" spans="79:79" ht="24" thickBot="1">
      <c r="CA48967" s="136"/>
    </row>
    <row r="48968" spans="79:79" ht="24" thickBot="1">
      <c r="CA48968" s="136"/>
    </row>
    <row r="48969" spans="79:79" ht="24" thickBot="1">
      <c r="CA48969" s="136"/>
    </row>
    <row r="48970" spans="79:79" ht="24" thickBot="1">
      <c r="CA48970" s="136"/>
    </row>
    <row r="48971" spans="79:79" ht="24" thickBot="1">
      <c r="CA48971" s="136"/>
    </row>
    <row r="48972" spans="79:79" ht="24" thickBot="1">
      <c r="CA48972" s="136"/>
    </row>
    <row r="48973" spans="79:79" ht="24" thickBot="1">
      <c r="CA48973" s="136"/>
    </row>
    <row r="48974" spans="79:79" ht="24" thickBot="1">
      <c r="CA48974" s="136"/>
    </row>
    <row r="48975" spans="79:79" ht="24" thickBot="1">
      <c r="CA48975" s="136"/>
    </row>
    <row r="48976" spans="79:79" ht="24" thickBot="1">
      <c r="CA48976" s="136"/>
    </row>
    <row r="48977" spans="79:79" ht="24" thickBot="1">
      <c r="CA48977" s="136"/>
    </row>
    <row r="48978" spans="79:79" ht="24" thickBot="1">
      <c r="CA48978" s="136"/>
    </row>
    <row r="48979" spans="79:79" ht="24" thickBot="1">
      <c r="CA48979" s="136"/>
    </row>
    <row r="48980" spans="79:79" ht="24" thickBot="1">
      <c r="CA48980" s="136"/>
    </row>
    <row r="48981" spans="79:79" ht="24" thickBot="1">
      <c r="CA48981" s="136"/>
    </row>
    <row r="48982" spans="79:79" ht="24" thickBot="1">
      <c r="CA48982" s="136"/>
    </row>
    <row r="48983" spans="79:79" ht="24" thickBot="1">
      <c r="CA48983" s="136"/>
    </row>
    <row r="48984" spans="79:79" ht="24" thickBot="1">
      <c r="CA48984" s="136"/>
    </row>
    <row r="48985" spans="79:79" ht="24" thickBot="1">
      <c r="CA48985" s="136"/>
    </row>
    <row r="48986" spans="79:79" ht="24" thickBot="1">
      <c r="CA48986" s="136"/>
    </row>
    <row r="48987" spans="79:79" ht="24" thickBot="1">
      <c r="CA48987" s="136"/>
    </row>
    <row r="48988" spans="79:79" ht="24" thickBot="1">
      <c r="CA48988" s="136"/>
    </row>
    <row r="48989" spans="79:79" ht="24" thickBot="1">
      <c r="CA48989" s="136"/>
    </row>
    <row r="48990" spans="79:79" ht="24" thickBot="1">
      <c r="CA48990" s="136"/>
    </row>
    <row r="48991" spans="79:79" ht="24" thickBot="1">
      <c r="CA48991" s="136"/>
    </row>
    <row r="48992" spans="79:79" ht="24" thickBot="1">
      <c r="CA48992" s="136"/>
    </row>
    <row r="48993" spans="79:79" ht="24" thickBot="1">
      <c r="CA48993" s="136"/>
    </row>
    <row r="48994" spans="79:79" ht="24" thickBot="1">
      <c r="CA48994" s="136"/>
    </row>
    <row r="48995" spans="79:79" ht="24" thickBot="1">
      <c r="CA48995" s="136"/>
    </row>
    <row r="48996" spans="79:79" ht="24" thickBot="1">
      <c r="CA48996" s="136"/>
    </row>
    <row r="48997" spans="79:79" ht="24" thickBot="1">
      <c r="CA48997" s="136"/>
    </row>
    <row r="48998" spans="79:79" ht="24" thickBot="1">
      <c r="CA48998" s="136"/>
    </row>
    <row r="48999" spans="79:79" ht="24" thickBot="1">
      <c r="CA48999" s="136"/>
    </row>
    <row r="49000" spans="79:79" ht="24" thickBot="1">
      <c r="CA49000" s="136"/>
    </row>
    <row r="49001" spans="79:79" ht="24" thickBot="1">
      <c r="CA49001" s="136"/>
    </row>
    <row r="49002" spans="79:79" ht="24" thickBot="1">
      <c r="CA49002" s="136"/>
    </row>
    <row r="49003" spans="79:79" ht="24" thickBot="1">
      <c r="CA49003" s="136"/>
    </row>
    <row r="49004" spans="79:79" ht="24" thickBot="1">
      <c r="CA49004" s="136"/>
    </row>
    <row r="49005" spans="79:79" ht="24" thickBot="1">
      <c r="CA49005" s="136"/>
    </row>
    <row r="49006" spans="79:79" ht="24" thickBot="1">
      <c r="CA49006" s="136"/>
    </row>
    <row r="49007" spans="79:79" ht="24" thickBot="1">
      <c r="CA49007" s="136"/>
    </row>
    <row r="49008" spans="79:79" ht="24" thickBot="1">
      <c r="CA49008" s="136"/>
    </row>
    <row r="49009" spans="79:79" ht="24" thickBot="1">
      <c r="CA49009" s="136"/>
    </row>
    <row r="49010" spans="79:79" ht="24" thickBot="1">
      <c r="CA49010" s="136"/>
    </row>
    <row r="49011" spans="79:79" ht="24" thickBot="1">
      <c r="CA49011" s="136"/>
    </row>
    <row r="49012" spans="79:79" ht="24" thickBot="1">
      <c r="CA49012" s="136"/>
    </row>
    <row r="49013" spans="79:79" ht="24" thickBot="1">
      <c r="CA49013" s="136"/>
    </row>
    <row r="49014" spans="79:79" ht="24" thickBot="1">
      <c r="CA49014" s="136"/>
    </row>
    <row r="49015" spans="79:79" ht="24" thickBot="1">
      <c r="CA49015" s="136"/>
    </row>
    <row r="49016" spans="79:79" ht="24" thickBot="1">
      <c r="CA49016" s="136"/>
    </row>
    <row r="49017" spans="79:79" ht="24" thickBot="1">
      <c r="CA49017" s="136"/>
    </row>
    <row r="49018" spans="79:79" ht="24" thickBot="1">
      <c r="CA49018" s="136"/>
    </row>
    <row r="49019" spans="79:79" ht="24" thickBot="1">
      <c r="CA49019" s="136"/>
    </row>
    <row r="49020" spans="79:79" ht="24" thickBot="1">
      <c r="CA49020" s="136"/>
    </row>
    <row r="49021" spans="79:79" ht="24" thickBot="1">
      <c r="CA49021" s="136"/>
    </row>
    <row r="49022" spans="79:79" ht="24" thickBot="1">
      <c r="CA49022" s="136"/>
    </row>
    <row r="49023" spans="79:79" ht="24" thickBot="1">
      <c r="CA49023" s="136"/>
    </row>
    <row r="49024" spans="79:79" ht="24" thickBot="1">
      <c r="CA49024" s="136"/>
    </row>
    <row r="49025" spans="79:79" ht="24" thickBot="1">
      <c r="CA49025" s="136"/>
    </row>
    <row r="49026" spans="79:79" ht="24" thickBot="1">
      <c r="CA49026" s="136"/>
    </row>
    <row r="49027" spans="79:79" ht="24" thickBot="1">
      <c r="CA49027" s="136"/>
    </row>
    <row r="49028" spans="79:79" ht="24" thickBot="1">
      <c r="CA49028" s="136"/>
    </row>
    <row r="49029" spans="79:79" ht="24" thickBot="1">
      <c r="CA49029" s="136"/>
    </row>
    <row r="49030" spans="79:79" ht="24" thickBot="1">
      <c r="CA49030" s="136"/>
    </row>
    <row r="49031" spans="79:79" ht="24" thickBot="1">
      <c r="CA49031" s="136"/>
    </row>
    <row r="49032" spans="79:79" ht="24" thickBot="1">
      <c r="CA49032" s="136"/>
    </row>
    <row r="49033" spans="79:79" ht="24" thickBot="1">
      <c r="CA49033" s="136"/>
    </row>
    <row r="49034" spans="79:79" ht="24" thickBot="1">
      <c r="CA49034" s="136"/>
    </row>
    <row r="49035" spans="79:79" ht="24" thickBot="1">
      <c r="CA49035" s="136"/>
    </row>
    <row r="49036" spans="79:79" ht="24" thickBot="1">
      <c r="CA49036" s="136"/>
    </row>
    <row r="49037" spans="79:79" ht="24" thickBot="1">
      <c r="CA49037" s="136"/>
    </row>
    <row r="49038" spans="79:79" ht="24" thickBot="1">
      <c r="CA49038" s="136"/>
    </row>
    <row r="49039" spans="79:79" ht="24" thickBot="1">
      <c r="CA49039" s="136"/>
    </row>
    <row r="49040" spans="79:79" ht="24" thickBot="1">
      <c r="CA49040" s="136"/>
    </row>
    <row r="49041" spans="79:79" ht="24" thickBot="1">
      <c r="CA49041" s="136"/>
    </row>
    <row r="49042" spans="79:79" ht="24" thickBot="1">
      <c r="CA49042" s="136"/>
    </row>
    <row r="49043" spans="79:79" ht="24" thickBot="1">
      <c r="CA49043" s="136"/>
    </row>
    <row r="49044" spans="79:79" ht="24" thickBot="1">
      <c r="CA49044" s="136"/>
    </row>
    <row r="49045" spans="79:79" ht="24" thickBot="1">
      <c r="CA49045" s="136"/>
    </row>
    <row r="49046" spans="79:79" ht="24" thickBot="1">
      <c r="CA49046" s="136"/>
    </row>
    <row r="49047" spans="79:79" ht="24" thickBot="1">
      <c r="CA49047" s="136"/>
    </row>
    <row r="49048" spans="79:79" ht="24" thickBot="1">
      <c r="CA49048" s="136"/>
    </row>
    <row r="49049" spans="79:79" ht="24" thickBot="1">
      <c r="CA49049" s="136"/>
    </row>
    <row r="49050" spans="79:79" ht="24" thickBot="1">
      <c r="CA49050" s="136"/>
    </row>
    <row r="49051" spans="79:79" ht="24" thickBot="1">
      <c r="CA49051" s="136"/>
    </row>
    <row r="49052" spans="79:79" ht="24" thickBot="1">
      <c r="CA49052" s="136"/>
    </row>
    <row r="49053" spans="79:79" ht="24" thickBot="1">
      <c r="CA49053" s="136"/>
    </row>
    <row r="49054" spans="79:79" ht="24" thickBot="1">
      <c r="CA49054" s="136"/>
    </row>
    <row r="49055" spans="79:79" ht="24" thickBot="1">
      <c r="CA49055" s="136"/>
    </row>
    <row r="49056" spans="79:79" ht="24" thickBot="1">
      <c r="CA49056" s="136"/>
    </row>
    <row r="49057" spans="79:79" ht="24" thickBot="1">
      <c r="CA49057" s="136"/>
    </row>
    <row r="49058" spans="79:79" ht="24" thickBot="1">
      <c r="CA49058" s="136"/>
    </row>
    <row r="49059" spans="79:79" ht="24" thickBot="1">
      <c r="CA49059" s="136"/>
    </row>
    <row r="49060" spans="79:79" ht="24" thickBot="1">
      <c r="CA49060" s="136"/>
    </row>
    <row r="49061" spans="79:79" ht="24" thickBot="1">
      <c r="CA49061" s="136"/>
    </row>
    <row r="49062" spans="79:79" ht="24" thickBot="1">
      <c r="CA49062" s="136"/>
    </row>
    <row r="49063" spans="79:79" ht="24" thickBot="1">
      <c r="CA49063" s="136"/>
    </row>
    <row r="49064" spans="79:79" ht="24" thickBot="1">
      <c r="CA49064" s="136"/>
    </row>
    <row r="49065" spans="79:79" ht="24" thickBot="1">
      <c r="CA49065" s="136"/>
    </row>
    <row r="49066" spans="79:79" ht="24" thickBot="1">
      <c r="CA49066" s="136"/>
    </row>
    <row r="49067" spans="79:79" ht="24" thickBot="1">
      <c r="CA49067" s="136"/>
    </row>
    <row r="49068" spans="79:79" ht="24" thickBot="1">
      <c r="CA49068" s="136"/>
    </row>
    <row r="49069" spans="79:79" ht="24" thickBot="1">
      <c r="CA49069" s="136"/>
    </row>
    <row r="49070" spans="79:79" ht="24" thickBot="1">
      <c r="CA49070" s="136"/>
    </row>
    <row r="49071" spans="79:79" ht="24" thickBot="1">
      <c r="CA49071" s="136"/>
    </row>
    <row r="49072" spans="79:79" ht="24" thickBot="1">
      <c r="CA49072" s="136"/>
    </row>
    <row r="49073" spans="79:79" ht="24" thickBot="1">
      <c r="CA49073" s="136"/>
    </row>
    <row r="49074" spans="79:79" ht="24" thickBot="1">
      <c r="CA49074" s="136"/>
    </row>
    <row r="49075" spans="79:79" ht="24" thickBot="1">
      <c r="CA49075" s="136"/>
    </row>
    <row r="49076" spans="79:79" ht="24" thickBot="1">
      <c r="CA49076" s="136"/>
    </row>
    <row r="49077" spans="79:79" ht="24" thickBot="1">
      <c r="CA49077" s="136"/>
    </row>
    <row r="49078" spans="79:79" ht="24" thickBot="1">
      <c r="CA49078" s="136"/>
    </row>
    <row r="49079" spans="79:79" ht="24" thickBot="1">
      <c r="CA49079" s="136"/>
    </row>
    <row r="49080" spans="79:79" ht="24" thickBot="1">
      <c r="CA49080" s="136"/>
    </row>
    <row r="49081" spans="79:79" ht="24" thickBot="1">
      <c r="CA49081" s="136"/>
    </row>
    <row r="49082" spans="79:79" ht="24" thickBot="1">
      <c r="CA49082" s="136"/>
    </row>
    <row r="49083" spans="79:79" ht="24" thickBot="1">
      <c r="CA49083" s="136"/>
    </row>
    <row r="49084" spans="79:79" ht="24" thickBot="1">
      <c r="CA49084" s="136"/>
    </row>
    <row r="49085" spans="79:79" ht="24" thickBot="1">
      <c r="CA49085" s="136"/>
    </row>
    <row r="49086" spans="79:79" ht="24" thickBot="1">
      <c r="CA49086" s="136"/>
    </row>
    <row r="49087" spans="79:79" ht="24" thickBot="1">
      <c r="CA49087" s="136"/>
    </row>
    <row r="49088" spans="79:79" ht="24" thickBot="1">
      <c r="CA49088" s="136"/>
    </row>
    <row r="49089" spans="79:79" ht="24" thickBot="1">
      <c r="CA49089" s="136"/>
    </row>
    <row r="49090" spans="79:79" ht="24" thickBot="1">
      <c r="CA49090" s="136"/>
    </row>
    <row r="49091" spans="79:79" ht="24" thickBot="1">
      <c r="CA49091" s="136"/>
    </row>
    <row r="49092" spans="79:79" ht="24" thickBot="1">
      <c r="CA49092" s="136"/>
    </row>
    <row r="49093" spans="79:79" ht="24" thickBot="1">
      <c r="CA49093" s="136"/>
    </row>
    <row r="49094" spans="79:79" ht="24" thickBot="1">
      <c r="CA49094" s="136"/>
    </row>
    <row r="49095" spans="79:79" ht="24" thickBot="1">
      <c r="CA49095" s="136"/>
    </row>
    <row r="49096" spans="79:79" ht="24" thickBot="1">
      <c r="CA49096" s="136"/>
    </row>
    <row r="49097" spans="79:79" ht="24" thickBot="1">
      <c r="CA49097" s="136"/>
    </row>
    <row r="49098" spans="79:79" ht="24" thickBot="1">
      <c r="CA49098" s="136"/>
    </row>
    <row r="49099" spans="79:79" ht="24" thickBot="1">
      <c r="CA49099" s="136"/>
    </row>
    <row r="49100" spans="79:79" ht="24" thickBot="1">
      <c r="CA49100" s="136"/>
    </row>
    <row r="49101" spans="79:79" ht="24" thickBot="1">
      <c r="CA49101" s="136"/>
    </row>
    <row r="49102" spans="79:79" ht="24" thickBot="1">
      <c r="CA49102" s="136"/>
    </row>
    <row r="49103" spans="79:79" ht="24" thickBot="1">
      <c r="CA49103" s="136"/>
    </row>
    <row r="49104" spans="79:79" ht="24" thickBot="1">
      <c r="CA49104" s="136"/>
    </row>
    <row r="49105" spans="79:79" ht="24" thickBot="1">
      <c r="CA49105" s="136"/>
    </row>
    <row r="49106" spans="79:79" ht="24" thickBot="1">
      <c r="CA49106" s="136"/>
    </row>
    <row r="49107" spans="79:79" ht="24" thickBot="1">
      <c r="CA49107" s="136"/>
    </row>
    <row r="49108" spans="79:79" ht="24" thickBot="1">
      <c r="CA49108" s="136"/>
    </row>
    <row r="49109" spans="79:79" ht="24" thickBot="1">
      <c r="CA49109" s="136"/>
    </row>
    <row r="49110" spans="79:79" ht="24" thickBot="1">
      <c r="CA49110" s="136"/>
    </row>
    <row r="49111" spans="79:79" ht="24" thickBot="1">
      <c r="CA49111" s="136"/>
    </row>
    <row r="49112" spans="79:79" ht="24" thickBot="1">
      <c r="CA49112" s="136"/>
    </row>
    <row r="49113" spans="79:79" ht="24" thickBot="1">
      <c r="CA49113" s="136"/>
    </row>
    <row r="49114" spans="79:79" ht="24" thickBot="1">
      <c r="CA49114" s="136"/>
    </row>
    <row r="49115" spans="79:79" ht="24" thickBot="1">
      <c r="CA49115" s="136"/>
    </row>
    <row r="49116" spans="79:79" ht="24" thickBot="1">
      <c r="CA49116" s="136"/>
    </row>
    <row r="49117" spans="79:79" ht="24" thickBot="1">
      <c r="CA49117" s="136"/>
    </row>
    <row r="49118" spans="79:79" ht="24" thickBot="1">
      <c r="CA49118" s="136"/>
    </row>
    <row r="49119" spans="79:79" ht="24" thickBot="1">
      <c r="CA49119" s="136"/>
    </row>
    <row r="49120" spans="79:79" ht="24" thickBot="1">
      <c r="CA49120" s="136"/>
    </row>
    <row r="49121" spans="79:79" ht="24" thickBot="1">
      <c r="CA49121" s="136"/>
    </row>
    <row r="49122" spans="79:79" ht="24" thickBot="1">
      <c r="CA49122" s="136"/>
    </row>
    <row r="49123" spans="79:79" ht="24" thickBot="1">
      <c r="CA49123" s="136"/>
    </row>
    <row r="49124" spans="79:79" ht="24" thickBot="1">
      <c r="CA49124" s="136"/>
    </row>
    <row r="49125" spans="79:79" ht="24" thickBot="1">
      <c r="CA49125" s="136"/>
    </row>
    <row r="49126" spans="79:79" ht="24" thickBot="1">
      <c r="CA49126" s="136"/>
    </row>
    <row r="49127" spans="79:79" ht="24" thickBot="1">
      <c r="CA49127" s="136"/>
    </row>
    <row r="49128" spans="79:79" ht="24" thickBot="1">
      <c r="CA49128" s="136"/>
    </row>
    <row r="49129" spans="79:79" ht="24" thickBot="1">
      <c r="CA49129" s="136"/>
    </row>
    <row r="49130" spans="79:79" ht="24" thickBot="1">
      <c r="CA49130" s="136"/>
    </row>
    <row r="49131" spans="79:79" ht="24" thickBot="1">
      <c r="CA49131" s="136"/>
    </row>
    <row r="49132" spans="79:79" ht="24" thickBot="1">
      <c r="CA49132" s="136"/>
    </row>
    <row r="49133" spans="79:79" ht="24" thickBot="1">
      <c r="CA49133" s="136"/>
    </row>
    <row r="49134" spans="79:79" ht="24" thickBot="1">
      <c r="CA49134" s="136"/>
    </row>
    <row r="49135" spans="79:79" ht="24" thickBot="1">
      <c r="CA49135" s="136"/>
    </row>
    <row r="49136" spans="79:79" ht="24" thickBot="1">
      <c r="CA49136" s="136"/>
    </row>
    <row r="49137" spans="79:79" ht="24" thickBot="1">
      <c r="CA49137" s="136"/>
    </row>
    <row r="49138" spans="79:79" ht="24" thickBot="1">
      <c r="CA49138" s="136"/>
    </row>
    <row r="49139" spans="79:79" ht="24" thickBot="1">
      <c r="CA49139" s="136"/>
    </row>
    <row r="49140" spans="79:79" ht="24" thickBot="1">
      <c r="CA49140" s="136"/>
    </row>
    <row r="49141" spans="79:79" ht="24" thickBot="1">
      <c r="CA49141" s="136"/>
    </row>
    <row r="49142" spans="79:79" ht="24" thickBot="1">
      <c r="CA49142" s="136"/>
    </row>
    <row r="49143" spans="79:79" ht="24" thickBot="1">
      <c r="CA49143" s="136"/>
    </row>
    <row r="49144" spans="79:79" ht="24" thickBot="1">
      <c r="CA49144" s="136"/>
    </row>
    <row r="49145" spans="79:79" ht="24" thickBot="1">
      <c r="CA49145" s="136"/>
    </row>
    <row r="49146" spans="79:79" ht="24" thickBot="1">
      <c r="CA49146" s="136"/>
    </row>
    <row r="49147" spans="79:79" ht="24" thickBot="1">
      <c r="CA49147" s="136"/>
    </row>
    <row r="49148" spans="79:79" ht="24" thickBot="1">
      <c r="CA49148" s="136"/>
    </row>
    <row r="49149" spans="79:79" ht="24" thickBot="1">
      <c r="CA49149" s="136"/>
    </row>
    <row r="49150" spans="79:79" ht="24" thickBot="1">
      <c r="CA49150" s="136"/>
    </row>
    <row r="49151" spans="79:79" ht="24" thickBot="1">
      <c r="CA49151" s="136"/>
    </row>
    <row r="49152" spans="79:79" ht="24" thickBot="1">
      <c r="CA49152" s="136"/>
    </row>
    <row r="49153" spans="79:79" ht="24" thickBot="1">
      <c r="CA49153" s="136"/>
    </row>
    <row r="49154" spans="79:79" ht="24" thickBot="1">
      <c r="CA49154" s="136"/>
    </row>
    <row r="49155" spans="79:79" ht="24" thickBot="1">
      <c r="CA49155" s="136"/>
    </row>
    <row r="49156" spans="79:79" ht="24" thickBot="1">
      <c r="CA49156" s="136"/>
    </row>
    <row r="49157" spans="79:79" ht="24" thickBot="1">
      <c r="CA49157" s="136"/>
    </row>
    <row r="49158" spans="79:79" ht="24" thickBot="1">
      <c r="CA49158" s="136"/>
    </row>
    <row r="49159" spans="79:79" ht="24" thickBot="1">
      <c r="CA49159" s="136"/>
    </row>
    <row r="49160" spans="79:79" ht="24" thickBot="1">
      <c r="CA49160" s="136"/>
    </row>
    <row r="49161" spans="79:79" ht="24" thickBot="1">
      <c r="CA49161" s="136"/>
    </row>
    <row r="49162" spans="79:79" ht="24" thickBot="1">
      <c r="CA49162" s="136"/>
    </row>
    <row r="49163" spans="79:79" ht="24" thickBot="1">
      <c r="CA49163" s="136"/>
    </row>
    <row r="49164" spans="79:79" ht="24" thickBot="1">
      <c r="CA49164" s="136"/>
    </row>
    <row r="49165" spans="79:79" ht="24" thickBot="1">
      <c r="CA49165" s="136"/>
    </row>
    <row r="49166" spans="79:79" ht="24" thickBot="1">
      <c r="CA49166" s="136"/>
    </row>
    <row r="49167" spans="79:79" ht="24" thickBot="1">
      <c r="CA49167" s="136"/>
    </row>
    <row r="49168" spans="79:79" ht="24" thickBot="1">
      <c r="CA49168" s="136"/>
    </row>
    <row r="49169" spans="79:79" ht="24" thickBot="1">
      <c r="CA49169" s="136"/>
    </row>
    <row r="49170" spans="79:79" ht="24" thickBot="1">
      <c r="CA49170" s="136"/>
    </row>
    <row r="49171" spans="79:79" ht="24" thickBot="1">
      <c r="CA49171" s="136"/>
    </row>
    <row r="49172" spans="79:79" ht="24" thickBot="1">
      <c r="CA49172" s="136"/>
    </row>
    <row r="49173" spans="79:79" ht="24" thickBot="1">
      <c r="CA49173" s="136"/>
    </row>
    <row r="49174" spans="79:79" ht="24" thickBot="1">
      <c r="CA49174" s="136"/>
    </row>
    <row r="49175" spans="79:79" ht="24" thickBot="1">
      <c r="CA49175" s="136"/>
    </row>
    <row r="49176" spans="79:79" ht="24" thickBot="1">
      <c r="CA49176" s="136"/>
    </row>
    <row r="49177" spans="79:79" ht="24" thickBot="1">
      <c r="CA49177" s="136"/>
    </row>
    <row r="49178" spans="79:79" ht="24" thickBot="1">
      <c r="CA49178" s="136"/>
    </row>
    <row r="49179" spans="79:79" ht="24" thickBot="1">
      <c r="CA49179" s="136"/>
    </row>
    <row r="49180" spans="79:79" ht="24" thickBot="1">
      <c r="CA49180" s="136"/>
    </row>
    <row r="49181" spans="79:79" ht="24" thickBot="1">
      <c r="CA49181" s="136"/>
    </row>
    <row r="49182" spans="79:79" ht="24" thickBot="1">
      <c r="CA49182" s="136"/>
    </row>
    <row r="49183" spans="79:79" ht="24" thickBot="1">
      <c r="CA49183" s="136"/>
    </row>
    <row r="49184" spans="79:79" ht="24" thickBot="1">
      <c r="CA49184" s="136"/>
    </row>
    <row r="49185" spans="79:79" ht="24" thickBot="1">
      <c r="CA49185" s="136"/>
    </row>
    <row r="49186" spans="79:79" ht="24" thickBot="1">
      <c r="CA49186" s="136"/>
    </row>
    <row r="49187" spans="79:79" ht="24" thickBot="1">
      <c r="CA49187" s="136"/>
    </row>
    <row r="49188" spans="79:79" ht="24" thickBot="1">
      <c r="CA49188" s="136"/>
    </row>
    <row r="49189" spans="79:79" ht="24" thickBot="1">
      <c r="CA49189" s="136"/>
    </row>
    <row r="49190" spans="79:79" ht="24" thickBot="1">
      <c r="CA49190" s="136"/>
    </row>
    <row r="49191" spans="79:79" ht="24" thickBot="1">
      <c r="CA49191" s="136"/>
    </row>
    <row r="49192" spans="79:79" ht="24" thickBot="1">
      <c r="CA49192" s="136"/>
    </row>
    <row r="49193" spans="79:79" ht="24" thickBot="1">
      <c r="CA49193" s="136"/>
    </row>
    <row r="49194" spans="79:79" ht="24" thickBot="1">
      <c r="CA49194" s="136"/>
    </row>
    <row r="49195" spans="79:79" ht="24" thickBot="1">
      <c r="CA49195" s="136"/>
    </row>
    <row r="49196" spans="79:79" ht="24" thickBot="1">
      <c r="CA49196" s="136"/>
    </row>
    <row r="49197" spans="79:79" ht="24" thickBot="1">
      <c r="CA49197" s="136"/>
    </row>
    <row r="49198" spans="79:79" ht="24" thickBot="1">
      <c r="CA49198" s="136"/>
    </row>
    <row r="49199" spans="79:79" ht="24" thickBot="1">
      <c r="CA49199" s="136"/>
    </row>
    <row r="49200" spans="79:79" ht="24" thickBot="1">
      <c r="CA49200" s="136"/>
    </row>
    <row r="49201" spans="79:79" ht="24" thickBot="1">
      <c r="CA49201" s="136"/>
    </row>
    <row r="49202" spans="79:79" ht="24" thickBot="1">
      <c r="CA49202" s="136"/>
    </row>
    <row r="49203" spans="79:79" ht="24" thickBot="1">
      <c r="CA49203" s="136"/>
    </row>
    <row r="49204" spans="79:79" ht="24" thickBot="1">
      <c r="CA49204" s="136"/>
    </row>
    <row r="49205" spans="79:79" ht="24" thickBot="1">
      <c r="CA49205" s="136"/>
    </row>
    <row r="49206" spans="79:79" ht="24" thickBot="1">
      <c r="CA49206" s="136"/>
    </row>
    <row r="49207" spans="79:79" ht="24" thickBot="1">
      <c r="CA49207" s="136"/>
    </row>
    <row r="49208" spans="79:79" ht="24" thickBot="1">
      <c r="CA49208" s="136"/>
    </row>
    <row r="49209" spans="79:79" ht="24" thickBot="1">
      <c r="CA49209" s="136"/>
    </row>
    <row r="49210" spans="79:79" ht="24" thickBot="1">
      <c r="CA49210" s="136"/>
    </row>
    <row r="49211" spans="79:79" ht="24" thickBot="1">
      <c r="CA49211" s="136"/>
    </row>
    <row r="49212" spans="79:79" ht="24" thickBot="1">
      <c r="CA49212" s="136"/>
    </row>
    <row r="49213" spans="79:79" ht="24" thickBot="1">
      <c r="CA49213" s="136"/>
    </row>
    <row r="49214" spans="79:79" ht="24" thickBot="1">
      <c r="CA49214" s="136"/>
    </row>
    <row r="49215" spans="79:79" ht="24" thickBot="1">
      <c r="CA49215" s="136"/>
    </row>
    <row r="49216" spans="79:79" ht="24" thickBot="1">
      <c r="CA49216" s="136"/>
    </row>
    <row r="49217" spans="79:79" ht="24" thickBot="1">
      <c r="CA49217" s="136"/>
    </row>
    <row r="49218" spans="79:79" ht="24" thickBot="1">
      <c r="CA49218" s="136"/>
    </row>
    <row r="49219" spans="79:79" ht="24" thickBot="1">
      <c r="CA49219" s="136"/>
    </row>
    <row r="49220" spans="79:79" ht="24" thickBot="1">
      <c r="CA49220" s="136"/>
    </row>
    <row r="49221" spans="79:79" ht="24" thickBot="1">
      <c r="CA49221" s="136"/>
    </row>
    <row r="49222" spans="79:79" ht="24" thickBot="1">
      <c r="CA49222" s="136"/>
    </row>
    <row r="49223" spans="79:79" ht="24" thickBot="1">
      <c r="CA49223" s="136"/>
    </row>
    <row r="49224" spans="79:79" ht="24" thickBot="1">
      <c r="CA49224" s="136"/>
    </row>
    <row r="49225" spans="79:79" ht="24" thickBot="1">
      <c r="CA49225" s="136"/>
    </row>
    <row r="49226" spans="79:79" ht="24" thickBot="1">
      <c r="CA49226" s="136"/>
    </row>
    <row r="49227" spans="79:79" ht="24" thickBot="1">
      <c r="CA49227" s="136"/>
    </row>
    <row r="49228" spans="79:79" ht="24" thickBot="1">
      <c r="CA49228" s="136"/>
    </row>
    <row r="49229" spans="79:79" ht="24" thickBot="1">
      <c r="CA49229" s="136"/>
    </row>
    <row r="49230" spans="79:79" ht="24" thickBot="1">
      <c r="CA49230" s="136"/>
    </row>
    <row r="49231" spans="79:79" ht="24" thickBot="1">
      <c r="CA49231" s="136"/>
    </row>
    <row r="49232" spans="79:79" ht="24" thickBot="1">
      <c r="CA49232" s="136"/>
    </row>
    <row r="49233" spans="79:79" ht="24" thickBot="1">
      <c r="CA49233" s="136"/>
    </row>
    <row r="49234" spans="79:79" ht="24" thickBot="1">
      <c r="CA49234" s="136"/>
    </row>
    <row r="49235" spans="79:79" ht="24" thickBot="1">
      <c r="CA49235" s="136"/>
    </row>
    <row r="49236" spans="79:79" ht="24" thickBot="1">
      <c r="CA49236" s="136"/>
    </row>
    <row r="49237" spans="79:79" ht="24" thickBot="1">
      <c r="CA49237" s="136"/>
    </row>
    <row r="49238" spans="79:79" ht="24" thickBot="1">
      <c r="CA49238" s="136"/>
    </row>
    <row r="49239" spans="79:79" ht="24" thickBot="1">
      <c r="CA49239" s="136"/>
    </row>
    <row r="49240" spans="79:79" ht="24" thickBot="1">
      <c r="CA49240" s="136"/>
    </row>
    <row r="49241" spans="79:79" ht="24" thickBot="1">
      <c r="CA49241" s="136"/>
    </row>
    <row r="49242" spans="79:79" ht="24" thickBot="1">
      <c r="CA49242" s="136"/>
    </row>
    <row r="49243" spans="79:79" ht="24" thickBot="1">
      <c r="CA49243" s="136"/>
    </row>
    <row r="49244" spans="79:79" ht="24" thickBot="1">
      <c r="CA49244" s="136"/>
    </row>
    <row r="49245" spans="79:79" ht="24" thickBot="1">
      <c r="CA49245" s="136"/>
    </row>
    <row r="49246" spans="79:79" ht="24" thickBot="1">
      <c r="CA49246" s="136"/>
    </row>
    <row r="49247" spans="79:79" ht="24" thickBot="1">
      <c r="CA49247" s="136"/>
    </row>
    <row r="49248" spans="79:79" ht="24" thickBot="1">
      <c r="CA49248" s="136"/>
    </row>
    <row r="49249" spans="79:79" ht="24" thickBot="1">
      <c r="CA49249" s="136"/>
    </row>
    <row r="49250" spans="79:79" ht="24" thickBot="1">
      <c r="CA49250" s="136"/>
    </row>
    <row r="49251" spans="79:79" ht="24" thickBot="1">
      <c r="CA49251" s="136"/>
    </row>
    <row r="49252" spans="79:79" ht="24" thickBot="1">
      <c r="CA49252" s="136"/>
    </row>
    <row r="49253" spans="79:79" ht="24" thickBot="1">
      <c r="CA49253" s="136"/>
    </row>
    <row r="49254" spans="79:79" ht="24" thickBot="1">
      <c r="CA49254" s="136"/>
    </row>
    <row r="49255" spans="79:79" ht="24" thickBot="1">
      <c r="CA49255" s="136"/>
    </row>
    <row r="49256" spans="79:79" ht="24" thickBot="1">
      <c r="CA49256" s="136"/>
    </row>
    <row r="49257" spans="79:79" ht="24" thickBot="1">
      <c r="CA49257" s="136"/>
    </row>
    <row r="49258" spans="79:79" ht="24" thickBot="1">
      <c r="CA49258" s="136"/>
    </row>
    <row r="49259" spans="79:79" ht="24" thickBot="1">
      <c r="CA49259" s="136"/>
    </row>
    <row r="49260" spans="79:79" ht="24" thickBot="1">
      <c r="CA49260" s="136"/>
    </row>
    <row r="49261" spans="79:79" ht="24" thickBot="1">
      <c r="CA49261" s="136"/>
    </row>
    <row r="49262" spans="79:79" ht="24" thickBot="1">
      <c r="CA49262" s="136"/>
    </row>
    <row r="49263" spans="79:79" ht="24" thickBot="1">
      <c r="CA49263" s="136"/>
    </row>
    <row r="49264" spans="79:79" ht="24" thickBot="1">
      <c r="CA49264" s="136"/>
    </row>
    <row r="49265" spans="79:79" ht="24" thickBot="1">
      <c r="CA49265" s="136"/>
    </row>
    <row r="49266" spans="79:79" ht="24" thickBot="1">
      <c r="CA49266" s="136"/>
    </row>
    <row r="49267" spans="79:79" ht="24" thickBot="1">
      <c r="CA49267" s="136"/>
    </row>
    <row r="49268" spans="79:79" ht="24" thickBot="1">
      <c r="CA49268" s="136"/>
    </row>
    <row r="49269" spans="79:79" ht="24" thickBot="1">
      <c r="CA49269" s="136"/>
    </row>
    <row r="49270" spans="79:79" ht="24" thickBot="1">
      <c r="CA49270" s="136"/>
    </row>
    <row r="49271" spans="79:79" ht="24" thickBot="1">
      <c r="CA49271" s="136"/>
    </row>
    <row r="49272" spans="79:79" ht="24" thickBot="1">
      <c r="CA49272" s="136"/>
    </row>
    <row r="49273" spans="79:79" ht="24" thickBot="1">
      <c r="CA49273" s="136"/>
    </row>
    <row r="49274" spans="79:79" ht="24" thickBot="1">
      <c r="CA49274" s="136"/>
    </row>
    <row r="49275" spans="79:79" ht="24" thickBot="1">
      <c r="CA49275" s="136"/>
    </row>
    <row r="49276" spans="79:79" ht="24" thickBot="1">
      <c r="CA49276" s="136"/>
    </row>
    <row r="49277" spans="79:79" ht="24" thickBot="1">
      <c r="CA49277" s="136"/>
    </row>
    <row r="49278" spans="79:79" ht="24" thickBot="1">
      <c r="CA49278" s="136"/>
    </row>
    <row r="49279" spans="79:79" ht="24" thickBot="1">
      <c r="CA49279" s="136"/>
    </row>
    <row r="49280" spans="79:79" ht="24" thickBot="1">
      <c r="CA49280" s="136"/>
    </row>
    <row r="49281" spans="79:79" ht="24" thickBot="1">
      <c r="CA49281" s="136"/>
    </row>
    <row r="49282" spans="79:79" ht="24" thickBot="1">
      <c r="CA49282" s="136"/>
    </row>
    <row r="49283" spans="79:79" ht="24" thickBot="1">
      <c r="CA49283" s="136"/>
    </row>
    <row r="49284" spans="79:79" ht="24" thickBot="1">
      <c r="CA49284" s="136"/>
    </row>
    <row r="49285" spans="79:79" ht="24" thickBot="1">
      <c r="CA49285" s="136"/>
    </row>
    <row r="49286" spans="79:79" ht="24" thickBot="1">
      <c r="CA49286" s="136"/>
    </row>
    <row r="49287" spans="79:79" ht="24" thickBot="1">
      <c r="CA49287" s="136"/>
    </row>
    <row r="49288" spans="79:79" ht="24" thickBot="1">
      <c r="CA49288" s="136"/>
    </row>
    <row r="49289" spans="79:79" ht="24" thickBot="1">
      <c r="CA49289" s="136"/>
    </row>
    <row r="49290" spans="79:79" ht="24" thickBot="1">
      <c r="CA49290" s="136"/>
    </row>
    <row r="49291" spans="79:79" ht="24" thickBot="1">
      <c r="CA49291" s="136"/>
    </row>
    <row r="49292" spans="79:79" ht="24" thickBot="1">
      <c r="CA49292" s="136"/>
    </row>
    <row r="49293" spans="79:79" ht="24" thickBot="1">
      <c r="CA49293" s="136"/>
    </row>
    <row r="49294" spans="79:79" ht="24" thickBot="1">
      <c r="CA49294" s="136"/>
    </row>
    <row r="49295" spans="79:79" ht="24" thickBot="1">
      <c r="CA49295" s="136"/>
    </row>
    <row r="49296" spans="79:79" ht="24" thickBot="1">
      <c r="CA49296" s="136"/>
    </row>
    <row r="49297" spans="79:79" ht="24" thickBot="1">
      <c r="CA49297" s="136"/>
    </row>
    <row r="49298" spans="79:79" ht="24" thickBot="1">
      <c r="CA49298" s="136"/>
    </row>
    <row r="49299" spans="79:79" ht="24" thickBot="1">
      <c r="CA49299" s="136"/>
    </row>
    <row r="49300" spans="79:79" ht="24" thickBot="1">
      <c r="CA49300" s="136"/>
    </row>
    <row r="49301" spans="79:79" ht="24" thickBot="1">
      <c r="CA49301" s="136"/>
    </row>
    <row r="49302" spans="79:79" ht="24" thickBot="1">
      <c r="CA49302" s="136"/>
    </row>
    <row r="49303" spans="79:79" ht="24" thickBot="1">
      <c r="CA49303" s="136"/>
    </row>
    <row r="49304" spans="79:79" ht="24" thickBot="1">
      <c r="CA49304" s="136"/>
    </row>
    <row r="49305" spans="79:79" ht="24" thickBot="1">
      <c r="CA49305" s="136"/>
    </row>
    <row r="49306" spans="79:79" ht="24" thickBot="1">
      <c r="CA49306" s="136"/>
    </row>
    <row r="49307" spans="79:79" ht="24" thickBot="1">
      <c r="CA49307" s="136"/>
    </row>
    <row r="49308" spans="79:79" ht="24" thickBot="1">
      <c r="CA49308" s="136"/>
    </row>
    <row r="49309" spans="79:79" ht="24" thickBot="1">
      <c r="CA49309" s="136"/>
    </row>
    <row r="49310" spans="79:79" ht="24" thickBot="1">
      <c r="CA49310" s="136"/>
    </row>
    <row r="49311" spans="79:79" ht="24" thickBot="1">
      <c r="CA49311" s="136"/>
    </row>
    <row r="49312" spans="79:79" ht="24" thickBot="1">
      <c r="CA49312" s="136"/>
    </row>
    <row r="49313" spans="79:79" ht="24" thickBot="1">
      <c r="CA49313" s="136"/>
    </row>
    <row r="49314" spans="79:79" ht="24" thickBot="1">
      <c r="CA49314" s="136"/>
    </row>
    <row r="49315" spans="79:79" ht="24" thickBot="1">
      <c r="CA49315" s="136"/>
    </row>
    <row r="49316" spans="79:79" ht="24" thickBot="1">
      <c r="CA49316" s="136"/>
    </row>
    <row r="49317" spans="79:79" ht="24" thickBot="1">
      <c r="CA49317" s="136"/>
    </row>
    <row r="49318" spans="79:79" ht="24" thickBot="1">
      <c r="CA49318" s="136"/>
    </row>
    <row r="49319" spans="79:79" ht="24" thickBot="1">
      <c r="CA49319" s="136"/>
    </row>
    <row r="49320" spans="79:79" ht="24" thickBot="1">
      <c r="CA49320" s="136"/>
    </row>
    <row r="49321" spans="79:79" ht="24" thickBot="1">
      <c r="CA49321" s="136"/>
    </row>
    <row r="49322" spans="79:79" ht="24" thickBot="1">
      <c r="CA49322" s="136"/>
    </row>
    <row r="49323" spans="79:79" ht="24" thickBot="1">
      <c r="CA49323" s="136"/>
    </row>
    <row r="49324" spans="79:79" ht="24" thickBot="1">
      <c r="CA49324" s="136"/>
    </row>
    <row r="49325" spans="79:79" ht="24" thickBot="1">
      <c r="CA49325" s="136"/>
    </row>
    <row r="49326" spans="79:79" ht="24" thickBot="1">
      <c r="CA49326" s="136"/>
    </row>
    <row r="49327" spans="79:79" ht="24" thickBot="1">
      <c r="CA49327" s="136"/>
    </row>
    <row r="49328" spans="79:79" ht="24" thickBot="1">
      <c r="CA49328" s="136"/>
    </row>
    <row r="49329" spans="79:79" ht="24" thickBot="1">
      <c r="CA49329" s="136"/>
    </row>
    <row r="49330" spans="79:79" ht="24" thickBot="1">
      <c r="CA49330" s="136"/>
    </row>
    <row r="49331" spans="79:79" ht="24" thickBot="1">
      <c r="CA49331" s="136"/>
    </row>
    <row r="49332" spans="79:79" ht="24" thickBot="1">
      <c r="CA49332" s="136"/>
    </row>
    <row r="49333" spans="79:79" ht="24" thickBot="1">
      <c r="CA49333" s="136"/>
    </row>
    <row r="49334" spans="79:79" ht="24" thickBot="1">
      <c r="CA49334" s="136"/>
    </row>
    <row r="49335" spans="79:79" ht="24" thickBot="1">
      <c r="CA49335" s="136"/>
    </row>
    <row r="49336" spans="79:79" ht="24" thickBot="1">
      <c r="CA49336" s="136"/>
    </row>
    <row r="49337" spans="79:79" ht="24" thickBot="1">
      <c r="CA49337" s="136"/>
    </row>
    <row r="49338" spans="79:79" ht="24" thickBot="1">
      <c r="CA49338" s="136"/>
    </row>
    <row r="49339" spans="79:79" ht="24" thickBot="1">
      <c r="CA49339" s="136"/>
    </row>
    <row r="49340" spans="79:79" ht="24" thickBot="1">
      <c r="CA49340" s="136"/>
    </row>
    <row r="49341" spans="79:79" ht="24" thickBot="1">
      <c r="CA49341" s="136"/>
    </row>
    <row r="49342" spans="79:79" ht="24" thickBot="1">
      <c r="CA49342" s="136"/>
    </row>
    <row r="49343" spans="79:79" ht="24" thickBot="1">
      <c r="CA49343" s="136"/>
    </row>
    <row r="49344" spans="79:79" ht="24" thickBot="1">
      <c r="CA49344" s="136"/>
    </row>
    <row r="49345" spans="79:79" ht="24" thickBot="1">
      <c r="CA49345" s="136"/>
    </row>
    <row r="49346" spans="79:79" ht="24" thickBot="1">
      <c r="CA49346" s="136"/>
    </row>
    <row r="49347" spans="79:79" ht="24" thickBot="1">
      <c r="CA49347" s="136"/>
    </row>
    <row r="49348" spans="79:79" ht="24" thickBot="1">
      <c r="CA49348" s="136"/>
    </row>
    <row r="49349" spans="79:79" ht="24" thickBot="1">
      <c r="CA49349" s="136"/>
    </row>
    <row r="49350" spans="79:79" ht="24" thickBot="1">
      <c r="CA49350" s="136"/>
    </row>
    <row r="49351" spans="79:79" ht="24" thickBot="1">
      <c r="CA49351" s="136"/>
    </row>
    <row r="49352" spans="79:79" ht="24" thickBot="1">
      <c r="CA49352" s="136"/>
    </row>
    <row r="49353" spans="79:79" ht="24" thickBot="1">
      <c r="CA49353" s="136"/>
    </row>
    <row r="49354" spans="79:79" ht="24" thickBot="1">
      <c r="CA49354" s="136"/>
    </row>
    <row r="49355" spans="79:79" ht="24" thickBot="1">
      <c r="CA49355" s="136"/>
    </row>
    <row r="49356" spans="79:79" ht="24" thickBot="1">
      <c r="CA49356" s="136"/>
    </row>
    <row r="49357" spans="79:79" ht="24" thickBot="1">
      <c r="CA49357" s="136"/>
    </row>
    <row r="49358" spans="79:79" ht="24" thickBot="1">
      <c r="CA49358" s="136"/>
    </row>
    <row r="49359" spans="79:79" ht="24" thickBot="1">
      <c r="CA49359" s="136"/>
    </row>
    <row r="49360" spans="79:79" ht="24" thickBot="1">
      <c r="CA49360" s="136"/>
    </row>
    <row r="49361" spans="79:79" ht="24" thickBot="1">
      <c r="CA49361" s="136"/>
    </row>
    <row r="49362" spans="79:79" ht="24" thickBot="1">
      <c r="CA49362" s="136"/>
    </row>
    <row r="49363" spans="79:79" ht="24" thickBot="1">
      <c r="CA49363" s="136"/>
    </row>
    <row r="49364" spans="79:79" ht="24" thickBot="1">
      <c r="CA49364" s="136"/>
    </row>
    <row r="49365" spans="79:79" ht="24" thickBot="1">
      <c r="CA49365" s="136"/>
    </row>
    <row r="49366" spans="79:79" ht="24" thickBot="1">
      <c r="CA49366" s="136"/>
    </row>
    <row r="49367" spans="79:79" ht="24" thickBot="1">
      <c r="CA49367" s="136"/>
    </row>
    <row r="49368" spans="79:79" ht="24" thickBot="1">
      <c r="CA49368" s="136"/>
    </row>
    <row r="49369" spans="79:79" ht="24" thickBot="1">
      <c r="CA49369" s="136"/>
    </row>
    <row r="49370" spans="79:79" ht="24" thickBot="1">
      <c r="CA49370" s="136"/>
    </row>
    <row r="49371" spans="79:79" ht="24" thickBot="1">
      <c r="CA49371" s="136"/>
    </row>
    <row r="49372" spans="79:79" ht="24" thickBot="1">
      <c r="CA49372" s="136"/>
    </row>
    <row r="49373" spans="79:79" ht="24" thickBot="1">
      <c r="CA49373" s="136"/>
    </row>
    <row r="49374" spans="79:79" ht="24" thickBot="1">
      <c r="CA49374" s="136"/>
    </row>
    <row r="49375" spans="79:79" ht="24" thickBot="1">
      <c r="CA49375" s="136"/>
    </row>
    <row r="49376" spans="79:79" ht="24" thickBot="1">
      <c r="CA49376" s="136"/>
    </row>
    <row r="49377" spans="79:79" ht="24" thickBot="1">
      <c r="CA49377" s="136"/>
    </row>
    <row r="49378" spans="79:79" ht="24" thickBot="1">
      <c r="CA49378" s="136"/>
    </row>
    <row r="49379" spans="79:79" ht="24" thickBot="1">
      <c r="CA49379" s="136"/>
    </row>
    <row r="49380" spans="79:79" ht="24" thickBot="1">
      <c r="CA49380" s="136"/>
    </row>
    <row r="49381" spans="79:79" ht="24" thickBot="1">
      <c r="CA49381" s="136"/>
    </row>
    <row r="49382" spans="79:79" ht="24" thickBot="1">
      <c r="CA49382" s="136"/>
    </row>
    <row r="49383" spans="79:79" ht="24" thickBot="1">
      <c r="CA49383" s="136"/>
    </row>
    <row r="49384" spans="79:79" ht="24" thickBot="1">
      <c r="CA49384" s="136"/>
    </row>
    <row r="49385" spans="79:79" ht="24" thickBot="1">
      <c r="CA49385" s="136"/>
    </row>
    <row r="49386" spans="79:79" ht="24" thickBot="1">
      <c r="CA49386" s="136"/>
    </row>
    <row r="49387" spans="79:79" ht="24" thickBot="1">
      <c r="CA49387" s="136"/>
    </row>
    <row r="49388" spans="79:79" ht="24" thickBot="1">
      <c r="CA49388" s="136"/>
    </row>
    <row r="49389" spans="79:79" ht="24" thickBot="1">
      <c r="CA49389" s="136"/>
    </row>
    <row r="49390" spans="79:79" ht="24" thickBot="1">
      <c r="CA49390" s="136"/>
    </row>
    <row r="49391" spans="79:79" ht="24" thickBot="1">
      <c r="CA49391" s="136"/>
    </row>
    <row r="49392" spans="79:79" ht="24" thickBot="1">
      <c r="CA49392" s="136"/>
    </row>
    <row r="49393" spans="79:79" ht="24" thickBot="1">
      <c r="CA49393" s="136"/>
    </row>
    <row r="49394" spans="79:79" ht="24" thickBot="1">
      <c r="CA49394" s="136"/>
    </row>
    <row r="49395" spans="79:79" ht="24" thickBot="1">
      <c r="CA49395" s="136"/>
    </row>
    <row r="49396" spans="79:79" ht="24" thickBot="1">
      <c r="CA49396" s="136"/>
    </row>
    <row r="49397" spans="79:79" ht="24" thickBot="1">
      <c r="CA49397" s="136"/>
    </row>
    <row r="49398" spans="79:79" ht="24" thickBot="1">
      <c r="CA49398" s="136"/>
    </row>
    <row r="49399" spans="79:79" ht="24" thickBot="1">
      <c r="CA49399" s="136"/>
    </row>
    <row r="49400" spans="79:79" ht="24" thickBot="1">
      <c r="CA49400" s="136"/>
    </row>
    <row r="49401" spans="79:79" ht="24" thickBot="1">
      <c r="CA49401" s="136"/>
    </row>
    <row r="49402" spans="79:79" ht="24" thickBot="1">
      <c r="CA49402" s="136"/>
    </row>
    <row r="49403" spans="79:79" ht="24" thickBot="1">
      <c r="CA49403" s="136"/>
    </row>
    <row r="49404" spans="79:79" ht="24" thickBot="1">
      <c r="CA49404" s="136"/>
    </row>
    <row r="49405" spans="79:79" ht="24" thickBot="1">
      <c r="CA49405" s="136"/>
    </row>
    <row r="49406" spans="79:79" ht="24" thickBot="1">
      <c r="CA49406" s="136"/>
    </row>
    <row r="49407" spans="79:79" ht="24" thickBot="1">
      <c r="CA49407" s="136"/>
    </row>
    <row r="49408" spans="79:79" ht="24" thickBot="1">
      <c r="CA49408" s="136"/>
    </row>
    <row r="49409" spans="79:79" ht="24" thickBot="1">
      <c r="CA49409" s="136"/>
    </row>
    <row r="49410" spans="79:79" ht="24" thickBot="1">
      <c r="CA49410" s="136"/>
    </row>
    <row r="49411" spans="79:79" ht="24" thickBot="1">
      <c r="CA49411" s="136"/>
    </row>
    <row r="49412" spans="79:79" ht="24" thickBot="1">
      <c r="CA49412" s="136"/>
    </row>
    <row r="49413" spans="79:79" ht="24" thickBot="1">
      <c r="CA49413" s="136"/>
    </row>
    <row r="49414" spans="79:79" ht="24" thickBot="1">
      <c r="CA49414" s="136"/>
    </row>
    <row r="49415" spans="79:79" ht="24" thickBot="1">
      <c r="CA49415" s="136"/>
    </row>
    <row r="49416" spans="79:79" ht="24" thickBot="1">
      <c r="CA49416" s="136"/>
    </row>
    <row r="49417" spans="79:79" ht="24" thickBot="1">
      <c r="CA49417" s="136"/>
    </row>
    <row r="49418" spans="79:79" ht="24" thickBot="1">
      <c r="CA49418" s="136"/>
    </row>
    <row r="49419" spans="79:79" ht="24" thickBot="1">
      <c r="CA49419" s="136"/>
    </row>
    <row r="49420" spans="79:79" ht="24" thickBot="1">
      <c r="CA49420" s="136"/>
    </row>
    <row r="49421" spans="79:79" ht="24" thickBot="1">
      <c r="CA49421" s="136"/>
    </row>
    <row r="49422" spans="79:79" ht="24" thickBot="1">
      <c r="CA49422" s="136"/>
    </row>
    <row r="49423" spans="79:79" ht="24" thickBot="1">
      <c r="CA49423" s="136"/>
    </row>
    <row r="49424" spans="79:79" ht="24" thickBot="1">
      <c r="CA49424" s="136"/>
    </row>
    <row r="49425" spans="79:79" ht="24" thickBot="1">
      <c r="CA49425" s="136"/>
    </row>
    <row r="49426" spans="79:79" ht="24" thickBot="1">
      <c r="CA49426" s="136"/>
    </row>
    <row r="49427" spans="79:79" ht="24" thickBot="1">
      <c r="CA49427" s="136"/>
    </row>
    <row r="49428" spans="79:79" ht="24" thickBot="1">
      <c r="CA49428" s="136"/>
    </row>
    <row r="49429" spans="79:79" ht="24" thickBot="1">
      <c r="CA49429" s="136"/>
    </row>
    <row r="49430" spans="79:79" ht="24" thickBot="1">
      <c r="CA49430" s="136"/>
    </row>
    <row r="49431" spans="79:79" ht="24" thickBot="1">
      <c r="CA49431" s="136"/>
    </row>
    <row r="49432" spans="79:79" ht="24" thickBot="1">
      <c r="CA49432" s="136"/>
    </row>
    <row r="49433" spans="79:79" ht="24" thickBot="1">
      <c r="CA49433" s="136"/>
    </row>
    <row r="49434" spans="79:79" ht="24" thickBot="1">
      <c r="CA49434" s="136"/>
    </row>
    <row r="49435" spans="79:79" ht="24" thickBot="1">
      <c r="CA49435" s="136"/>
    </row>
    <row r="49436" spans="79:79" ht="24" thickBot="1">
      <c r="CA49436" s="136"/>
    </row>
    <row r="49437" spans="79:79" ht="24" thickBot="1">
      <c r="CA49437" s="136"/>
    </row>
    <row r="49438" spans="79:79" ht="24" thickBot="1">
      <c r="CA49438" s="136"/>
    </row>
    <row r="49439" spans="79:79" ht="24" thickBot="1">
      <c r="CA49439" s="136"/>
    </row>
    <row r="49440" spans="79:79" ht="24" thickBot="1">
      <c r="CA49440" s="136"/>
    </row>
    <row r="49441" spans="79:79" ht="24" thickBot="1">
      <c r="CA49441" s="136"/>
    </row>
    <row r="49442" spans="79:79" ht="24" thickBot="1">
      <c r="CA49442" s="136"/>
    </row>
    <row r="49443" spans="79:79" ht="24" thickBot="1">
      <c r="CA49443" s="136"/>
    </row>
    <row r="49444" spans="79:79" ht="24" thickBot="1">
      <c r="CA49444" s="136"/>
    </row>
    <row r="49445" spans="79:79" ht="24" thickBot="1">
      <c r="CA49445" s="136"/>
    </row>
    <row r="49446" spans="79:79" ht="24" thickBot="1">
      <c r="CA49446" s="136"/>
    </row>
    <row r="49447" spans="79:79" ht="24" thickBot="1">
      <c r="CA49447" s="136"/>
    </row>
    <row r="49448" spans="79:79" ht="24" thickBot="1">
      <c r="CA49448" s="136"/>
    </row>
    <row r="49449" spans="79:79" ht="24" thickBot="1">
      <c r="CA49449" s="136"/>
    </row>
    <row r="49450" spans="79:79" ht="24" thickBot="1">
      <c r="CA49450" s="136"/>
    </row>
    <row r="49451" spans="79:79" ht="24" thickBot="1">
      <c r="CA49451" s="136"/>
    </row>
    <row r="49452" spans="79:79" ht="24" thickBot="1">
      <c r="CA49452" s="136"/>
    </row>
    <row r="49453" spans="79:79" ht="24" thickBot="1">
      <c r="CA49453" s="136"/>
    </row>
    <row r="49454" spans="79:79" ht="24" thickBot="1">
      <c r="CA49454" s="136"/>
    </row>
    <row r="49455" spans="79:79" ht="24" thickBot="1">
      <c r="CA49455" s="136"/>
    </row>
    <row r="49456" spans="79:79" ht="24" thickBot="1">
      <c r="CA49456" s="136"/>
    </row>
    <row r="49457" spans="79:79" ht="24" thickBot="1">
      <c r="CA49457" s="136"/>
    </row>
    <row r="49458" spans="79:79" ht="24" thickBot="1">
      <c r="CA49458" s="136"/>
    </row>
    <row r="49459" spans="79:79" ht="24" thickBot="1">
      <c r="CA49459" s="136"/>
    </row>
    <row r="49460" spans="79:79" ht="24" thickBot="1">
      <c r="CA49460" s="136"/>
    </row>
    <row r="49461" spans="79:79" ht="24" thickBot="1">
      <c r="CA49461" s="136"/>
    </row>
    <row r="49462" spans="79:79" ht="24" thickBot="1">
      <c r="CA49462" s="136"/>
    </row>
    <row r="49463" spans="79:79" ht="24" thickBot="1">
      <c r="CA49463" s="136"/>
    </row>
    <row r="49464" spans="79:79" ht="24" thickBot="1">
      <c r="CA49464" s="136"/>
    </row>
    <row r="49465" spans="79:79" ht="24" thickBot="1">
      <c r="CA49465" s="136"/>
    </row>
    <row r="49466" spans="79:79" ht="24" thickBot="1">
      <c r="CA49466" s="136"/>
    </row>
    <row r="49467" spans="79:79" ht="24" thickBot="1">
      <c r="CA49467" s="136"/>
    </row>
    <row r="49468" spans="79:79" ht="24" thickBot="1">
      <c r="CA49468" s="136"/>
    </row>
    <row r="49469" spans="79:79" ht="24" thickBot="1">
      <c r="CA49469" s="136"/>
    </row>
    <row r="49470" spans="79:79" ht="24" thickBot="1">
      <c r="CA49470" s="136"/>
    </row>
    <row r="49471" spans="79:79" ht="24" thickBot="1">
      <c r="CA49471" s="136"/>
    </row>
    <row r="49472" spans="79:79" ht="24" thickBot="1">
      <c r="CA49472" s="136"/>
    </row>
    <row r="49473" spans="79:79" ht="24" thickBot="1">
      <c r="CA49473" s="136"/>
    </row>
    <row r="49474" spans="79:79" ht="24" thickBot="1">
      <c r="CA49474" s="136"/>
    </row>
    <row r="49475" spans="79:79" ht="24" thickBot="1">
      <c r="CA49475" s="136"/>
    </row>
    <row r="49476" spans="79:79" ht="24" thickBot="1">
      <c r="CA49476" s="136"/>
    </row>
    <row r="49477" spans="79:79" ht="24" thickBot="1">
      <c r="CA49477" s="136"/>
    </row>
    <row r="49478" spans="79:79" ht="24" thickBot="1">
      <c r="CA49478" s="136"/>
    </row>
    <row r="49479" spans="79:79" ht="24" thickBot="1">
      <c r="CA49479" s="136"/>
    </row>
    <row r="49480" spans="79:79" ht="24" thickBot="1">
      <c r="CA49480" s="136"/>
    </row>
    <row r="49481" spans="79:79" ht="24" thickBot="1">
      <c r="CA49481" s="136"/>
    </row>
    <row r="49482" spans="79:79" ht="24" thickBot="1">
      <c r="CA49482" s="136"/>
    </row>
    <row r="49483" spans="79:79" ht="24" thickBot="1">
      <c r="CA49483" s="136"/>
    </row>
    <row r="49484" spans="79:79" ht="24" thickBot="1">
      <c r="CA49484" s="136"/>
    </row>
    <row r="49485" spans="79:79" ht="24" thickBot="1">
      <c r="CA49485" s="136"/>
    </row>
    <row r="49486" spans="79:79" ht="24" thickBot="1">
      <c r="CA49486" s="136"/>
    </row>
    <row r="49487" spans="79:79" ht="24" thickBot="1">
      <c r="CA49487" s="136"/>
    </row>
    <row r="49488" spans="79:79" ht="24" thickBot="1">
      <c r="CA49488" s="136"/>
    </row>
    <row r="49489" spans="79:79" ht="24" thickBot="1">
      <c r="CA49489" s="136"/>
    </row>
    <row r="49490" spans="79:79" ht="24" thickBot="1">
      <c r="CA49490" s="136"/>
    </row>
    <row r="49491" spans="79:79" ht="24" thickBot="1">
      <c r="CA49491" s="136"/>
    </row>
    <row r="49492" spans="79:79" ht="24" thickBot="1">
      <c r="CA49492" s="136"/>
    </row>
    <row r="49493" spans="79:79" ht="24" thickBot="1">
      <c r="CA49493" s="136"/>
    </row>
    <row r="49494" spans="79:79" ht="24" thickBot="1">
      <c r="CA49494" s="136"/>
    </row>
    <row r="49495" spans="79:79" ht="24" thickBot="1">
      <c r="CA49495" s="136"/>
    </row>
    <row r="49496" spans="79:79" ht="24" thickBot="1">
      <c r="CA49496" s="136"/>
    </row>
    <row r="49497" spans="79:79" ht="24" thickBot="1">
      <c r="CA49497" s="136"/>
    </row>
    <row r="49498" spans="79:79" ht="24" thickBot="1">
      <c r="CA49498" s="136"/>
    </row>
    <row r="49499" spans="79:79" ht="24" thickBot="1">
      <c r="CA49499" s="136"/>
    </row>
    <row r="49500" spans="79:79" ht="24" thickBot="1">
      <c r="CA49500" s="136"/>
    </row>
    <row r="49501" spans="79:79" ht="24" thickBot="1">
      <c r="CA49501" s="136"/>
    </row>
    <row r="49502" spans="79:79" ht="24" thickBot="1">
      <c r="CA49502" s="136"/>
    </row>
    <row r="49503" spans="79:79" ht="24" thickBot="1">
      <c r="CA49503" s="136"/>
    </row>
    <row r="49504" spans="79:79" ht="24" thickBot="1">
      <c r="CA49504" s="136"/>
    </row>
    <row r="49505" spans="79:79" ht="24" thickBot="1">
      <c r="CA49505" s="136"/>
    </row>
    <row r="49506" spans="79:79" ht="24" thickBot="1">
      <c r="CA49506" s="136"/>
    </row>
    <row r="49507" spans="79:79" ht="24" thickBot="1">
      <c r="CA49507" s="136"/>
    </row>
    <row r="49508" spans="79:79" ht="24" thickBot="1">
      <c r="CA49508" s="136"/>
    </row>
    <row r="49509" spans="79:79" ht="24" thickBot="1">
      <c r="CA49509" s="136"/>
    </row>
    <row r="49510" spans="79:79" ht="24" thickBot="1">
      <c r="CA49510" s="136"/>
    </row>
    <row r="49511" spans="79:79" ht="24" thickBot="1">
      <c r="CA49511" s="136"/>
    </row>
    <row r="49512" spans="79:79" ht="24" thickBot="1">
      <c r="CA49512" s="136"/>
    </row>
    <row r="49513" spans="79:79" ht="24" thickBot="1">
      <c r="CA49513" s="136"/>
    </row>
    <row r="49514" spans="79:79" ht="24" thickBot="1">
      <c r="CA49514" s="136"/>
    </row>
    <row r="49515" spans="79:79" ht="24" thickBot="1">
      <c r="CA49515" s="136"/>
    </row>
    <row r="49516" spans="79:79" ht="24" thickBot="1">
      <c r="CA49516" s="136"/>
    </row>
    <row r="49517" spans="79:79" ht="24" thickBot="1">
      <c r="CA49517" s="136"/>
    </row>
    <row r="49518" spans="79:79" ht="24" thickBot="1">
      <c r="CA49518" s="136"/>
    </row>
    <row r="49519" spans="79:79" ht="24" thickBot="1">
      <c r="CA49519" s="136"/>
    </row>
    <row r="49520" spans="79:79" ht="24" thickBot="1">
      <c r="CA49520" s="136"/>
    </row>
    <row r="49521" spans="79:79" ht="24" thickBot="1">
      <c r="CA49521" s="136"/>
    </row>
    <row r="49522" spans="79:79" ht="24" thickBot="1">
      <c r="CA49522" s="136"/>
    </row>
    <row r="49523" spans="79:79" ht="24" thickBot="1">
      <c r="CA49523" s="136"/>
    </row>
    <row r="49524" spans="79:79" ht="24" thickBot="1">
      <c r="CA49524" s="136"/>
    </row>
    <row r="49525" spans="79:79" ht="24" thickBot="1">
      <c r="CA49525" s="136"/>
    </row>
    <row r="49526" spans="79:79" ht="24" thickBot="1">
      <c r="CA49526" s="136"/>
    </row>
    <row r="49527" spans="79:79" ht="24" thickBot="1">
      <c r="CA49527" s="136"/>
    </row>
    <row r="49528" spans="79:79" ht="24" thickBot="1">
      <c r="CA49528" s="136"/>
    </row>
    <row r="49529" spans="79:79" ht="24" thickBot="1">
      <c r="CA49529" s="136"/>
    </row>
    <row r="49530" spans="79:79" ht="24" thickBot="1">
      <c r="CA49530" s="136"/>
    </row>
    <row r="49531" spans="79:79" ht="24" thickBot="1">
      <c r="CA49531" s="136"/>
    </row>
    <row r="49532" spans="79:79" ht="24" thickBot="1">
      <c r="CA49532" s="136"/>
    </row>
    <row r="49533" spans="79:79" ht="24" thickBot="1">
      <c r="CA49533" s="136"/>
    </row>
    <row r="49534" spans="79:79" ht="24" thickBot="1">
      <c r="CA49534" s="136"/>
    </row>
    <row r="49535" spans="79:79" ht="24" thickBot="1">
      <c r="CA49535" s="136"/>
    </row>
    <row r="49536" spans="79:79" ht="24" thickBot="1">
      <c r="CA49536" s="136"/>
    </row>
    <row r="49537" spans="79:79" ht="24" thickBot="1">
      <c r="CA49537" s="136"/>
    </row>
    <row r="49538" spans="79:79" ht="24" thickBot="1">
      <c r="CA49538" s="136"/>
    </row>
    <row r="49539" spans="79:79" ht="24" thickBot="1">
      <c r="CA49539" s="136"/>
    </row>
    <row r="49540" spans="79:79" ht="24" thickBot="1">
      <c r="CA49540" s="136"/>
    </row>
    <row r="49541" spans="79:79" ht="24" thickBot="1">
      <c r="CA49541" s="136"/>
    </row>
    <row r="49542" spans="79:79" ht="24" thickBot="1">
      <c r="CA49542" s="136"/>
    </row>
    <row r="49543" spans="79:79" ht="24" thickBot="1">
      <c r="CA49543" s="136"/>
    </row>
    <row r="49544" spans="79:79" ht="24" thickBot="1">
      <c r="CA49544" s="136"/>
    </row>
    <row r="49545" spans="79:79" ht="24" thickBot="1">
      <c r="CA49545" s="136"/>
    </row>
    <row r="49546" spans="79:79" ht="24" thickBot="1">
      <c r="CA49546" s="136"/>
    </row>
    <row r="49547" spans="79:79" ht="24" thickBot="1">
      <c r="CA49547" s="136"/>
    </row>
    <row r="49548" spans="79:79" ht="24" thickBot="1">
      <c r="CA49548" s="136"/>
    </row>
    <row r="49549" spans="79:79" ht="24" thickBot="1">
      <c r="CA49549" s="136"/>
    </row>
    <row r="49550" spans="79:79" ht="24" thickBot="1">
      <c r="CA49550" s="136"/>
    </row>
    <row r="49551" spans="79:79" ht="24" thickBot="1">
      <c r="CA49551" s="136"/>
    </row>
    <row r="49552" spans="79:79" ht="24" thickBot="1">
      <c r="CA49552" s="136"/>
    </row>
    <row r="49553" spans="79:79" ht="24" thickBot="1">
      <c r="CA49553" s="136"/>
    </row>
    <row r="49554" spans="79:79" ht="24" thickBot="1">
      <c r="CA49554" s="136"/>
    </row>
    <row r="49555" spans="79:79" ht="24" thickBot="1">
      <c r="CA49555" s="136"/>
    </row>
    <row r="49556" spans="79:79" ht="24" thickBot="1">
      <c r="CA49556" s="136"/>
    </row>
    <row r="49557" spans="79:79" ht="24" thickBot="1">
      <c r="CA49557" s="136"/>
    </row>
    <row r="49558" spans="79:79" ht="24" thickBot="1">
      <c r="CA49558" s="136"/>
    </row>
    <row r="49559" spans="79:79" ht="24" thickBot="1">
      <c r="CA49559" s="136"/>
    </row>
    <row r="49560" spans="79:79" ht="24" thickBot="1">
      <c r="CA49560" s="136"/>
    </row>
    <row r="49561" spans="79:79" ht="24" thickBot="1">
      <c r="CA49561" s="136"/>
    </row>
    <row r="49562" spans="79:79" ht="24" thickBot="1">
      <c r="CA49562" s="136"/>
    </row>
    <row r="49563" spans="79:79" ht="24" thickBot="1">
      <c r="CA49563" s="136"/>
    </row>
    <row r="49564" spans="79:79" ht="24" thickBot="1">
      <c r="CA49564" s="136"/>
    </row>
    <row r="49565" spans="79:79" ht="24" thickBot="1">
      <c r="CA49565" s="136"/>
    </row>
    <row r="49566" spans="79:79" ht="24" thickBot="1">
      <c r="CA49566" s="136"/>
    </row>
    <row r="49567" spans="79:79" ht="24" thickBot="1">
      <c r="CA49567" s="136"/>
    </row>
    <row r="49568" spans="79:79" ht="24" thickBot="1">
      <c r="CA49568" s="136"/>
    </row>
    <row r="49569" spans="79:79" ht="24" thickBot="1">
      <c r="CA49569" s="136"/>
    </row>
    <row r="49570" spans="79:79" ht="24" thickBot="1">
      <c r="CA49570" s="136"/>
    </row>
    <row r="49571" spans="79:79" ht="24" thickBot="1">
      <c r="CA49571" s="136"/>
    </row>
    <row r="49572" spans="79:79" ht="24" thickBot="1">
      <c r="CA49572" s="136"/>
    </row>
    <row r="49573" spans="79:79" ht="24" thickBot="1">
      <c r="CA49573" s="136"/>
    </row>
    <row r="49574" spans="79:79" ht="24" thickBot="1">
      <c r="CA49574" s="136"/>
    </row>
    <row r="49575" spans="79:79" ht="24" thickBot="1">
      <c r="CA49575" s="136"/>
    </row>
    <row r="49576" spans="79:79" ht="24" thickBot="1">
      <c r="CA49576" s="136"/>
    </row>
    <row r="49577" spans="79:79" ht="24" thickBot="1">
      <c r="CA49577" s="136"/>
    </row>
    <row r="49578" spans="79:79" ht="24" thickBot="1">
      <c r="CA49578" s="136"/>
    </row>
    <row r="49579" spans="79:79" ht="24" thickBot="1">
      <c r="CA49579" s="136"/>
    </row>
    <row r="49580" spans="79:79" ht="24" thickBot="1">
      <c r="CA49580" s="136"/>
    </row>
    <row r="49581" spans="79:79" ht="24" thickBot="1">
      <c r="CA49581" s="136"/>
    </row>
    <row r="49582" spans="79:79" ht="24" thickBot="1">
      <c r="CA49582" s="136"/>
    </row>
    <row r="49583" spans="79:79" ht="24" thickBot="1">
      <c r="CA49583" s="136"/>
    </row>
    <row r="49584" spans="79:79" ht="24" thickBot="1">
      <c r="CA49584" s="136"/>
    </row>
    <row r="49585" spans="79:79" ht="24" thickBot="1">
      <c r="CA49585" s="136"/>
    </row>
    <row r="49586" spans="79:79" ht="24" thickBot="1">
      <c r="CA49586" s="136"/>
    </row>
    <row r="49587" spans="79:79" ht="24" thickBot="1">
      <c r="CA49587" s="136"/>
    </row>
    <row r="49588" spans="79:79" ht="24" thickBot="1">
      <c r="CA49588" s="136"/>
    </row>
    <row r="49589" spans="79:79" ht="24" thickBot="1">
      <c r="CA49589" s="136"/>
    </row>
    <row r="49590" spans="79:79" ht="24" thickBot="1">
      <c r="CA49590" s="136"/>
    </row>
    <row r="49591" spans="79:79" ht="24" thickBot="1">
      <c r="CA49591" s="136"/>
    </row>
    <row r="49592" spans="79:79" ht="24" thickBot="1">
      <c r="CA49592" s="136"/>
    </row>
    <row r="49593" spans="79:79" ht="24" thickBot="1">
      <c r="CA49593" s="136"/>
    </row>
    <row r="49594" spans="79:79" ht="24" thickBot="1">
      <c r="CA49594" s="136"/>
    </row>
    <row r="49595" spans="79:79" ht="24" thickBot="1">
      <c r="CA49595" s="136"/>
    </row>
    <row r="49596" spans="79:79" ht="24" thickBot="1">
      <c r="CA49596" s="136"/>
    </row>
    <row r="49597" spans="79:79" ht="24" thickBot="1">
      <c r="CA49597" s="136"/>
    </row>
    <row r="49598" spans="79:79" ht="24" thickBot="1">
      <c r="CA49598" s="136"/>
    </row>
    <row r="49599" spans="79:79" ht="24" thickBot="1">
      <c r="CA49599" s="136"/>
    </row>
    <row r="49600" spans="79:79" ht="24" thickBot="1">
      <c r="CA49600" s="136"/>
    </row>
    <row r="49601" spans="79:79" ht="24" thickBot="1">
      <c r="CA49601" s="136"/>
    </row>
    <row r="49602" spans="79:79" ht="24" thickBot="1">
      <c r="CA49602" s="136"/>
    </row>
    <row r="49603" spans="79:79" ht="24" thickBot="1">
      <c r="CA49603" s="136"/>
    </row>
    <row r="49604" spans="79:79" ht="24" thickBot="1">
      <c r="CA49604" s="136"/>
    </row>
    <row r="49605" spans="79:79" ht="24" thickBot="1">
      <c r="CA49605" s="136"/>
    </row>
    <row r="49606" spans="79:79" ht="24" thickBot="1">
      <c r="CA49606" s="136"/>
    </row>
    <row r="49607" spans="79:79" ht="24" thickBot="1">
      <c r="CA49607" s="136"/>
    </row>
    <row r="49608" spans="79:79" ht="24" thickBot="1">
      <c r="CA49608" s="136"/>
    </row>
    <row r="49609" spans="79:79" ht="24" thickBot="1">
      <c r="CA49609" s="136"/>
    </row>
    <row r="49610" spans="79:79" ht="24" thickBot="1">
      <c r="CA49610" s="136"/>
    </row>
    <row r="49611" spans="79:79" ht="24" thickBot="1">
      <c r="CA49611" s="136"/>
    </row>
    <row r="49612" spans="79:79" ht="24" thickBot="1">
      <c r="CA49612" s="136"/>
    </row>
    <row r="49613" spans="79:79" ht="24" thickBot="1">
      <c r="CA49613" s="136"/>
    </row>
    <row r="49614" spans="79:79" ht="24" thickBot="1">
      <c r="CA49614" s="136"/>
    </row>
    <row r="49615" spans="79:79" ht="24" thickBot="1">
      <c r="CA49615" s="136"/>
    </row>
    <row r="49616" spans="79:79" ht="24" thickBot="1">
      <c r="CA49616" s="136"/>
    </row>
    <row r="49617" spans="79:79" ht="24" thickBot="1">
      <c r="CA49617" s="136"/>
    </row>
    <row r="49618" spans="79:79" ht="24" thickBot="1">
      <c r="CA49618" s="136"/>
    </row>
    <row r="49619" spans="79:79" ht="24" thickBot="1">
      <c r="CA49619" s="136"/>
    </row>
    <row r="49620" spans="79:79" ht="24" thickBot="1">
      <c r="CA49620" s="136"/>
    </row>
    <row r="49621" spans="79:79" ht="24" thickBot="1">
      <c r="CA49621" s="136"/>
    </row>
    <row r="49622" spans="79:79" ht="24" thickBot="1">
      <c r="CA49622" s="136"/>
    </row>
    <row r="49623" spans="79:79" ht="24" thickBot="1">
      <c r="CA49623" s="136"/>
    </row>
    <row r="49624" spans="79:79" ht="24" thickBot="1">
      <c r="CA49624" s="136"/>
    </row>
    <row r="49625" spans="79:79" ht="24" thickBot="1">
      <c r="CA49625" s="136"/>
    </row>
    <row r="49626" spans="79:79" ht="24" thickBot="1">
      <c r="CA49626" s="136"/>
    </row>
    <row r="49627" spans="79:79" ht="24" thickBot="1">
      <c r="CA49627" s="136"/>
    </row>
    <row r="49628" spans="79:79" ht="24" thickBot="1">
      <c r="CA49628" s="136"/>
    </row>
    <row r="49629" spans="79:79" ht="24" thickBot="1">
      <c r="CA49629" s="136"/>
    </row>
    <row r="49630" spans="79:79" ht="24" thickBot="1">
      <c r="CA49630" s="136"/>
    </row>
    <row r="49631" spans="79:79" ht="24" thickBot="1">
      <c r="CA49631" s="136"/>
    </row>
    <row r="49632" spans="79:79" ht="24" thickBot="1">
      <c r="CA49632" s="136"/>
    </row>
    <row r="49633" spans="79:79" ht="24" thickBot="1">
      <c r="CA49633" s="136"/>
    </row>
    <row r="49634" spans="79:79" ht="24" thickBot="1">
      <c r="CA49634" s="136"/>
    </row>
    <row r="49635" spans="79:79" ht="24" thickBot="1">
      <c r="CA49635" s="136"/>
    </row>
    <row r="49636" spans="79:79" ht="24" thickBot="1">
      <c r="CA49636" s="136"/>
    </row>
    <row r="49637" spans="79:79" ht="24" thickBot="1">
      <c r="CA49637" s="136"/>
    </row>
    <row r="49638" spans="79:79" ht="24" thickBot="1">
      <c r="CA49638" s="136"/>
    </row>
    <row r="49639" spans="79:79" ht="24" thickBot="1">
      <c r="CA49639" s="136"/>
    </row>
    <row r="49640" spans="79:79" ht="24" thickBot="1">
      <c r="CA49640" s="136"/>
    </row>
    <row r="49641" spans="79:79" ht="24" thickBot="1">
      <c r="CA49641" s="136"/>
    </row>
    <row r="49642" spans="79:79" ht="24" thickBot="1">
      <c r="CA49642" s="136"/>
    </row>
    <row r="49643" spans="79:79" ht="24" thickBot="1">
      <c r="CA49643" s="136"/>
    </row>
    <row r="49644" spans="79:79" ht="24" thickBot="1">
      <c r="CA49644" s="136"/>
    </row>
    <row r="49645" spans="79:79" ht="24" thickBot="1">
      <c r="CA49645" s="136"/>
    </row>
    <row r="49646" spans="79:79" ht="24" thickBot="1">
      <c r="CA49646" s="136"/>
    </row>
    <row r="49647" spans="79:79" ht="24" thickBot="1">
      <c r="CA49647" s="136"/>
    </row>
    <row r="49648" spans="79:79" ht="24" thickBot="1">
      <c r="CA49648" s="136"/>
    </row>
    <row r="49649" spans="79:79" ht="24" thickBot="1">
      <c r="CA49649" s="136"/>
    </row>
    <row r="49650" spans="79:79" ht="24" thickBot="1">
      <c r="CA49650" s="136"/>
    </row>
    <row r="49651" spans="79:79" ht="24" thickBot="1">
      <c r="CA49651" s="136"/>
    </row>
    <row r="49652" spans="79:79" ht="24" thickBot="1">
      <c r="CA49652" s="136"/>
    </row>
    <row r="49653" spans="79:79" ht="24" thickBot="1">
      <c r="CA49653" s="136"/>
    </row>
    <row r="49654" spans="79:79" ht="24" thickBot="1">
      <c r="CA49654" s="136"/>
    </row>
    <row r="49655" spans="79:79" ht="24" thickBot="1">
      <c r="CA49655" s="136"/>
    </row>
    <row r="49656" spans="79:79" ht="24" thickBot="1">
      <c r="CA49656" s="136"/>
    </row>
    <row r="49657" spans="79:79" ht="24" thickBot="1">
      <c r="CA49657" s="136"/>
    </row>
    <row r="49658" spans="79:79" ht="24" thickBot="1">
      <c r="CA49658" s="136"/>
    </row>
    <row r="49659" spans="79:79" ht="24" thickBot="1">
      <c r="CA49659" s="136"/>
    </row>
    <row r="49660" spans="79:79" ht="24" thickBot="1">
      <c r="CA49660" s="136"/>
    </row>
    <row r="49661" spans="79:79" ht="24" thickBot="1">
      <c r="CA49661" s="136"/>
    </row>
    <row r="49662" spans="79:79" ht="24" thickBot="1">
      <c r="CA49662" s="136"/>
    </row>
    <row r="49663" spans="79:79" ht="24" thickBot="1">
      <c r="CA49663" s="136"/>
    </row>
    <row r="49664" spans="79:79" ht="24" thickBot="1">
      <c r="CA49664" s="136"/>
    </row>
    <row r="49665" spans="79:79" ht="24" thickBot="1">
      <c r="CA49665" s="136"/>
    </row>
    <row r="49666" spans="79:79" ht="24" thickBot="1">
      <c r="CA49666" s="136"/>
    </row>
    <row r="49667" spans="79:79" ht="24" thickBot="1">
      <c r="CA49667" s="136"/>
    </row>
    <row r="49668" spans="79:79" ht="24" thickBot="1">
      <c r="CA49668" s="136"/>
    </row>
    <row r="49669" spans="79:79" ht="24" thickBot="1">
      <c r="CA49669" s="136"/>
    </row>
    <row r="49670" spans="79:79" ht="24" thickBot="1">
      <c r="CA49670" s="136"/>
    </row>
    <row r="49671" spans="79:79" ht="24" thickBot="1">
      <c r="CA49671" s="136"/>
    </row>
    <row r="49672" spans="79:79" ht="24" thickBot="1">
      <c r="CA49672" s="136"/>
    </row>
    <row r="49673" spans="79:79" ht="24" thickBot="1">
      <c r="CA49673" s="136"/>
    </row>
    <row r="49674" spans="79:79" ht="24" thickBot="1">
      <c r="CA49674" s="136"/>
    </row>
    <row r="49675" spans="79:79" ht="24" thickBot="1">
      <c r="CA49675" s="136"/>
    </row>
    <row r="49676" spans="79:79" ht="24" thickBot="1">
      <c r="CA49676" s="136"/>
    </row>
    <row r="49677" spans="79:79" ht="24" thickBot="1">
      <c r="CA49677" s="136"/>
    </row>
    <row r="49678" spans="79:79" ht="24" thickBot="1">
      <c r="CA49678" s="136"/>
    </row>
    <row r="49679" spans="79:79" ht="24" thickBot="1">
      <c r="CA49679" s="136"/>
    </row>
    <row r="49680" spans="79:79" ht="24" thickBot="1">
      <c r="CA49680" s="136"/>
    </row>
    <row r="49681" spans="79:79" ht="24" thickBot="1">
      <c r="CA49681" s="136"/>
    </row>
    <row r="49682" spans="79:79" ht="24" thickBot="1">
      <c r="CA49682" s="136"/>
    </row>
    <row r="49683" spans="79:79" ht="24" thickBot="1">
      <c r="CA49683" s="136"/>
    </row>
    <row r="49684" spans="79:79" ht="24" thickBot="1">
      <c r="CA49684" s="136"/>
    </row>
    <row r="49685" spans="79:79" ht="24" thickBot="1">
      <c r="CA49685" s="136"/>
    </row>
    <row r="49686" spans="79:79" ht="24" thickBot="1">
      <c r="CA49686" s="136"/>
    </row>
    <row r="49687" spans="79:79" ht="24" thickBot="1">
      <c r="CA49687" s="136"/>
    </row>
    <row r="49688" spans="79:79" ht="24" thickBot="1">
      <c r="CA49688" s="136"/>
    </row>
    <row r="49689" spans="79:79" ht="24" thickBot="1">
      <c r="CA49689" s="136"/>
    </row>
    <row r="49690" spans="79:79" ht="24" thickBot="1">
      <c r="CA49690" s="136"/>
    </row>
    <row r="49691" spans="79:79" ht="24" thickBot="1">
      <c r="CA49691" s="136"/>
    </row>
    <row r="49692" spans="79:79" ht="24" thickBot="1">
      <c r="CA49692" s="136"/>
    </row>
    <row r="49693" spans="79:79" ht="24" thickBot="1">
      <c r="CA49693" s="136"/>
    </row>
    <row r="49694" spans="79:79" ht="24" thickBot="1">
      <c r="CA49694" s="136"/>
    </row>
    <row r="49695" spans="79:79" ht="24" thickBot="1">
      <c r="CA49695" s="136"/>
    </row>
    <row r="49696" spans="79:79" ht="24" thickBot="1">
      <c r="CA49696" s="136"/>
    </row>
    <row r="49697" spans="79:79" ht="24" thickBot="1">
      <c r="CA49697" s="136"/>
    </row>
    <row r="49698" spans="79:79" ht="24" thickBot="1">
      <c r="CA49698" s="136"/>
    </row>
    <row r="49699" spans="79:79" ht="24" thickBot="1">
      <c r="CA49699" s="136"/>
    </row>
    <row r="49700" spans="79:79" ht="24" thickBot="1">
      <c r="CA49700" s="136"/>
    </row>
    <row r="49701" spans="79:79" ht="24" thickBot="1">
      <c r="CA49701" s="136"/>
    </row>
    <row r="49702" spans="79:79" ht="24" thickBot="1">
      <c r="CA49702" s="136"/>
    </row>
    <row r="49703" spans="79:79" ht="24" thickBot="1">
      <c r="CA49703" s="136"/>
    </row>
    <row r="49704" spans="79:79" ht="24" thickBot="1">
      <c r="CA49704" s="136"/>
    </row>
    <row r="49705" spans="79:79" ht="24" thickBot="1">
      <c r="CA49705" s="136"/>
    </row>
    <row r="49706" spans="79:79" ht="24" thickBot="1">
      <c r="CA49706" s="136"/>
    </row>
    <row r="49707" spans="79:79" ht="24" thickBot="1">
      <c r="CA49707" s="136"/>
    </row>
    <row r="49708" spans="79:79" ht="24" thickBot="1">
      <c r="CA49708" s="136"/>
    </row>
    <row r="49709" spans="79:79" ht="24" thickBot="1">
      <c r="CA49709" s="136"/>
    </row>
    <row r="49710" spans="79:79" ht="24" thickBot="1">
      <c r="CA49710" s="136"/>
    </row>
    <row r="49711" spans="79:79" ht="24" thickBot="1">
      <c r="CA49711" s="136"/>
    </row>
    <row r="49712" spans="79:79" ht="24" thickBot="1">
      <c r="CA49712" s="136"/>
    </row>
    <row r="49713" spans="79:79" ht="24" thickBot="1">
      <c r="CA49713" s="136"/>
    </row>
    <row r="49714" spans="79:79" ht="24" thickBot="1">
      <c r="CA49714" s="136"/>
    </row>
    <row r="49715" spans="79:79" ht="24" thickBot="1">
      <c r="CA49715" s="136"/>
    </row>
    <row r="49716" spans="79:79" ht="24" thickBot="1">
      <c r="CA49716" s="136"/>
    </row>
    <row r="49717" spans="79:79" ht="24" thickBot="1">
      <c r="CA49717" s="136"/>
    </row>
    <row r="49718" spans="79:79" ht="24" thickBot="1">
      <c r="CA49718" s="136"/>
    </row>
    <row r="49719" spans="79:79" ht="24" thickBot="1">
      <c r="CA49719" s="136"/>
    </row>
    <row r="49720" spans="79:79" ht="24" thickBot="1">
      <c r="CA49720" s="136"/>
    </row>
    <row r="49721" spans="79:79" ht="24" thickBot="1">
      <c r="CA49721" s="136"/>
    </row>
    <row r="49722" spans="79:79" ht="24" thickBot="1">
      <c r="CA49722" s="136"/>
    </row>
    <row r="49723" spans="79:79" ht="24" thickBot="1">
      <c r="CA49723" s="136"/>
    </row>
    <row r="49724" spans="79:79" ht="24" thickBot="1">
      <c r="CA49724" s="136"/>
    </row>
    <row r="49725" spans="79:79" ht="24" thickBot="1">
      <c r="CA49725" s="136"/>
    </row>
    <row r="49726" spans="79:79" ht="24" thickBot="1">
      <c r="CA49726" s="136"/>
    </row>
    <row r="49727" spans="79:79" ht="24" thickBot="1">
      <c r="CA49727" s="136"/>
    </row>
    <row r="49728" spans="79:79" ht="24" thickBot="1">
      <c r="CA49728" s="136"/>
    </row>
    <row r="49729" spans="79:79" ht="24" thickBot="1">
      <c r="CA49729" s="136"/>
    </row>
    <row r="49730" spans="79:79" ht="24" thickBot="1">
      <c r="CA49730" s="136"/>
    </row>
    <row r="49731" spans="79:79" ht="24" thickBot="1">
      <c r="CA49731" s="136"/>
    </row>
    <row r="49732" spans="79:79" ht="24" thickBot="1">
      <c r="CA49732" s="136"/>
    </row>
    <row r="49733" spans="79:79" ht="24" thickBot="1">
      <c r="CA49733" s="136"/>
    </row>
    <row r="49734" spans="79:79" ht="24" thickBot="1">
      <c r="CA49734" s="136"/>
    </row>
    <row r="49735" spans="79:79" ht="24" thickBot="1">
      <c r="CA49735" s="136"/>
    </row>
    <row r="49736" spans="79:79" ht="24" thickBot="1">
      <c r="CA49736" s="136"/>
    </row>
    <row r="49737" spans="79:79" ht="24" thickBot="1">
      <c r="CA49737" s="136"/>
    </row>
    <row r="49738" spans="79:79" ht="24" thickBot="1">
      <c r="CA49738" s="136"/>
    </row>
    <row r="49739" spans="79:79" ht="24" thickBot="1">
      <c r="CA49739" s="136"/>
    </row>
    <row r="49740" spans="79:79" ht="24" thickBot="1">
      <c r="CA49740" s="136"/>
    </row>
    <row r="49741" spans="79:79" ht="24" thickBot="1">
      <c r="CA49741" s="136"/>
    </row>
    <row r="49742" spans="79:79" ht="24" thickBot="1">
      <c r="CA49742" s="136"/>
    </row>
    <row r="49743" spans="79:79" ht="24" thickBot="1">
      <c r="CA49743" s="136"/>
    </row>
    <row r="49744" spans="79:79" ht="24" thickBot="1">
      <c r="CA49744" s="136"/>
    </row>
    <row r="49745" spans="79:79" ht="24" thickBot="1">
      <c r="CA49745" s="136"/>
    </row>
    <row r="49746" spans="79:79" ht="24" thickBot="1">
      <c r="CA49746" s="136"/>
    </row>
    <row r="49747" spans="79:79" ht="24" thickBot="1">
      <c r="CA49747" s="136"/>
    </row>
    <row r="49748" spans="79:79" ht="24" thickBot="1">
      <c r="CA49748" s="136"/>
    </row>
    <row r="49749" spans="79:79" ht="24" thickBot="1">
      <c r="CA49749" s="136"/>
    </row>
    <row r="49750" spans="79:79" ht="24" thickBot="1">
      <c r="CA49750" s="136"/>
    </row>
    <row r="49751" spans="79:79" ht="24" thickBot="1">
      <c r="CA49751" s="136"/>
    </row>
    <row r="49752" spans="79:79" ht="24" thickBot="1">
      <c r="CA49752" s="136"/>
    </row>
    <row r="49753" spans="79:79" ht="24" thickBot="1">
      <c r="CA49753" s="136"/>
    </row>
    <row r="49754" spans="79:79" ht="24" thickBot="1">
      <c r="CA49754" s="136"/>
    </row>
    <row r="49755" spans="79:79" ht="24" thickBot="1">
      <c r="CA49755" s="136"/>
    </row>
    <row r="49756" spans="79:79" ht="24" thickBot="1">
      <c r="CA49756" s="136"/>
    </row>
    <row r="49757" spans="79:79" ht="24" thickBot="1">
      <c r="CA49757" s="136"/>
    </row>
    <row r="49758" spans="79:79" ht="24" thickBot="1">
      <c r="CA49758" s="136"/>
    </row>
    <row r="49759" spans="79:79" ht="24" thickBot="1">
      <c r="CA49759" s="136"/>
    </row>
    <row r="49760" spans="79:79" ht="24" thickBot="1">
      <c r="CA49760" s="136"/>
    </row>
    <row r="49761" spans="79:79" ht="24" thickBot="1">
      <c r="CA49761" s="136"/>
    </row>
    <row r="49762" spans="79:79" ht="24" thickBot="1">
      <c r="CA49762" s="136"/>
    </row>
    <row r="49763" spans="79:79" ht="24" thickBot="1">
      <c r="CA49763" s="136"/>
    </row>
    <row r="49764" spans="79:79" ht="24" thickBot="1">
      <c r="CA49764" s="136"/>
    </row>
    <row r="49765" spans="79:79" ht="24" thickBot="1">
      <c r="CA49765" s="136"/>
    </row>
    <row r="49766" spans="79:79" ht="24" thickBot="1">
      <c r="CA49766" s="136"/>
    </row>
    <row r="49767" spans="79:79" ht="24" thickBot="1">
      <c r="CA49767" s="136"/>
    </row>
    <row r="49768" spans="79:79" ht="24" thickBot="1">
      <c r="CA49768" s="136"/>
    </row>
    <row r="49769" spans="79:79" ht="24" thickBot="1">
      <c r="CA49769" s="136"/>
    </row>
    <row r="49770" spans="79:79" ht="24" thickBot="1">
      <c r="CA49770" s="136"/>
    </row>
    <row r="49771" spans="79:79" ht="24" thickBot="1">
      <c r="CA49771" s="136"/>
    </row>
    <row r="49772" spans="79:79" ht="24" thickBot="1">
      <c r="CA49772" s="136"/>
    </row>
    <row r="49773" spans="79:79" ht="24" thickBot="1">
      <c r="CA49773" s="136"/>
    </row>
    <row r="49774" spans="79:79" ht="24" thickBot="1">
      <c r="CA49774" s="136"/>
    </row>
    <row r="49775" spans="79:79" ht="24" thickBot="1">
      <c r="CA49775" s="136"/>
    </row>
    <row r="49776" spans="79:79" ht="24" thickBot="1">
      <c r="CA49776" s="136"/>
    </row>
    <row r="49777" spans="79:79" ht="24" thickBot="1">
      <c r="CA49777" s="136"/>
    </row>
    <row r="49778" spans="79:79" ht="24" thickBot="1">
      <c r="CA49778" s="136"/>
    </row>
    <row r="49779" spans="79:79" ht="24" thickBot="1">
      <c r="CA49779" s="136"/>
    </row>
    <row r="49780" spans="79:79" ht="24" thickBot="1">
      <c r="CA49780" s="136"/>
    </row>
    <row r="49781" spans="79:79" ht="24" thickBot="1">
      <c r="CA49781" s="136"/>
    </row>
    <row r="49782" spans="79:79" ht="24" thickBot="1">
      <c r="CA49782" s="136"/>
    </row>
    <row r="49783" spans="79:79" ht="24" thickBot="1">
      <c r="CA49783" s="136"/>
    </row>
    <row r="49784" spans="79:79" ht="24" thickBot="1">
      <c r="CA49784" s="136"/>
    </row>
    <row r="49785" spans="79:79" ht="24" thickBot="1">
      <c r="CA49785" s="136"/>
    </row>
    <row r="49786" spans="79:79" ht="24" thickBot="1">
      <c r="CA49786" s="136"/>
    </row>
    <row r="49787" spans="79:79" ht="24" thickBot="1">
      <c r="CA49787" s="136"/>
    </row>
    <row r="49788" spans="79:79" ht="24" thickBot="1">
      <c r="CA49788" s="136"/>
    </row>
    <row r="49789" spans="79:79" ht="24" thickBot="1">
      <c r="CA49789" s="136"/>
    </row>
    <row r="49790" spans="79:79" ht="24" thickBot="1">
      <c r="CA49790" s="136"/>
    </row>
    <row r="49791" spans="79:79" ht="24" thickBot="1">
      <c r="CA49791" s="136"/>
    </row>
    <row r="49792" spans="79:79" ht="24" thickBot="1">
      <c r="CA49792" s="136"/>
    </row>
    <row r="49793" spans="79:79" ht="24" thickBot="1">
      <c r="CA49793" s="136"/>
    </row>
    <row r="49794" spans="79:79" ht="24" thickBot="1">
      <c r="CA49794" s="136"/>
    </row>
    <row r="49795" spans="79:79" ht="24" thickBot="1">
      <c r="CA49795" s="136"/>
    </row>
    <row r="49796" spans="79:79" ht="24" thickBot="1">
      <c r="CA49796" s="136"/>
    </row>
    <row r="49797" spans="79:79" ht="24" thickBot="1">
      <c r="CA49797" s="136"/>
    </row>
    <row r="49798" spans="79:79" ht="24" thickBot="1">
      <c r="CA49798" s="136"/>
    </row>
    <row r="49799" spans="79:79" ht="24" thickBot="1">
      <c r="CA49799" s="136"/>
    </row>
    <row r="49800" spans="79:79" ht="24" thickBot="1">
      <c r="CA49800" s="136"/>
    </row>
    <row r="49801" spans="79:79" ht="24" thickBot="1">
      <c r="CA49801" s="136"/>
    </row>
    <row r="49802" spans="79:79" ht="24" thickBot="1">
      <c r="CA49802" s="136"/>
    </row>
    <row r="49803" spans="79:79" ht="24" thickBot="1">
      <c r="CA49803" s="136"/>
    </row>
    <row r="49804" spans="79:79" ht="24" thickBot="1">
      <c r="CA49804" s="136"/>
    </row>
    <row r="49805" spans="79:79" ht="24" thickBot="1">
      <c r="CA49805" s="136"/>
    </row>
    <row r="49806" spans="79:79" ht="24" thickBot="1">
      <c r="CA49806" s="136"/>
    </row>
    <row r="49807" spans="79:79" ht="24" thickBot="1">
      <c r="CA49807" s="136"/>
    </row>
    <row r="49808" spans="79:79" ht="24" thickBot="1">
      <c r="CA49808" s="136"/>
    </row>
    <row r="49809" spans="79:79" ht="24" thickBot="1">
      <c r="CA49809" s="136"/>
    </row>
    <row r="49810" spans="79:79" ht="24" thickBot="1">
      <c r="CA49810" s="136"/>
    </row>
    <row r="49811" spans="79:79" ht="24" thickBot="1">
      <c r="CA49811" s="136"/>
    </row>
    <row r="49812" spans="79:79" ht="24" thickBot="1">
      <c r="CA49812" s="136"/>
    </row>
    <row r="49813" spans="79:79" ht="24" thickBot="1">
      <c r="CA49813" s="136"/>
    </row>
    <row r="49814" spans="79:79" ht="24" thickBot="1">
      <c r="CA49814" s="136"/>
    </row>
    <row r="49815" spans="79:79" ht="24" thickBot="1">
      <c r="CA49815" s="136"/>
    </row>
    <row r="49816" spans="79:79" ht="24" thickBot="1">
      <c r="CA49816" s="136"/>
    </row>
    <row r="49817" spans="79:79" ht="24" thickBot="1">
      <c r="CA49817" s="136"/>
    </row>
    <row r="49818" spans="79:79" ht="24" thickBot="1">
      <c r="CA49818" s="136"/>
    </row>
    <row r="49819" spans="79:79" ht="24" thickBot="1">
      <c r="CA49819" s="136"/>
    </row>
    <row r="49820" spans="79:79" ht="24" thickBot="1">
      <c r="CA49820" s="136"/>
    </row>
    <row r="49821" spans="79:79" ht="24" thickBot="1">
      <c r="CA49821" s="136"/>
    </row>
    <row r="49822" spans="79:79" ht="24" thickBot="1">
      <c r="CA49822" s="136"/>
    </row>
    <row r="49823" spans="79:79" ht="24" thickBot="1">
      <c r="CA49823" s="136"/>
    </row>
    <row r="49824" spans="79:79" ht="24" thickBot="1">
      <c r="CA49824" s="136"/>
    </row>
    <row r="49825" spans="79:79" ht="24" thickBot="1">
      <c r="CA49825" s="136"/>
    </row>
    <row r="49826" spans="79:79" ht="24" thickBot="1">
      <c r="CA49826" s="136"/>
    </row>
    <row r="49827" spans="79:79" ht="24" thickBot="1">
      <c r="CA49827" s="136"/>
    </row>
    <row r="49828" spans="79:79" ht="24" thickBot="1">
      <c r="CA49828" s="136"/>
    </row>
    <row r="49829" spans="79:79" ht="24" thickBot="1">
      <c r="CA49829" s="136"/>
    </row>
    <row r="49830" spans="79:79" ht="24" thickBot="1">
      <c r="CA49830" s="136"/>
    </row>
    <row r="49831" spans="79:79" ht="24" thickBot="1">
      <c r="CA49831" s="136"/>
    </row>
    <row r="49832" spans="79:79" ht="24" thickBot="1">
      <c r="CA49832" s="136"/>
    </row>
    <row r="49833" spans="79:79" ht="24" thickBot="1">
      <c r="CA49833" s="136"/>
    </row>
    <row r="49834" spans="79:79" ht="24" thickBot="1">
      <c r="CA49834" s="136"/>
    </row>
    <row r="49835" spans="79:79" ht="24" thickBot="1">
      <c r="CA49835" s="136"/>
    </row>
    <row r="49836" spans="79:79" ht="24" thickBot="1">
      <c r="CA49836" s="136"/>
    </row>
    <row r="49837" spans="79:79" ht="24" thickBot="1">
      <c r="CA49837" s="136"/>
    </row>
    <row r="49838" spans="79:79" ht="24" thickBot="1">
      <c r="CA49838" s="136"/>
    </row>
    <row r="49839" spans="79:79" ht="24" thickBot="1">
      <c r="CA49839" s="136"/>
    </row>
    <row r="49840" spans="79:79" ht="24" thickBot="1">
      <c r="CA49840" s="136"/>
    </row>
    <row r="49841" spans="79:79" ht="24" thickBot="1">
      <c r="CA49841" s="136"/>
    </row>
    <row r="49842" spans="79:79" ht="24" thickBot="1">
      <c r="CA49842" s="136"/>
    </row>
    <row r="49843" spans="79:79" ht="24" thickBot="1">
      <c r="CA49843" s="136"/>
    </row>
    <row r="49844" spans="79:79" ht="24" thickBot="1">
      <c r="CA49844" s="136"/>
    </row>
    <row r="49845" spans="79:79" ht="24" thickBot="1">
      <c r="CA49845" s="136"/>
    </row>
    <row r="49846" spans="79:79" ht="24" thickBot="1">
      <c r="CA49846" s="136"/>
    </row>
    <row r="49847" spans="79:79" ht="24" thickBot="1">
      <c r="CA49847" s="136"/>
    </row>
    <row r="49848" spans="79:79" ht="24" thickBot="1">
      <c r="CA49848" s="136"/>
    </row>
    <row r="49849" spans="79:79" ht="24" thickBot="1">
      <c r="CA49849" s="136"/>
    </row>
    <row r="49850" spans="79:79" ht="24" thickBot="1">
      <c r="CA49850" s="136"/>
    </row>
    <row r="49851" spans="79:79" ht="24" thickBot="1">
      <c r="CA49851" s="136"/>
    </row>
    <row r="49852" spans="79:79" ht="24" thickBot="1">
      <c r="CA49852" s="136"/>
    </row>
    <row r="49853" spans="79:79" ht="24" thickBot="1">
      <c r="CA49853" s="136"/>
    </row>
    <row r="49854" spans="79:79" ht="24" thickBot="1">
      <c r="CA49854" s="136"/>
    </row>
    <row r="49855" spans="79:79" ht="24" thickBot="1">
      <c r="CA49855" s="136"/>
    </row>
    <row r="49856" spans="79:79" ht="24" thickBot="1">
      <c r="CA49856" s="136"/>
    </row>
    <row r="49857" spans="79:79" ht="24" thickBot="1">
      <c r="CA49857" s="136"/>
    </row>
    <row r="49858" spans="79:79" ht="24" thickBot="1">
      <c r="CA49858" s="136"/>
    </row>
    <row r="49859" spans="79:79" ht="24" thickBot="1">
      <c r="CA49859" s="136"/>
    </row>
    <row r="49860" spans="79:79" ht="24" thickBot="1">
      <c r="CA49860" s="136"/>
    </row>
    <row r="49861" spans="79:79" ht="24" thickBot="1">
      <c r="CA49861" s="136"/>
    </row>
    <row r="49862" spans="79:79" ht="24" thickBot="1">
      <c r="CA49862" s="136"/>
    </row>
    <row r="49863" spans="79:79" ht="24" thickBot="1">
      <c r="CA49863" s="136"/>
    </row>
    <row r="49864" spans="79:79" ht="24" thickBot="1">
      <c r="CA49864" s="136"/>
    </row>
    <row r="49865" spans="79:79" ht="24" thickBot="1">
      <c r="CA49865" s="136"/>
    </row>
    <row r="49866" spans="79:79" ht="24" thickBot="1">
      <c r="CA49866" s="136"/>
    </row>
    <row r="49867" spans="79:79" ht="24" thickBot="1">
      <c r="CA49867" s="136"/>
    </row>
    <row r="49868" spans="79:79" ht="24" thickBot="1">
      <c r="CA49868" s="136"/>
    </row>
    <row r="49869" spans="79:79" ht="24" thickBot="1">
      <c r="CA49869" s="136"/>
    </row>
    <row r="49870" spans="79:79" ht="24" thickBot="1">
      <c r="CA49870" s="136"/>
    </row>
    <row r="49871" spans="79:79" ht="24" thickBot="1">
      <c r="CA49871" s="136"/>
    </row>
    <row r="49872" spans="79:79" ht="24" thickBot="1">
      <c r="CA49872" s="136"/>
    </row>
    <row r="49873" spans="79:79" ht="24" thickBot="1">
      <c r="CA49873" s="136"/>
    </row>
    <row r="49874" spans="79:79" ht="24" thickBot="1">
      <c r="CA49874" s="136"/>
    </row>
    <row r="49875" spans="79:79" ht="24" thickBot="1">
      <c r="CA49875" s="136"/>
    </row>
    <row r="49876" spans="79:79" ht="24" thickBot="1">
      <c r="CA49876" s="136"/>
    </row>
    <row r="49877" spans="79:79" ht="24" thickBot="1">
      <c r="CA49877" s="136"/>
    </row>
    <row r="49878" spans="79:79" ht="24" thickBot="1">
      <c r="CA49878" s="136"/>
    </row>
    <row r="49879" spans="79:79" ht="24" thickBot="1">
      <c r="CA49879" s="136"/>
    </row>
    <row r="49880" spans="79:79" ht="24" thickBot="1">
      <c r="CA49880" s="136"/>
    </row>
    <row r="49881" spans="79:79" ht="24" thickBot="1">
      <c r="CA49881" s="136"/>
    </row>
    <row r="49882" spans="79:79" ht="24" thickBot="1">
      <c r="CA49882" s="136"/>
    </row>
    <row r="49883" spans="79:79" ht="24" thickBot="1">
      <c r="CA49883" s="136"/>
    </row>
    <row r="49884" spans="79:79" ht="24" thickBot="1">
      <c r="CA49884" s="136"/>
    </row>
    <row r="49885" spans="79:79" ht="24" thickBot="1">
      <c r="CA49885" s="136"/>
    </row>
    <row r="49886" spans="79:79" ht="24" thickBot="1">
      <c r="CA49886" s="136"/>
    </row>
    <row r="49887" spans="79:79" ht="24" thickBot="1">
      <c r="CA49887" s="136"/>
    </row>
    <row r="49888" spans="79:79" ht="24" thickBot="1">
      <c r="CA49888" s="136"/>
    </row>
    <row r="49889" spans="79:79" ht="24" thickBot="1">
      <c r="CA49889" s="136"/>
    </row>
    <row r="49890" spans="79:79" ht="24" thickBot="1">
      <c r="CA49890" s="136"/>
    </row>
    <row r="49891" spans="79:79" ht="24" thickBot="1">
      <c r="CA49891" s="136"/>
    </row>
    <row r="49892" spans="79:79" ht="24" thickBot="1">
      <c r="CA49892" s="136"/>
    </row>
    <row r="49893" spans="79:79" ht="24" thickBot="1">
      <c r="CA49893" s="136"/>
    </row>
    <row r="49894" spans="79:79" ht="24" thickBot="1">
      <c r="CA49894" s="136"/>
    </row>
    <row r="49895" spans="79:79" ht="24" thickBot="1">
      <c r="CA49895" s="136"/>
    </row>
    <row r="49896" spans="79:79" ht="24" thickBot="1">
      <c r="CA49896" s="136"/>
    </row>
    <row r="49897" spans="79:79" ht="24" thickBot="1">
      <c r="CA49897" s="136"/>
    </row>
    <row r="49898" spans="79:79" ht="24" thickBot="1">
      <c r="CA49898" s="136"/>
    </row>
    <row r="49899" spans="79:79" ht="24" thickBot="1">
      <c r="CA49899" s="136"/>
    </row>
    <row r="49900" spans="79:79" ht="24" thickBot="1">
      <c r="CA49900" s="136"/>
    </row>
    <row r="49901" spans="79:79" ht="24" thickBot="1">
      <c r="CA49901" s="136"/>
    </row>
    <row r="49902" spans="79:79" ht="24" thickBot="1">
      <c r="CA49902" s="136"/>
    </row>
    <row r="49903" spans="79:79" ht="24" thickBot="1">
      <c r="CA49903" s="136"/>
    </row>
    <row r="49904" spans="79:79" ht="24" thickBot="1">
      <c r="CA49904" s="136"/>
    </row>
    <row r="49905" spans="79:79" ht="24" thickBot="1">
      <c r="CA49905" s="136"/>
    </row>
    <row r="49906" spans="79:79" ht="24" thickBot="1">
      <c r="CA49906" s="136"/>
    </row>
    <row r="49907" spans="79:79" ht="24" thickBot="1">
      <c r="CA49907" s="136"/>
    </row>
    <row r="49908" spans="79:79" ht="24" thickBot="1">
      <c r="CA49908" s="136"/>
    </row>
    <row r="49909" spans="79:79" ht="24" thickBot="1">
      <c r="CA49909" s="136"/>
    </row>
    <row r="49910" spans="79:79" ht="24" thickBot="1">
      <c r="CA49910" s="136"/>
    </row>
    <row r="49911" spans="79:79" ht="24" thickBot="1">
      <c r="CA49911" s="136"/>
    </row>
    <row r="49912" spans="79:79" ht="24" thickBot="1">
      <c r="CA49912" s="136"/>
    </row>
    <row r="49913" spans="79:79" ht="24" thickBot="1">
      <c r="CA49913" s="136"/>
    </row>
    <row r="49914" spans="79:79" ht="24" thickBot="1">
      <c r="CA49914" s="136"/>
    </row>
    <row r="49915" spans="79:79" ht="24" thickBot="1">
      <c r="CA49915" s="136"/>
    </row>
    <row r="49916" spans="79:79" ht="24" thickBot="1">
      <c r="CA49916" s="136"/>
    </row>
    <row r="49917" spans="79:79" ht="24" thickBot="1">
      <c r="CA49917" s="136"/>
    </row>
    <row r="49918" spans="79:79" ht="24" thickBot="1">
      <c r="CA49918" s="136"/>
    </row>
    <row r="49919" spans="79:79" ht="24" thickBot="1">
      <c r="CA49919" s="136"/>
    </row>
    <row r="49920" spans="79:79" ht="24" thickBot="1">
      <c r="CA49920" s="136"/>
    </row>
    <row r="49921" spans="79:79" ht="24" thickBot="1">
      <c r="CA49921" s="136"/>
    </row>
    <row r="49922" spans="79:79" ht="24" thickBot="1">
      <c r="CA49922" s="136"/>
    </row>
    <row r="49923" spans="79:79" ht="24" thickBot="1">
      <c r="CA49923" s="136"/>
    </row>
    <row r="49924" spans="79:79" ht="24" thickBot="1">
      <c r="CA49924" s="136"/>
    </row>
    <row r="49925" spans="79:79" ht="24" thickBot="1">
      <c r="CA49925" s="136"/>
    </row>
    <row r="49926" spans="79:79" ht="24" thickBot="1">
      <c r="CA49926" s="136"/>
    </row>
    <row r="49927" spans="79:79" ht="24" thickBot="1">
      <c r="CA49927" s="136"/>
    </row>
    <row r="49928" spans="79:79" ht="24" thickBot="1">
      <c r="CA49928" s="136"/>
    </row>
    <row r="49929" spans="79:79" ht="24" thickBot="1">
      <c r="CA49929" s="136"/>
    </row>
    <row r="49930" spans="79:79" ht="24" thickBot="1">
      <c r="CA49930" s="136"/>
    </row>
    <row r="49931" spans="79:79" ht="24" thickBot="1">
      <c r="CA49931" s="136"/>
    </row>
    <row r="49932" spans="79:79" ht="24" thickBot="1">
      <c r="CA49932" s="136"/>
    </row>
    <row r="49933" spans="79:79" ht="24" thickBot="1">
      <c r="CA49933" s="136"/>
    </row>
    <row r="49934" spans="79:79" ht="24" thickBot="1">
      <c r="CA49934" s="136"/>
    </row>
    <row r="49935" spans="79:79" ht="24" thickBot="1">
      <c r="CA49935" s="136"/>
    </row>
    <row r="49936" spans="79:79" ht="24" thickBot="1">
      <c r="CA49936" s="136"/>
    </row>
    <row r="49937" spans="79:79" ht="24" thickBot="1">
      <c r="CA49937" s="136"/>
    </row>
    <row r="49938" spans="79:79" ht="24" thickBot="1">
      <c r="CA49938" s="136"/>
    </row>
    <row r="49939" spans="79:79" ht="24" thickBot="1">
      <c r="CA49939" s="136"/>
    </row>
    <row r="49940" spans="79:79" ht="24" thickBot="1">
      <c r="CA49940" s="136"/>
    </row>
    <row r="49941" spans="79:79" ht="24" thickBot="1">
      <c r="CA49941" s="136"/>
    </row>
    <row r="49942" spans="79:79" ht="24" thickBot="1">
      <c r="CA49942" s="136"/>
    </row>
    <row r="49943" spans="79:79" ht="24" thickBot="1">
      <c r="CA49943" s="136"/>
    </row>
    <row r="49944" spans="79:79" ht="24" thickBot="1">
      <c r="CA49944" s="136"/>
    </row>
    <row r="49945" spans="79:79" ht="24" thickBot="1">
      <c r="CA49945" s="136"/>
    </row>
    <row r="49946" spans="79:79" ht="24" thickBot="1">
      <c r="CA49946" s="136"/>
    </row>
    <row r="49947" spans="79:79" ht="24" thickBot="1">
      <c r="CA49947" s="136"/>
    </row>
    <row r="49948" spans="79:79" ht="24" thickBot="1">
      <c r="CA49948" s="136"/>
    </row>
    <row r="49949" spans="79:79" ht="24" thickBot="1">
      <c r="CA49949" s="136"/>
    </row>
    <row r="49950" spans="79:79" ht="24" thickBot="1">
      <c r="CA49950" s="136"/>
    </row>
    <row r="49951" spans="79:79" ht="24" thickBot="1">
      <c r="CA49951" s="136"/>
    </row>
    <row r="49952" spans="79:79" ht="24" thickBot="1">
      <c r="CA49952" s="136"/>
    </row>
    <row r="49953" spans="79:79" ht="24" thickBot="1">
      <c r="CA49953" s="136"/>
    </row>
    <row r="49954" spans="79:79" ht="24" thickBot="1">
      <c r="CA49954" s="136"/>
    </row>
    <row r="49955" spans="79:79" ht="24" thickBot="1">
      <c r="CA49955" s="136"/>
    </row>
    <row r="49956" spans="79:79" ht="24" thickBot="1">
      <c r="CA49956" s="136"/>
    </row>
    <row r="49957" spans="79:79" ht="24" thickBot="1">
      <c r="CA49957" s="136"/>
    </row>
    <row r="49958" spans="79:79" ht="24" thickBot="1">
      <c r="CA49958" s="136"/>
    </row>
    <row r="49959" spans="79:79" ht="24" thickBot="1">
      <c r="CA49959" s="136"/>
    </row>
    <row r="49960" spans="79:79" ht="24" thickBot="1">
      <c r="CA49960" s="136"/>
    </row>
    <row r="49961" spans="79:79" ht="24" thickBot="1">
      <c r="CA49961" s="136"/>
    </row>
    <row r="49962" spans="79:79" ht="24" thickBot="1">
      <c r="CA49962" s="136"/>
    </row>
    <row r="49963" spans="79:79" ht="24" thickBot="1">
      <c r="CA49963" s="136"/>
    </row>
    <row r="49964" spans="79:79" ht="24" thickBot="1">
      <c r="CA49964" s="136"/>
    </row>
    <row r="49965" spans="79:79" ht="24" thickBot="1">
      <c r="CA49965" s="136"/>
    </row>
    <row r="49966" spans="79:79" ht="24" thickBot="1">
      <c r="CA49966" s="136"/>
    </row>
    <row r="49967" spans="79:79" ht="24" thickBot="1">
      <c r="CA49967" s="136"/>
    </row>
    <row r="49968" spans="79:79" ht="24" thickBot="1">
      <c r="CA49968" s="136"/>
    </row>
    <row r="49969" spans="79:79" ht="24" thickBot="1">
      <c r="CA49969" s="136"/>
    </row>
    <row r="49970" spans="79:79" ht="24" thickBot="1">
      <c r="CA49970" s="136"/>
    </row>
    <row r="49971" spans="79:79" ht="24" thickBot="1">
      <c r="CA49971" s="136"/>
    </row>
    <row r="49972" spans="79:79" ht="24" thickBot="1">
      <c r="CA49972" s="136"/>
    </row>
    <row r="49973" spans="79:79" ht="24" thickBot="1">
      <c r="CA49973" s="136"/>
    </row>
    <row r="49974" spans="79:79" ht="24" thickBot="1">
      <c r="CA49974" s="136"/>
    </row>
    <row r="49975" spans="79:79" ht="24" thickBot="1">
      <c r="CA49975" s="136"/>
    </row>
    <row r="49976" spans="79:79" ht="24" thickBot="1">
      <c r="CA49976" s="136"/>
    </row>
    <row r="49977" spans="79:79" ht="24" thickBot="1">
      <c r="CA49977" s="136"/>
    </row>
    <row r="49978" spans="79:79" ht="24" thickBot="1">
      <c r="CA49978" s="136"/>
    </row>
    <row r="49979" spans="79:79" ht="24" thickBot="1">
      <c r="CA49979" s="136"/>
    </row>
    <row r="49980" spans="79:79" ht="24" thickBot="1">
      <c r="CA49980" s="136"/>
    </row>
    <row r="49981" spans="79:79" ht="24" thickBot="1">
      <c r="CA49981" s="136"/>
    </row>
    <row r="49982" spans="79:79" ht="24" thickBot="1">
      <c r="CA49982" s="136"/>
    </row>
    <row r="49983" spans="79:79" ht="24" thickBot="1">
      <c r="CA49983" s="136"/>
    </row>
    <row r="49984" spans="79:79" ht="24" thickBot="1">
      <c r="CA49984" s="136"/>
    </row>
    <row r="49985" spans="79:79" ht="24" thickBot="1">
      <c r="CA49985" s="136"/>
    </row>
    <row r="49986" spans="79:79" ht="24" thickBot="1">
      <c r="CA49986" s="136"/>
    </row>
    <row r="49987" spans="79:79" ht="24" thickBot="1">
      <c r="CA49987" s="136"/>
    </row>
    <row r="49988" spans="79:79" ht="24" thickBot="1">
      <c r="CA49988" s="136"/>
    </row>
    <row r="49989" spans="79:79" ht="24" thickBot="1">
      <c r="CA49989" s="136"/>
    </row>
    <row r="49990" spans="79:79" ht="24" thickBot="1">
      <c r="CA49990" s="136"/>
    </row>
    <row r="49991" spans="79:79" ht="24" thickBot="1">
      <c r="CA49991" s="136"/>
    </row>
    <row r="49992" spans="79:79" ht="24" thickBot="1">
      <c r="CA49992" s="136"/>
    </row>
    <row r="49993" spans="79:79" ht="24" thickBot="1">
      <c r="CA49993" s="136"/>
    </row>
    <row r="49994" spans="79:79" ht="24" thickBot="1">
      <c r="CA49994" s="136"/>
    </row>
    <row r="49995" spans="79:79" ht="24" thickBot="1">
      <c r="CA49995" s="136"/>
    </row>
    <row r="49996" spans="79:79" ht="24" thickBot="1">
      <c r="CA49996" s="136"/>
    </row>
    <row r="49997" spans="79:79" ht="24" thickBot="1">
      <c r="CA49997" s="136"/>
    </row>
    <row r="49998" spans="79:79" ht="24" thickBot="1">
      <c r="CA49998" s="136"/>
    </row>
    <row r="49999" spans="79:79" ht="24" thickBot="1">
      <c r="CA49999" s="136"/>
    </row>
    <row r="50000" spans="79:79" ht="24" thickBot="1">
      <c r="CA50000" s="136"/>
    </row>
    <row r="50001" spans="79:79" ht="24" thickBot="1">
      <c r="CA50001" s="136"/>
    </row>
    <row r="50002" spans="79:79" ht="24" thickBot="1">
      <c r="CA50002" s="136"/>
    </row>
    <row r="50003" spans="79:79" ht="24" thickBot="1">
      <c r="CA50003" s="136"/>
    </row>
    <row r="50004" spans="79:79" ht="24" thickBot="1">
      <c r="CA50004" s="136"/>
    </row>
    <row r="50005" spans="79:79" ht="24" thickBot="1">
      <c r="CA50005" s="136"/>
    </row>
    <row r="50006" spans="79:79" ht="24" thickBot="1">
      <c r="CA50006" s="136"/>
    </row>
    <row r="50007" spans="79:79" ht="24" thickBot="1">
      <c r="CA50007" s="136"/>
    </row>
    <row r="50008" spans="79:79" ht="24" thickBot="1">
      <c r="CA50008" s="136"/>
    </row>
    <row r="50009" spans="79:79" ht="24" thickBot="1">
      <c r="CA50009" s="136"/>
    </row>
    <row r="50010" spans="79:79" ht="24" thickBot="1">
      <c r="CA50010" s="136"/>
    </row>
    <row r="50011" spans="79:79" ht="24" thickBot="1">
      <c r="CA50011" s="136"/>
    </row>
    <row r="50012" spans="79:79" ht="24" thickBot="1">
      <c r="CA50012" s="136"/>
    </row>
    <row r="50013" spans="79:79" ht="24" thickBot="1">
      <c r="CA50013" s="136"/>
    </row>
    <row r="50014" spans="79:79" ht="24" thickBot="1">
      <c r="CA50014" s="136"/>
    </row>
    <row r="50015" spans="79:79" ht="24" thickBot="1">
      <c r="CA50015" s="136"/>
    </row>
    <row r="50016" spans="79:79" ht="24" thickBot="1">
      <c r="CA50016" s="136"/>
    </row>
    <row r="50017" spans="79:79" ht="24" thickBot="1">
      <c r="CA50017" s="136"/>
    </row>
    <row r="50018" spans="79:79" ht="24" thickBot="1">
      <c r="CA50018" s="136"/>
    </row>
    <row r="50019" spans="79:79" ht="24" thickBot="1">
      <c r="CA50019" s="136"/>
    </row>
    <row r="50020" spans="79:79" ht="24" thickBot="1">
      <c r="CA50020" s="136"/>
    </row>
    <row r="50021" spans="79:79" ht="24" thickBot="1">
      <c r="CA50021" s="136"/>
    </row>
    <row r="50022" spans="79:79" ht="24" thickBot="1">
      <c r="CA50022" s="136"/>
    </row>
    <row r="50023" spans="79:79" ht="24" thickBot="1">
      <c r="CA50023" s="136"/>
    </row>
    <row r="50024" spans="79:79" ht="24" thickBot="1">
      <c r="CA50024" s="136"/>
    </row>
    <row r="50025" spans="79:79" ht="24" thickBot="1">
      <c r="CA50025" s="136"/>
    </row>
    <row r="50026" spans="79:79" ht="24" thickBot="1">
      <c r="CA50026" s="136"/>
    </row>
    <row r="50027" spans="79:79" ht="24" thickBot="1">
      <c r="CA50027" s="136"/>
    </row>
    <row r="50028" spans="79:79" ht="24" thickBot="1">
      <c r="CA50028" s="136"/>
    </row>
    <row r="50029" spans="79:79" ht="24" thickBot="1">
      <c r="CA50029" s="136"/>
    </row>
    <row r="50030" spans="79:79" ht="24" thickBot="1">
      <c r="CA50030" s="136"/>
    </row>
    <row r="50031" spans="79:79" ht="24" thickBot="1">
      <c r="CA50031" s="136"/>
    </row>
    <row r="50032" spans="79:79" ht="24" thickBot="1">
      <c r="CA50032" s="136"/>
    </row>
    <row r="50033" spans="79:79" ht="24" thickBot="1">
      <c r="CA50033" s="136"/>
    </row>
    <row r="50034" spans="79:79" ht="24" thickBot="1">
      <c r="CA50034" s="136"/>
    </row>
    <row r="50035" spans="79:79" ht="24" thickBot="1">
      <c r="CA50035" s="136"/>
    </row>
    <row r="50036" spans="79:79" ht="24" thickBot="1">
      <c r="CA50036" s="136"/>
    </row>
    <row r="50037" spans="79:79" ht="24" thickBot="1">
      <c r="CA50037" s="136"/>
    </row>
    <row r="50038" spans="79:79" ht="24" thickBot="1">
      <c r="CA50038" s="136"/>
    </row>
    <row r="50039" spans="79:79" ht="24" thickBot="1">
      <c r="CA50039" s="136"/>
    </row>
    <row r="50040" spans="79:79" ht="24" thickBot="1">
      <c r="CA50040" s="136"/>
    </row>
    <row r="50041" spans="79:79" ht="24" thickBot="1">
      <c r="CA50041" s="136"/>
    </row>
    <row r="50042" spans="79:79" ht="24" thickBot="1">
      <c r="CA50042" s="136"/>
    </row>
    <row r="50043" spans="79:79" ht="24" thickBot="1">
      <c r="CA50043" s="136"/>
    </row>
    <row r="50044" spans="79:79" ht="24" thickBot="1">
      <c r="CA50044" s="136"/>
    </row>
    <row r="50045" spans="79:79" ht="24" thickBot="1">
      <c r="CA50045" s="136"/>
    </row>
    <row r="50046" spans="79:79" ht="24" thickBot="1">
      <c r="CA50046" s="136"/>
    </row>
    <row r="50047" spans="79:79" ht="24" thickBot="1">
      <c r="CA50047" s="136"/>
    </row>
    <row r="50048" spans="79:79" ht="24" thickBot="1">
      <c r="CA50048" s="136"/>
    </row>
    <row r="50049" spans="79:79" ht="24" thickBot="1">
      <c r="CA50049" s="136"/>
    </row>
    <row r="50050" spans="79:79" ht="24" thickBot="1">
      <c r="CA50050" s="136"/>
    </row>
    <row r="50051" spans="79:79" ht="24" thickBot="1">
      <c r="CA50051" s="136"/>
    </row>
    <row r="50052" spans="79:79" ht="24" thickBot="1">
      <c r="CA50052" s="136"/>
    </row>
    <row r="50053" spans="79:79" ht="24" thickBot="1">
      <c r="CA50053" s="136"/>
    </row>
    <row r="50054" spans="79:79" ht="24" thickBot="1">
      <c r="CA50054" s="136"/>
    </row>
    <row r="50055" spans="79:79" ht="24" thickBot="1">
      <c r="CA50055" s="136"/>
    </row>
    <row r="50056" spans="79:79" ht="24" thickBot="1">
      <c r="CA50056" s="136"/>
    </row>
    <row r="50057" spans="79:79" ht="24" thickBot="1">
      <c r="CA50057" s="136"/>
    </row>
    <row r="50058" spans="79:79" ht="24" thickBot="1">
      <c r="CA50058" s="136"/>
    </row>
    <row r="50059" spans="79:79" ht="24" thickBot="1">
      <c r="CA50059" s="136"/>
    </row>
    <row r="50060" spans="79:79" ht="24" thickBot="1">
      <c r="CA50060" s="136"/>
    </row>
    <row r="50061" spans="79:79" ht="24" thickBot="1">
      <c r="CA50061" s="136"/>
    </row>
    <row r="50062" spans="79:79" ht="24" thickBot="1">
      <c r="CA50062" s="136"/>
    </row>
    <row r="50063" spans="79:79" ht="24" thickBot="1">
      <c r="CA50063" s="136"/>
    </row>
    <row r="50064" spans="79:79" ht="24" thickBot="1">
      <c r="CA50064" s="136"/>
    </row>
    <row r="50065" spans="79:79" ht="24" thickBot="1">
      <c r="CA50065" s="136"/>
    </row>
    <row r="50066" spans="79:79" ht="24" thickBot="1">
      <c r="CA50066" s="136"/>
    </row>
    <row r="50067" spans="79:79" ht="24" thickBot="1">
      <c r="CA50067" s="136"/>
    </row>
    <row r="50068" spans="79:79" ht="24" thickBot="1">
      <c r="CA50068" s="136"/>
    </row>
    <row r="50069" spans="79:79" ht="24" thickBot="1">
      <c r="CA50069" s="136"/>
    </row>
    <row r="50070" spans="79:79" ht="24" thickBot="1">
      <c r="CA50070" s="136"/>
    </row>
    <row r="50071" spans="79:79" ht="24" thickBot="1">
      <c r="CA50071" s="136"/>
    </row>
    <row r="50072" spans="79:79" ht="24" thickBot="1">
      <c r="CA50072" s="136"/>
    </row>
    <row r="50073" spans="79:79" ht="24" thickBot="1">
      <c r="CA50073" s="136"/>
    </row>
    <row r="50074" spans="79:79" ht="24" thickBot="1">
      <c r="CA50074" s="136"/>
    </row>
    <row r="50075" spans="79:79" ht="24" thickBot="1">
      <c r="CA50075" s="136"/>
    </row>
    <row r="50076" spans="79:79" ht="24" thickBot="1">
      <c r="CA50076" s="136"/>
    </row>
    <row r="50077" spans="79:79" ht="24" thickBot="1">
      <c r="CA50077" s="136"/>
    </row>
    <row r="50078" spans="79:79" ht="24" thickBot="1">
      <c r="CA50078" s="136"/>
    </row>
    <row r="50079" spans="79:79" ht="24" thickBot="1">
      <c r="CA50079" s="136"/>
    </row>
    <row r="50080" spans="79:79" ht="24" thickBot="1">
      <c r="CA50080" s="136"/>
    </row>
    <row r="50081" spans="79:79" ht="24" thickBot="1">
      <c r="CA50081" s="136"/>
    </row>
    <row r="50082" spans="79:79" ht="24" thickBot="1">
      <c r="CA50082" s="136"/>
    </row>
    <row r="50083" spans="79:79" ht="24" thickBot="1">
      <c r="CA50083" s="136"/>
    </row>
    <row r="50084" spans="79:79" ht="24" thickBot="1">
      <c r="CA50084" s="136"/>
    </row>
    <row r="50085" spans="79:79" ht="24" thickBot="1">
      <c r="CA50085" s="136"/>
    </row>
    <row r="50086" spans="79:79" ht="24" thickBot="1">
      <c r="CA50086" s="136"/>
    </row>
    <row r="50087" spans="79:79" ht="24" thickBot="1">
      <c r="CA50087" s="136"/>
    </row>
    <row r="50088" spans="79:79" ht="24" thickBot="1">
      <c r="CA50088" s="136"/>
    </row>
    <row r="50089" spans="79:79" ht="24" thickBot="1">
      <c r="CA50089" s="136"/>
    </row>
    <row r="50090" spans="79:79" ht="24" thickBot="1">
      <c r="CA50090" s="136"/>
    </row>
    <row r="50091" spans="79:79" ht="24" thickBot="1">
      <c r="CA50091" s="136"/>
    </row>
    <row r="50092" spans="79:79" ht="24" thickBot="1">
      <c r="CA50092" s="136"/>
    </row>
    <row r="50093" spans="79:79" ht="24" thickBot="1">
      <c r="CA50093" s="136"/>
    </row>
    <row r="50094" spans="79:79" ht="24" thickBot="1">
      <c r="CA50094" s="136"/>
    </row>
    <row r="50095" spans="79:79" ht="24" thickBot="1">
      <c r="CA50095" s="136"/>
    </row>
    <row r="50096" spans="79:79" ht="24" thickBot="1">
      <c r="CA50096" s="136"/>
    </row>
    <row r="50097" spans="79:79" ht="24" thickBot="1">
      <c r="CA50097" s="136"/>
    </row>
    <row r="50098" spans="79:79" ht="24" thickBot="1">
      <c r="CA50098" s="136"/>
    </row>
    <row r="50099" spans="79:79" ht="24" thickBot="1">
      <c r="CA50099" s="136"/>
    </row>
    <row r="50100" spans="79:79" ht="24" thickBot="1">
      <c r="CA50100" s="136"/>
    </row>
    <row r="50101" spans="79:79" ht="24" thickBot="1">
      <c r="CA50101" s="136"/>
    </row>
    <row r="50102" spans="79:79" ht="24" thickBot="1">
      <c r="CA50102" s="136"/>
    </row>
    <row r="50103" spans="79:79" ht="24" thickBot="1">
      <c r="CA50103" s="136"/>
    </row>
    <row r="50104" spans="79:79" ht="24" thickBot="1">
      <c r="CA50104" s="136"/>
    </row>
    <row r="50105" spans="79:79" ht="24" thickBot="1">
      <c r="CA50105" s="136"/>
    </row>
    <row r="50106" spans="79:79" ht="24" thickBot="1">
      <c r="CA50106" s="136"/>
    </row>
    <row r="50107" spans="79:79" ht="24" thickBot="1">
      <c r="CA50107" s="136"/>
    </row>
    <row r="50108" spans="79:79" ht="24" thickBot="1">
      <c r="CA50108" s="136"/>
    </row>
    <row r="50109" spans="79:79" ht="24" thickBot="1">
      <c r="CA50109" s="136"/>
    </row>
    <row r="50110" spans="79:79" ht="24" thickBot="1">
      <c r="CA50110" s="136"/>
    </row>
    <row r="50111" spans="79:79" ht="24" thickBot="1">
      <c r="CA50111" s="136"/>
    </row>
    <row r="50112" spans="79:79" ht="24" thickBot="1">
      <c r="CA50112" s="136"/>
    </row>
    <row r="50113" spans="79:79" ht="24" thickBot="1">
      <c r="CA50113" s="136"/>
    </row>
    <row r="50114" spans="79:79" ht="24" thickBot="1">
      <c r="CA50114" s="136"/>
    </row>
    <row r="50115" spans="79:79" ht="24" thickBot="1">
      <c r="CA50115" s="136"/>
    </row>
    <row r="50116" spans="79:79" ht="24" thickBot="1">
      <c r="CA50116" s="136"/>
    </row>
    <row r="50117" spans="79:79" ht="24" thickBot="1">
      <c r="CA50117" s="136"/>
    </row>
    <row r="50118" spans="79:79" ht="24" thickBot="1">
      <c r="CA50118" s="136"/>
    </row>
    <row r="50119" spans="79:79" ht="24" thickBot="1">
      <c r="CA50119" s="136"/>
    </row>
    <row r="50120" spans="79:79" ht="24" thickBot="1">
      <c r="CA50120" s="136"/>
    </row>
    <row r="50121" spans="79:79" ht="24" thickBot="1">
      <c r="CA50121" s="136"/>
    </row>
    <row r="50122" spans="79:79" ht="24" thickBot="1">
      <c r="CA50122" s="136"/>
    </row>
    <row r="50123" spans="79:79" ht="24" thickBot="1">
      <c r="CA50123" s="136"/>
    </row>
    <row r="50124" spans="79:79" ht="24" thickBot="1">
      <c r="CA50124" s="136"/>
    </row>
    <row r="50125" spans="79:79" ht="24" thickBot="1">
      <c r="CA50125" s="136"/>
    </row>
    <row r="50126" spans="79:79" ht="24" thickBot="1">
      <c r="CA50126" s="136"/>
    </row>
    <row r="50127" spans="79:79" ht="24" thickBot="1">
      <c r="CA50127" s="136"/>
    </row>
    <row r="50128" spans="79:79" ht="24" thickBot="1">
      <c r="CA50128" s="136"/>
    </row>
    <row r="50129" spans="79:79" ht="24" thickBot="1">
      <c r="CA50129" s="136"/>
    </row>
    <row r="50130" spans="79:79" ht="24" thickBot="1">
      <c r="CA50130" s="136"/>
    </row>
    <row r="50131" spans="79:79" ht="24" thickBot="1">
      <c r="CA50131" s="136"/>
    </row>
    <row r="50132" spans="79:79" ht="24" thickBot="1">
      <c r="CA50132" s="136"/>
    </row>
    <row r="50133" spans="79:79" ht="24" thickBot="1">
      <c r="CA50133" s="136"/>
    </row>
    <row r="50134" spans="79:79" ht="24" thickBot="1">
      <c r="CA50134" s="136"/>
    </row>
    <row r="50135" spans="79:79" ht="24" thickBot="1">
      <c r="CA50135" s="136"/>
    </row>
    <row r="50136" spans="79:79" ht="24" thickBot="1">
      <c r="CA50136" s="136"/>
    </row>
    <row r="50137" spans="79:79" ht="24" thickBot="1">
      <c r="CA50137" s="136"/>
    </row>
    <row r="50138" spans="79:79" ht="24" thickBot="1">
      <c r="CA50138" s="136"/>
    </row>
    <row r="50139" spans="79:79" ht="24" thickBot="1">
      <c r="CA50139" s="136"/>
    </row>
    <row r="50140" spans="79:79" ht="24" thickBot="1">
      <c r="CA50140" s="136"/>
    </row>
    <row r="50141" spans="79:79" ht="24" thickBot="1">
      <c r="CA50141" s="136"/>
    </row>
    <row r="50142" spans="79:79" ht="24" thickBot="1">
      <c r="CA50142" s="136"/>
    </row>
    <row r="50143" spans="79:79" ht="24" thickBot="1">
      <c r="CA50143" s="136"/>
    </row>
    <row r="50144" spans="79:79" ht="24" thickBot="1">
      <c r="CA50144" s="136"/>
    </row>
    <row r="50145" spans="79:79" ht="24" thickBot="1">
      <c r="CA50145" s="136"/>
    </row>
    <row r="50146" spans="79:79" ht="24" thickBot="1">
      <c r="CA50146" s="136"/>
    </row>
    <row r="50147" spans="79:79" ht="24" thickBot="1">
      <c r="CA50147" s="136"/>
    </row>
    <row r="50148" spans="79:79" ht="24" thickBot="1">
      <c r="CA50148" s="136"/>
    </row>
    <row r="50149" spans="79:79" ht="24" thickBot="1">
      <c r="CA50149" s="136"/>
    </row>
    <row r="50150" spans="79:79" ht="24" thickBot="1">
      <c r="CA50150" s="136"/>
    </row>
    <row r="50151" spans="79:79" ht="24" thickBot="1">
      <c r="CA50151" s="136"/>
    </row>
    <row r="50152" spans="79:79" ht="24" thickBot="1">
      <c r="CA50152" s="136"/>
    </row>
    <row r="50153" spans="79:79" ht="24" thickBot="1">
      <c r="CA50153" s="136"/>
    </row>
    <row r="50154" spans="79:79" ht="24" thickBot="1">
      <c r="CA50154" s="136"/>
    </row>
    <row r="50155" spans="79:79" ht="24" thickBot="1">
      <c r="CA50155" s="136"/>
    </row>
    <row r="50156" spans="79:79" ht="24" thickBot="1">
      <c r="CA50156" s="136"/>
    </row>
    <row r="50157" spans="79:79" ht="24" thickBot="1">
      <c r="CA50157" s="136"/>
    </row>
    <row r="50158" spans="79:79" ht="24" thickBot="1">
      <c r="CA50158" s="136"/>
    </row>
    <row r="50159" spans="79:79" ht="24" thickBot="1">
      <c r="CA50159" s="136"/>
    </row>
    <row r="50160" spans="79:79" ht="24" thickBot="1">
      <c r="CA50160" s="136"/>
    </row>
    <row r="50161" spans="79:79" ht="24" thickBot="1">
      <c r="CA50161" s="136"/>
    </row>
    <row r="50162" spans="79:79" ht="24" thickBot="1">
      <c r="CA50162" s="136"/>
    </row>
    <row r="50163" spans="79:79" ht="24" thickBot="1">
      <c r="CA50163" s="136"/>
    </row>
    <row r="50164" spans="79:79" ht="24" thickBot="1">
      <c r="CA50164" s="136"/>
    </row>
    <row r="50165" spans="79:79" ht="24" thickBot="1">
      <c r="CA50165" s="136"/>
    </row>
    <row r="50166" spans="79:79" ht="24" thickBot="1">
      <c r="CA50166" s="136"/>
    </row>
    <row r="50167" spans="79:79" ht="24" thickBot="1">
      <c r="CA50167" s="136"/>
    </row>
    <row r="50168" spans="79:79" ht="24" thickBot="1">
      <c r="CA50168" s="136"/>
    </row>
    <row r="50169" spans="79:79" ht="24" thickBot="1">
      <c r="CA50169" s="136"/>
    </row>
    <row r="50170" spans="79:79" ht="24" thickBot="1">
      <c r="CA50170" s="136"/>
    </row>
    <row r="50171" spans="79:79" ht="24" thickBot="1">
      <c r="CA50171" s="136"/>
    </row>
    <row r="50172" spans="79:79" ht="24" thickBot="1">
      <c r="CA50172" s="136"/>
    </row>
    <row r="50173" spans="79:79" ht="24" thickBot="1">
      <c r="CA50173" s="136"/>
    </row>
    <row r="50174" spans="79:79" ht="24" thickBot="1">
      <c r="CA50174" s="136"/>
    </row>
    <row r="50175" spans="79:79" ht="24" thickBot="1">
      <c r="CA50175" s="136"/>
    </row>
    <row r="50176" spans="79:79" ht="24" thickBot="1">
      <c r="CA50176" s="136"/>
    </row>
    <row r="50177" spans="79:79" ht="24" thickBot="1">
      <c r="CA50177" s="136"/>
    </row>
    <row r="50178" spans="79:79" ht="24" thickBot="1">
      <c r="CA50178" s="136"/>
    </row>
    <row r="50179" spans="79:79" ht="24" thickBot="1">
      <c r="CA50179" s="136"/>
    </row>
    <row r="50180" spans="79:79" ht="24" thickBot="1">
      <c r="CA50180" s="136"/>
    </row>
    <row r="50181" spans="79:79" ht="24" thickBot="1">
      <c r="CA50181" s="136"/>
    </row>
    <row r="50182" spans="79:79" ht="24" thickBot="1">
      <c r="CA50182" s="136"/>
    </row>
    <row r="50183" spans="79:79" ht="24" thickBot="1">
      <c r="CA50183" s="136"/>
    </row>
    <row r="50184" spans="79:79" ht="24" thickBot="1">
      <c r="CA50184" s="136"/>
    </row>
    <row r="50185" spans="79:79" ht="24" thickBot="1">
      <c r="CA50185" s="136"/>
    </row>
    <row r="50186" spans="79:79" ht="24" thickBot="1">
      <c r="CA50186" s="136"/>
    </row>
    <row r="50187" spans="79:79" ht="24" thickBot="1">
      <c r="CA50187" s="136"/>
    </row>
    <row r="50188" spans="79:79" ht="24" thickBot="1">
      <c r="CA50188" s="136"/>
    </row>
    <row r="50189" spans="79:79" ht="24" thickBot="1">
      <c r="CA50189" s="136"/>
    </row>
    <row r="50190" spans="79:79" ht="24" thickBot="1">
      <c r="CA50190" s="136"/>
    </row>
    <row r="50191" spans="79:79" ht="24" thickBot="1">
      <c r="CA50191" s="136"/>
    </row>
    <row r="50192" spans="79:79" ht="24" thickBot="1">
      <c r="CA50192" s="136"/>
    </row>
    <row r="50193" spans="79:79" ht="24" thickBot="1">
      <c r="CA50193" s="136"/>
    </row>
    <row r="50194" spans="79:79" ht="24" thickBot="1">
      <c r="CA50194" s="136"/>
    </row>
    <row r="50195" spans="79:79" ht="24" thickBot="1">
      <c r="CA50195" s="136"/>
    </row>
    <row r="50196" spans="79:79" ht="24" thickBot="1">
      <c r="CA50196" s="136"/>
    </row>
    <row r="50197" spans="79:79" ht="24" thickBot="1">
      <c r="CA50197" s="136"/>
    </row>
    <row r="50198" spans="79:79" ht="24" thickBot="1">
      <c r="CA50198" s="136"/>
    </row>
    <row r="50199" spans="79:79" ht="24" thickBot="1">
      <c r="CA50199" s="136"/>
    </row>
    <row r="50200" spans="79:79" ht="24" thickBot="1">
      <c r="CA50200" s="136"/>
    </row>
    <row r="50201" spans="79:79" ht="24" thickBot="1">
      <c r="CA50201" s="136"/>
    </row>
    <row r="50202" spans="79:79" ht="24" thickBot="1">
      <c r="CA50202" s="136"/>
    </row>
    <row r="50203" spans="79:79" ht="24" thickBot="1">
      <c r="CA50203" s="136"/>
    </row>
    <row r="50204" spans="79:79" ht="24" thickBot="1">
      <c r="CA50204" s="136"/>
    </row>
    <row r="50205" spans="79:79" ht="24" thickBot="1">
      <c r="CA50205" s="136"/>
    </row>
    <row r="50206" spans="79:79" ht="24" thickBot="1">
      <c r="CA50206" s="136"/>
    </row>
    <row r="50207" spans="79:79" ht="24" thickBot="1">
      <c r="CA50207" s="136"/>
    </row>
    <row r="50208" spans="79:79" ht="24" thickBot="1">
      <c r="CA50208" s="136"/>
    </row>
    <row r="50209" spans="79:79" ht="24" thickBot="1">
      <c r="CA50209" s="136"/>
    </row>
    <row r="50210" spans="79:79" ht="24" thickBot="1">
      <c r="CA50210" s="136"/>
    </row>
    <row r="50211" spans="79:79" ht="24" thickBot="1">
      <c r="CA50211" s="136"/>
    </row>
    <row r="50212" spans="79:79" ht="24" thickBot="1">
      <c r="CA50212" s="136"/>
    </row>
    <row r="50213" spans="79:79" ht="24" thickBot="1">
      <c r="CA50213" s="136"/>
    </row>
    <row r="50214" spans="79:79" ht="24" thickBot="1">
      <c r="CA50214" s="136"/>
    </row>
    <row r="50215" spans="79:79" ht="24" thickBot="1">
      <c r="CA50215" s="136"/>
    </row>
    <row r="50216" spans="79:79" ht="24" thickBot="1">
      <c r="CA50216" s="136"/>
    </row>
    <row r="50217" spans="79:79" ht="24" thickBot="1">
      <c r="CA50217" s="136"/>
    </row>
    <row r="50218" spans="79:79" ht="24" thickBot="1">
      <c r="CA50218" s="136"/>
    </row>
    <row r="50219" spans="79:79" ht="24" thickBot="1">
      <c r="CA50219" s="136"/>
    </row>
    <row r="50220" spans="79:79" ht="24" thickBot="1">
      <c r="CA50220" s="136"/>
    </row>
    <row r="50221" spans="79:79" ht="24" thickBot="1">
      <c r="CA50221" s="136"/>
    </row>
    <row r="50222" spans="79:79" ht="24" thickBot="1">
      <c r="CA50222" s="136"/>
    </row>
    <row r="50223" spans="79:79" ht="24" thickBot="1">
      <c r="CA50223" s="136"/>
    </row>
    <row r="50224" spans="79:79" ht="24" thickBot="1">
      <c r="CA50224" s="136"/>
    </row>
    <row r="50225" spans="79:79" ht="24" thickBot="1">
      <c r="CA50225" s="136"/>
    </row>
    <row r="50226" spans="79:79" ht="24" thickBot="1">
      <c r="CA50226" s="136"/>
    </row>
    <row r="50227" spans="79:79" ht="24" thickBot="1">
      <c r="CA50227" s="136"/>
    </row>
    <row r="50228" spans="79:79" ht="24" thickBot="1">
      <c r="CA50228" s="136"/>
    </row>
    <row r="50229" spans="79:79" ht="24" thickBot="1">
      <c r="CA50229" s="136"/>
    </row>
    <row r="50230" spans="79:79" ht="24" thickBot="1">
      <c r="CA50230" s="136"/>
    </row>
    <row r="50231" spans="79:79" ht="24" thickBot="1">
      <c r="CA50231" s="136"/>
    </row>
    <row r="50232" spans="79:79" ht="24" thickBot="1">
      <c r="CA50232" s="136"/>
    </row>
    <row r="50233" spans="79:79" ht="24" thickBot="1">
      <c r="CA50233" s="136"/>
    </row>
    <row r="50234" spans="79:79" ht="24" thickBot="1">
      <c r="CA50234" s="136"/>
    </row>
    <row r="50235" spans="79:79" ht="24" thickBot="1">
      <c r="CA50235" s="136"/>
    </row>
    <row r="50236" spans="79:79" ht="24" thickBot="1">
      <c r="CA50236" s="136"/>
    </row>
    <row r="50237" spans="79:79" ht="24" thickBot="1">
      <c r="CA50237" s="136"/>
    </row>
    <row r="50238" spans="79:79" ht="24" thickBot="1">
      <c r="CA50238" s="136"/>
    </row>
    <row r="50239" spans="79:79" ht="24" thickBot="1">
      <c r="CA50239" s="136"/>
    </row>
    <row r="50240" spans="79:79" ht="24" thickBot="1">
      <c r="CA50240" s="136"/>
    </row>
    <row r="50241" spans="79:79" ht="24" thickBot="1">
      <c r="CA50241" s="136"/>
    </row>
    <row r="50242" spans="79:79" ht="24" thickBot="1">
      <c r="CA50242" s="136"/>
    </row>
    <row r="50243" spans="79:79" ht="24" thickBot="1">
      <c r="CA50243" s="136"/>
    </row>
    <row r="50244" spans="79:79" ht="24" thickBot="1">
      <c r="CA50244" s="136"/>
    </row>
    <row r="50245" spans="79:79" ht="24" thickBot="1">
      <c r="CA50245" s="136"/>
    </row>
    <row r="50246" spans="79:79" ht="24" thickBot="1">
      <c r="CA50246" s="136"/>
    </row>
    <row r="50247" spans="79:79" ht="24" thickBot="1">
      <c r="CA50247" s="136"/>
    </row>
    <row r="50248" spans="79:79" ht="24" thickBot="1">
      <c r="CA50248" s="136"/>
    </row>
    <row r="50249" spans="79:79" ht="24" thickBot="1">
      <c r="CA50249" s="136"/>
    </row>
    <row r="50250" spans="79:79" ht="24" thickBot="1">
      <c r="CA50250" s="136"/>
    </row>
    <row r="50251" spans="79:79" ht="24" thickBot="1">
      <c r="CA50251" s="136"/>
    </row>
    <row r="50252" spans="79:79" ht="24" thickBot="1">
      <c r="CA50252" s="136"/>
    </row>
    <row r="50253" spans="79:79" ht="24" thickBot="1">
      <c r="CA50253" s="136"/>
    </row>
    <row r="50254" spans="79:79" ht="24" thickBot="1">
      <c r="CA50254" s="136"/>
    </row>
    <row r="50255" spans="79:79" ht="24" thickBot="1">
      <c r="CA50255" s="136"/>
    </row>
    <row r="50256" spans="79:79" ht="24" thickBot="1">
      <c r="CA50256" s="136"/>
    </row>
    <row r="50257" spans="79:79" ht="24" thickBot="1">
      <c r="CA50257" s="136"/>
    </row>
    <row r="50258" spans="79:79" ht="24" thickBot="1">
      <c r="CA50258" s="136"/>
    </row>
    <row r="50259" spans="79:79" ht="24" thickBot="1">
      <c r="CA50259" s="136"/>
    </row>
    <row r="50260" spans="79:79" ht="24" thickBot="1">
      <c r="CA50260" s="136"/>
    </row>
    <row r="50261" spans="79:79" ht="24" thickBot="1">
      <c r="CA50261" s="136"/>
    </row>
    <row r="50262" spans="79:79" ht="24" thickBot="1">
      <c r="CA50262" s="136"/>
    </row>
    <row r="50263" spans="79:79" ht="24" thickBot="1">
      <c r="CA50263" s="136"/>
    </row>
    <row r="50264" spans="79:79" ht="24" thickBot="1">
      <c r="CA50264" s="136"/>
    </row>
    <row r="50265" spans="79:79" ht="24" thickBot="1">
      <c r="CA50265" s="136"/>
    </row>
    <row r="50266" spans="79:79" ht="24" thickBot="1">
      <c r="CA50266" s="136"/>
    </row>
    <row r="50267" spans="79:79" ht="24" thickBot="1">
      <c r="CA50267" s="136"/>
    </row>
    <row r="50268" spans="79:79" ht="24" thickBot="1">
      <c r="CA50268" s="136"/>
    </row>
    <row r="50269" spans="79:79" ht="24" thickBot="1">
      <c r="CA50269" s="136"/>
    </row>
    <row r="50270" spans="79:79" ht="24" thickBot="1">
      <c r="CA50270" s="136"/>
    </row>
    <row r="50271" spans="79:79" ht="24" thickBot="1">
      <c r="CA50271" s="136"/>
    </row>
    <row r="50272" spans="79:79" ht="24" thickBot="1">
      <c r="CA50272" s="136"/>
    </row>
    <row r="50273" spans="79:79" ht="24" thickBot="1">
      <c r="CA50273" s="136"/>
    </row>
    <row r="50274" spans="79:79" ht="24" thickBot="1">
      <c r="CA50274" s="136"/>
    </row>
    <row r="50275" spans="79:79" ht="24" thickBot="1">
      <c r="CA50275" s="136"/>
    </row>
    <row r="50276" spans="79:79" ht="24" thickBot="1">
      <c r="CA50276" s="136"/>
    </row>
    <row r="50277" spans="79:79" ht="24" thickBot="1">
      <c r="CA50277" s="136"/>
    </row>
    <row r="50278" spans="79:79" ht="24" thickBot="1">
      <c r="CA50278" s="136"/>
    </row>
    <row r="50279" spans="79:79" ht="24" thickBot="1">
      <c r="CA50279" s="136"/>
    </row>
    <row r="50280" spans="79:79" ht="24" thickBot="1">
      <c r="CA50280" s="136"/>
    </row>
    <row r="50281" spans="79:79" ht="24" thickBot="1">
      <c r="CA50281" s="136"/>
    </row>
    <row r="50282" spans="79:79" ht="24" thickBot="1">
      <c r="CA50282" s="136"/>
    </row>
    <row r="50283" spans="79:79" ht="24" thickBot="1">
      <c r="CA50283" s="136"/>
    </row>
    <row r="50284" spans="79:79" ht="24" thickBot="1">
      <c r="CA50284" s="136"/>
    </row>
    <row r="50285" spans="79:79" ht="24" thickBot="1">
      <c r="CA50285" s="136"/>
    </row>
    <row r="50286" spans="79:79" ht="24" thickBot="1">
      <c r="CA50286" s="136"/>
    </row>
    <row r="50287" spans="79:79" ht="24" thickBot="1">
      <c r="CA50287" s="136"/>
    </row>
    <row r="50288" spans="79:79" ht="24" thickBot="1">
      <c r="CA50288" s="136"/>
    </row>
    <row r="50289" spans="79:79" ht="24" thickBot="1">
      <c r="CA50289" s="136"/>
    </row>
    <row r="50290" spans="79:79" ht="24" thickBot="1">
      <c r="CA50290" s="136"/>
    </row>
    <row r="50291" spans="79:79" ht="24" thickBot="1">
      <c r="CA50291" s="136"/>
    </row>
    <row r="50292" spans="79:79" ht="24" thickBot="1">
      <c r="CA50292" s="136"/>
    </row>
    <row r="50293" spans="79:79" ht="24" thickBot="1">
      <c r="CA50293" s="136"/>
    </row>
    <row r="50294" spans="79:79" ht="24" thickBot="1">
      <c r="CA50294" s="136"/>
    </row>
    <row r="50295" spans="79:79" ht="24" thickBot="1">
      <c r="CA50295" s="136"/>
    </row>
    <row r="50296" spans="79:79" ht="24" thickBot="1">
      <c r="CA50296" s="136"/>
    </row>
    <row r="50297" spans="79:79" ht="24" thickBot="1">
      <c r="CA50297" s="136"/>
    </row>
    <row r="50298" spans="79:79" ht="24" thickBot="1">
      <c r="CA50298" s="136"/>
    </row>
    <row r="50299" spans="79:79" ht="24" thickBot="1">
      <c r="CA50299" s="136"/>
    </row>
    <row r="50300" spans="79:79" ht="24" thickBot="1">
      <c r="CA50300" s="136"/>
    </row>
    <row r="50301" spans="79:79" ht="24" thickBot="1">
      <c r="CA50301" s="136"/>
    </row>
    <row r="50302" spans="79:79" ht="24" thickBot="1">
      <c r="CA50302" s="136"/>
    </row>
    <row r="50303" spans="79:79" ht="24" thickBot="1">
      <c r="CA50303" s="136"/>
    </row>
    <row r="50304" spans="79:79" ht="24" thickBot="1">
      <c r="CA50304" s="136"/>
    </row>
    <row r="50305" spans="79:79" ht="24" thickBot="1">
      <c r="CA50305" s="136"/>
    </row>
    <row r="50306" spans="79:79" ht="24" thickBot="1">
      <c r="CA50306" s="136"/>
    </row>
    <row r="50307" spans="79:79" ht="24" thickBot="1">
      <c r="CA50307" s="136"/>
    </row>
    <row r="50308" spans="79:79" ht="24" thickBot="1">
      <c r="CA50308" s="136"/>
    </row>
    <row r="50309" spans="79:79" ht="24" thickBot="1">
      <c r="CA50309" s="136"/>
    </row>
    <row r="50310" spans="79:79" ht="24" thickBot="1">
      <c r="CA50310" s="136"/>
    </row>
    <row r="50311" spans="79:79" ht="24" thickBot="1">
      <c r="CA50311" s="136"/>
    </row>
    <row r="50312" spans="79:79" ht="24" thickBot="1">
      <c r="CA50312" s="136"/>
    </row>
    <row r="50313" spans="79:79" ht="24" thickBot="1">
      <c r="CA50313" s="136"/>
    </row>
    <row r="50314" spans="79:79" ht="24" thickBot="1">
      <c r="CA50314" s="136"/>
    </row>
    <row r="50315" spans="79:79" ht="24" thickBot="1">
      <c r="CA50315" s="136"/>
    </row>
    <row r="50316" spans="79:79" ht="24" thickBot="1">
      <c r="CA50316" s="136"/>
    </row>
    <row r="50317" spans="79:79" ht="24" thickBot="1">
      <c r="CA50317" s="136"/>
    </row>
    <row r="50318" spans="79:79" ht="24" thickBot="1">
      <c r="CA50318" s="136"/>
    </row>
    <row r="50319" spans="79:79" ht="24" thickBot="1">
      <c r="CA50319" s="136"/>
    </row>
    <row r="50320" spans="79:79" ht="24" thickBot="1">
      <c r="CA50320" s="136"/>
    </row>
    <row r="50321" spans="79:79" ht="24" thickBot="1">
      <c r="CA50321" s="136"/>
    </row>
    <row r="50322" spans="79:79" ht="24" thickBot="1">
      <c r="CA50322" s="136"/>
    </row>
    <row r="50323" spans="79:79" ht="24" thickBot="1">
      <c r="CA50323" s="136"/>
    </row>
    <row r="50324" spans="79:79" ht="24" thickBot="1">
      <c r="CA50324" s="136"/>
    </row>
    <row r="50325" spans="79:79" ht="24" thickBot="1">
      <c r="CA50325" s="136"/>
    </row>
    <row r="50326" spans="79:79" ht="24" thickBot="1">
      <c r="CA50326" s="136"/>
    </row>
    <row r="50327" spans="79:79" ht="24" thickBot="1">
      <c r="CA50327" s="136"/>
    </row>
    <row r="50328" spans="79:79" ht="24" thickBot="1">
      <c r="CA50328" s="136"/>
    </row>
    <row r="50329" spans="79:79" ht="24" thickBot="1">
      <c r="CA50329" s="136"/>
    </row>
    <row r="50330" spans="79:79" ht="24" thickBot="1">
      <c r="CA50330" s="136"/>
    </row>
    <row r="50331" spans="79:79" ht="24" thickBot="1">
      <c r="CA50331" s="136"/>
    </row>
    <row r="50332" spans="79:79" ht="24" thickBot="1">
      <c r="CA50332" s="136"/>
    </row>
    <row r="50333" spans="79:79" ht="24" thickBot="1">
      <c r="CA50333" s="136"/>
    </row>
    <row r="50334" spans="79:79" ht="24" thickBot="1">
      <c r="CA50334" s="136"/>
    </row>
    <row r="50335" spans="79:79" ht="24" thickBot="1">
      <c r="CA50335" s="136"/>
    </row>
    <row r="50336" spans="79:79" ht="24" thickBot="1">
      <c r="CA50336" s="136"/>
    </row>
    <row r="50337" spans="79:79" ht="24" thickBot="1">
      <c r="CA50337" s="136"/>
    </row>
    <row r="50338" spans="79:79" ht="24" thickBot="1">
      <c r="CA50338" s="136"/>
    </row>
    <row r="50339" spans="79:79" ht="24" thickBot="1">
      <c r="CA50339" s="136"/>
    </row>
    <row r="50340" spans="79:79" ht="24" thickBot="1">
      <c r="CA50340" s="136"/>
    </row>
    <row r="50341" spans="79:79" ht="24" thickBot="1">
      <c r="CA50341" s="136"/>
    </row>
    <row r="50342" spans="79:79" ht="24" thickBot="1">
      <c r="CA50342" s="136"/>
    </row>
    <row r="50343" spans="79:79" ht="24" thickBot="1">
      <c r="CA50343" s="136"/>
    </row>
    <row r="50344" spans="79:79" ht="24" thickBot="1">
      <c r="CA50344" s="136"/>
    </row>
    <row r="50345" spans="79:79" ht="24" thickBot="1">
      <c r="CA50345" s="136"/>
    </row>
    <row r="50346" spans="79:79" ht="24" thickBot="1">
      <c r="CA50346" s="136"/>
    </row>
    <row r="50347" spans="79:79" ht="24" thickBot="1">
      <c r="CA50347" s="136"/>
    </row>
    <row r="50348" spans="79:79" ht="24" thickBot="1">
      <c r="CA50348" s="136"/>
    </row>
    <row r="50349" spans="79:79" ht="24" thickBot="1">
      <c r="CA50349" s="136"/>
    </row>
    <row r="50350" spans="79:79" ht="24" thickBot="1">
      <c r="CA50350" s="136"/>
    </row>
    <row r="50351" spans="79:79" ht="24" thickBot="1">
      <c r="CA50351" s="136"/>
    </row>
    <row r="50352" spans="79:79" ht="24" thickBot="1">
      <c r="CA50352" s="136"/>
    </row>
    <row r="50353" spans="79:79" ht="24" thickBot="1">
      <c r="CA50353" s="136"/>
    </row>
    <row r="50354" spans="79:79" ht="24" thickBot="1">
      <c r="CA50354" s="136"/>
    </row>
    <row r="50355" spans="79:79" ht="24" thickBot="1">
      <c r="CA50355" s="136"/>
    </row>
    <row r="50356" spans="79:79" ht="24" thickBot="1">
      <c r="CA50356" s="136"/>
    </row>
    <row r="50357" spans="79:79" ht="24" thickBot="1">
      <c r="CA50357" s="136"/>
    </row>
    <row r="50358" spans="79:79" ht="24" thickBot="1">
      <c r="CA50358" s="136"/>
    </row>
    <row r="50359" spans="79:79" ht="24" thickBot="1">
      <c r="CA50359" s="136"/>
    </row>
    <row r="50360" spans="79:79" ht="24" thickBot="1">
      <c r="CA50360" s="136"/>
    </row>
    <row r="50361" spans="79:79" ht="24" thickBot="1">
      <c r="CA50361" s="136"/>
    </row>
    <row r="50362" spans="79:79" ht="24" thickBot="1">
      <c r="CA50362" s="136"/>
    </row>
    <row r="50363" spans="79:79" ht="24" thickBot="1">
      <c r="CA50363" s="136"/>
    </row>
    <row r="50364" spans="79:79" ht="24" thickBot="1">
      <c r="CA50364" s="136"/>
    </row>
    <row r="50365" spans="79:79" ht="24" thickBot="1">
      <c r="CA50365" s="136"/>
    </row>
    <row r="50366" spans="79:79" ht="24" thickBot="1">
      <c r="CA50366" s="136"/>
    </row>
    <row r="50367" spans="79:79" ht="24" thickBot="1">
      <c r="CA50367" s="136"/>
    </row>
    <row r="50368" spans="79:79" ht="24" thickBot="1">
      <c r="CA50368" s="136"/>
    </row>
    <row r="50369" spans="79:79" ht="24" thickBot="1">
      <c r="CA50369" s="136"/>
    </row>
    <row r="50370" spans="79:79" ht="24" thickBot="1">
      <c r="CA50370" s="136"/>
    </row>
    <row r="50371" spans="79:79" ht="24" thickBot="1">
      <c r="CA50371" s="136"/>
    </row>
    <row r="50372" spans="79:79" ht="24" thickBot="1">
      <c r="CA50372" s="136"/>
    </row>
    <row r="50373" spans="79:79" ht="24" thickBot="1">
      <c r="CA50373" s="136"/>
    </row>
    <row r="50374" spans="79:79" ht="24" thickBot="1">
      <c r="CA50374" s="136"/>
    </row>
    <row r="50375" spans="79:79" ht="24" thickBot="1">
      <c r="CA50375" s="136"/>
    </row>
    <row r="50376" spans="79:79" ht="24" thickBot="1">
      <c r="CA50376" s="136"/>
    </row>
    <row r="50377" spans="79:79" ht="24" thickBot="1">
      <c r="CA50377" s="136"/>
    </row>
    <row r="50378" spans="79:79" ht="24" thickBot="1">
      <c r="CA50378" s="136"/>
    </row>
    <row r="50379" spans="79:79" ht="24" thickBot="1">
      <c r="CA50379" s="136"/>
    </row>
    <row r="50380" spans="79:79" ht="24" thickBot="1">
      <c r="CA50380" s="136"/>
    </row>
    <row r="50381" spans="79:79" ht="24" thickBot="1">
      <c r="CA50381" s="136"/>
    </row>
    <row r="50382" spans="79:79" ht="24" thickBot="1">
      <c r="CA50382" s="136"/>
    </row>
    <row r="50383" spans="79:79" ht="24" thickBot="1">
      <c r="CA50383" s="136"/>
    </row>
    <row r="50384" spans="79:79" ht="24" thickBot="1">
      <c r="CA50384" s="136"/>
    </row>
    <row r="50385" spans="79:79" ht="24" thickBot="1">
      <c r="CA50385" s="136"/>
    </row>
    <row r="50386" spans="79:79" ht="24" thickBot="1">
      <c r="CA50386" s="136"/>
    </row>
    <row r="50387" spans="79:79" ht="24" thickBot="1">
      <c r="CA50387" s="136"/>
    </row>
    <row r="50388" spans="79:79" ht="24" thickBot="1">
      <c r="CA50388" s="136"/>
    </row>
    <row r="50389" spans="79:79" ht="24" thickBot="1">
      <c r="CA50389" s="136"/>
    </row>
    <row r="50390" spans="79:79" ht="24" thickBot="1">
      <c r="CA50390" s="136"/>
    </row>
    <row r="50391" spans="79:79" ht="24" thickBot="1">
      <c r="CA50391" s="136"/>
    </row>
    <row r="50392" spans="79:79" ht="24" thickBot="1">
      <c r="CA50392" s="136"/>
    </row>
    <row r="50393" spans="79:79" ht="24" thickBot="1">
      <c r="CA50393" s="136"/>
    </row>
    <row r="50394" spans="79:79" ht="24" thickBot="1">
      <c r="CA50394" s="136"/>
    </row>
    <row r="50395" spans="79:79" ht="24" thickBot="1">
      <c r="CA50395" s="136"/>
    </row>
    <row r="50396" spans="79:79" ht="24" thickBot="1">
      <c r="CA50396" s="136"/>
    </row>
    <row r="50397" spans="79:79" ht="24" thickBot="1">
      <c r="CA50397" s="136"/>
    </row>
    <row r="50398" spans="79:79" ht="24" thickBot="1">
      <c r="CA50398" s="136"/>
    </row>
    <row r="50399" spans="79:79" ht="24" thickBot="1">
      <c r="CA50399" s="136"/>
    </row>
    <row r="50400" spans="79:79" ht="24" thickBot="1">
      <c r="CA50400" s="136"/>
    </row>
    <row r="50401" spans="79:79" ht="24" thickBot="1">
      <c r="CA50401" s="136"/>
    </row>
    <row r="50402" spans="79:79" ht="24" thickBot="1">
      <c r="CA50402" s="136"/>
    </row>
    <row r="50403" spans="79:79" ht="24" thickBot="1">
      <c r="CA50403" s="136"/>
    </row>
    <row r="50404" spans="79:79" ht="24" thickBot="1">
      <c r="CA50404" s="136"/>
    </row>
    <row r="50405" spans="79:79" ht="24" thickBot="1">
      <c r="CA50405" s="136"/>
    </row>
    <row r="50406" spans="79:79" ht="24" thickBot="1">
      <c r="CA50406" s="136"/>
    </row>
    <row r="50407" spans="79:79" ht="24" thickBot="1">
      <c r="CA50407" s="136"/>
    </row>
    <row r="50408" spans="79:79" ht="24" thickBot="1">
      <c r="CA50408" s="136"/>
    </row>
    <row r="50409" spans="79:79" ht="24" thickBot="1">
      <c r="CA50409" s="136"/>
    </row>
    <row r="50410" spans="79:79" ht="24" thickBot="1">
      <c r="CA50410" s="136"/>
    </row>
    <row r="50411" spans="79:79" ht="24" thickBot="1">
      <c r="CA50411" s="136"/>
    </row>
    <row r="50412" spans="79:79" ht="24" thickBot="1">
      <c r="CA50412" s="136"/>
    </row>
    <row r="50413" spans="79:79" ht="24" thickBot="1">
      <c r="CA50413" s="136"/>
    </row>
    <row r="50414" spans="79:79" ht="24" thickBot="1">
      <c r="CA50414" s="136"/>
    </row>
    <row r="50415" spans="79:79" ht="24" thickBot="1">
      <c r="CA50415" s="136"/>
    </row>
    <row r="50416" spans="79:79" ht="24" thickBot="1">
      <c r="CA50416" s="136"/>
    </row>
    <row r="50417" spans="79:79" ht="24" thickBot="1">
      <c r="CA50417" s="136"/>
    </row>
    <row r="50418" spans="79:79" ht="24" thickBot="1">
      <c r="CA50418" s="136"/>
    </row>
    <row r="50419" spans="79:79" ht="24" thickBot="1">
      <c r="CA50419" s="136"/>
    </row>
    <row r="50420" spans="79:79" ht="24" thickBot="1">
      <c r="CA50420" s="136"/>
    </row>
    <row r="50421" spans="79:79" ht="24" thickBot="1">
      <c r="CA50421" s="136"/>
    </row>
    <row r="50422" spans="79:79" ht="24" thickBot="1">
      <c r="CA50422" s="136"/>
    </row>
    <row r="50423" spans="79:79" ht="24" thickBot="1">
      <c r="CA50423" s="136"/>
    </row>
    <row r="50424" spans="79:79" ht="24" thickBot="1">
      <c r="CA50424" s="136"/>
    </row>
    <row r="50425" spans="79:79" ht="24" thickBot="1">
      <c r="CA50425" s="136"/>
    </row>
    <row r="50426" spans="79:79" ht="24" thickBot="1">
      <c r="CA50426" s="136"/>
    </row>
    <row r="50427" spans="79:79" ht="24" thickBot="1">
      <c r="CA50427" s="136"/>
    </row>
    <row r="50428" spans="79:79" ht="24" thickBot="1">
      <c r="CA50428" s="136"/>
    </row>
    <row r="50429" spans="79:79" ht="24" thickBot="1">
      <c r="CA50429" s="136"/>
    </row>
    <row r="50430" spans="79:79" ht="24" thickBot="1">
      <c r="CA50430" s="136"/>
    </row>
    <row r="50431" spans="79:79" ht="24" thickBot="1">
      <c r="CA50431" s="136"/>
    </row>
    <row r="50432" spans="79:79" ht="24" thickBot="1">
      <c r="CA50432" s="136"/>
    </row>
    <row r="50433" spans="79:79" ht="24" thickBot="1">
      <c r="CA50433" s="136"/>
    </row>
    <row r="50434" spans="79:79" ht="24" thickBot="1">
      <c r="CA50434" s="136"/>
    </row>
    <row r="50435" spans="79:79" ht="24" thickBot="1">
      <c r="CA50435" s="136"/>
    </row>
    <row r="50436" spans="79:79" ht="24" thickBot="1">
      <c r="CA50436" s="136"/>
    </row>
    <row r="50437" spans="79:79" ht="24" thickBot="1">
      <c r="CA50437" s="136"/>
    </row>
    <row r="50438" spans="79:79" ht="24" thickBot="1">
      <c r="CA50438" s="136"/>
    </row>
    <row r="50439" spans="79:79" ht="24" thickBot="1">
      <c r="CA50439" s="136"/>
    </row>
    <row r="50440" spans="79:79" ht="24" thickBot="1">
      <c r="CA50440" s="136"/>
    </row>
    <row r="50441" spans="79:79" ht="24" thickBot="1">
      <c r="CA50441" s="136"/>
    </row>
    <row r="50442" spans="79:79" ht="24" thickBot="1">
      <c r="CA50442" s="136"/>
    </row>
    <row r="50443" spans="79:79" ht="24" thickBot="1">
      <c r="CA50443" s="136"/>
    </row>
    <row r="50444" spans="79:79" ht="24" thickBot="1">
      <c r="CA50444" s="136"/>
    </row>
    <row r="50445" spans="79:79" ht="24" thickBot="1">
      <c r="CA50445" s="136"/>
    </row>
    <row r="50446" spans="79:79" ht="24" thickBot="1">
      <c r="CA50446" s="136"/>
    </row>
    <row r="50447" spans="79:79" ht="24" thickBot="1">
      <c r="CA50447" s="136"/>
    </row>
    <row r="50448" spans="79:79" ht="24" thickBot="1">
      <c r="CA50448" s="136"/>
    </row>
    <row r="50449" spans="79:79" ht="24" thickBot="1">
      <c r="CA50449" s="136"/>
    </row>
    <row r="50450" spans="79:79" ht="24" thickBot="1">
      <c r="CA50450" s="136"/>
    </row>
    <row r="50451" spans="79:79" ht="24" thickBot="1">
      <c r="CA50451" s="136"/>
    </row>
    <row r="50452" spans="79:79" ht="24" thickBot="1">
      <c r="CA50452" s="136"/>
    </row>
    <row r="50453" spans="79:79" ht="24" thickBot="1">
      <c r="CA50453" s="136"/>
    </row>
    <row r="50454" spans="79:79" ht="24" thickBot="1">
      <c r="CA50454" s="136"/>
    </row>
    <row r="50455" spans="79:79" ht="24" thickBot="1">
      <c r="CA50455" s="136"/>
    </row>
    <row r="50456" spans="79:79" ht="24" thickBot="1">
      <c r="CA50456" s="136"/>
    </row>
    <row r="50457" spans="79:79" ht="24" thickBot="1">
      <c r="CA50457" s="136"/>
    </row>
    <row r="50458" spans="79:79" ht="24" thickBot="1">
      <c r="CA50458" s="136"/>
    </row>
    <row r="50459" spans="79:79" ht="24" thickBot="1">
      <c r="CA50459" s="136"/>
    </row>
    <row r="50460" spans="79:79" ht="24" thickBot="1">
      <c r="CA50460" s="136"/>
    </row>
    <row r="50461" spans="79:79" ht="24" thickBot="1">
      <c r="CA50461" s="136"/>
    </row>
    <row r="50462" spans="79:79" ht="24" thickBot="1">
      <c r="CA50462" s="136"/>
    </row>
    <row r="50463" spans="79:79" ht="24" thickBot="1">
      <c r="CA50463" s="136"/>
    </row>
    <row r="50464" spans="79:79" ht="24" thickBot="1">
      <c r="CA50464" s="136"/>
    </row>
    <row r="50465" spans="79:79" ht="24" thickBot="1">
      <c r="CA50465" s="136"/>
    </row>
    <row r="50466" spans="79:79" ht="24" thickBot="1">
      <c r="CA50466" s="136"/>
    </row>
    <row r="50467" spans="79:79" ht="24" thickBot="1">
      <c r="CA50467" s="136"/>
    </row>
    <row r="50468" spans="79:79" ht="24" thickBot="1">
      <c r="CA50468" s="136"/>
    </row>
    <row r="50469" spans="79:79" ht="24" thickBot="1">
      <c r="CA50469" s="136"/>
    </row>
    <row r="50470" spans="79:79" ht="24" thickBot="1">
      <c r="CA50470" s="136"/>
    </row>
    <row r="50471" spans="79:79" ht="24" thickBot="1">
      <c r="CA50471" s="136"/>
    </row>
    <row r="50472" spans="79:79" ht="24" thickBot="1">
      <c r="CA50472" s="136"/>
    </row>
    <row r="50473" spans="79:79" ht="24" thickBot="1">
      <c r="CA50473" s="136"/>
    </row>
    <row r="50474" spans="79:79" ht="24" thickBot="1">
      <c r="CA50474" s="136"/>
    </row>
    <row r="50475" spans="79:79" ht="24" thickBot="1">
      <c r="CA50475" s="136"/>
    </row>
    <row r="50476" spans="79:79" ht="24" thickBot="1">
      <c r="CA50476" s="136"/>
    </row>
    <row r="50477" spans="79:79" ht="24" thickBot="1">
      <c r="CA50477" s="136"/>
    </row>
    <row r="50478" spans="79:79" ht="24" thickBot="1">
      <c r="CA50478" s="136"/>
    </row>
    <row r="50479" spans="79:79" ht="24" thickBot="1">
      <c r="CA50479" s="136"/>
    </row>
    <row r="50480" spans="79:79" ht="24" thickBot="1">
      <c r="CA50480" s="136"/>
    </row>
    <row r="50481" spans="79:79" ht="24" thickBot="1">
      <c r="CA50481" s="136"/>
    </row>
    <row r="50482" spans="79:79" ht="24" thickBot="1">
      <c r="CA50482" s="136"/>
    </row>
    <row r="50483" spans="79:79" ht="24" thickBot="1">
      <c r="CA50483" s="136"/>
    </row>
    <row r="50484" spans="79:79" ht="24" thickBot="1">
      <c r="CA50484" s="136"/>
    </row>
    <row r="50485" spans="79:79" ht="24" thickBot="1">
      <c r="CA50485" s="136"/>
    </row>
    <row r="50486" spans="79:79" ht="24" thickBot="1">
      <c r="CA50486" s="136"/>
    </row>
    <row r="50487" spans="79:79" ht="24" thickBot="1">
      <c r="CA50487" s="136"/>
    </row>
    <row r="50488" spans="79:79" ht="24" thickBot="1">
      <c r="CA50488" s="136"/>
    </row>
    <row r="50489" spans="79:79" ht="24" thickBot="1">
      <c r="CA50489" s="136"/>
    </row>
    <row r="50490" spans="79:79" ht="24" thickBot="1">
      <c r="CA50490" s="136"/>
    </row>
    <row r="50491" spans="79:79" ht="24" thickBot="1">
      <c r="CA50491" s="136"/>
    </row>
    <row r="50492" spans="79:79" ht="24" thickBot="1">
      <c r="CA50492" s="136"/>
    </row>
    <row r="50493" spans="79:79" ht="24" thickBot="1">
      <c r="CA50493" s="136"/>
    </row>
    <row r="50494" spans="79:79" ht="24" thickBot="1">
      <c r="CA50494" s="136"/>
    </row>
    <row r="50495" spans="79:79" ht="24" thickBot="1">
      <c r="CA50495" s="136"/>
    </row>
    <row r="50496" spans="79:79" ht="24" thickBot="1">
      <c r="CA50496" s="136"/>
    </row>
    <row r="50497" spans="79:79" ht="24" thickBot="1">
      <c r="CA50497" s="136"/>
    </row>
    <row r="50498" spans="79:79" ht="24" thickBot="1">
      <c r="CA50498" s="136"/>
    </row>
    <row r="50499" spans="79:79" ht="24" thickBot="1">
      <c r="CA50499" s="136"/>
    </row>
    <row r="50500" spans="79:79" ht="24" thickBot="1">
      <c r="CA50500" s="136"/>
    </row>
    <row r="50501" spans="79:79" ht="24" thickBot="1">
      <c r="CA50501" s="136"/>
    </row>
    <row r="50502" spans="79:79" ht="24" thickBot="1">
      <c r="CA50502" s="136"/>
    </row>
    <row r="50503" spans="79:79" ht="24" thickBot="1">
      <c r="CA50503" s="136"/>
    </row>
    <row r="50504" spans="79:79" ht="24" thickBot="1">
      <c r="CA50504" s="136"/>
    </row>
    <row r="50505" spans="79:79" ht="24" thickBot="1">
      <c r="CA50505" s="136"/>
    </row>
    <row r="50506" spans="79:79" ht="24" thickBot="1">
      <c r="CA50506" s="136"/>
    </row>
    <row r="50507" spans="79:79" ht="24" thickBot="1">
      <c r="CA50507" s="136"/>
    </row>
    <row r="50508" spans="79:79" ht="24" thickBot="1">
      <c r="CA50508" s="136"/>
    </row>
    <row r="50509" spans="79:79" ht="24" thickBot="1">
      <c r="CA50509" s="136"/>
    </row>
    <row r="50510" spans="79:79" ht="24" thickBot="1">
      <c r="CA50510" s="136"/>
    </row>
    <row r="50511" spans="79:79" ht="24" thickBot="1">
      <c r="CA50511" s="136"/>
    </row>
    <row r="50512" spans="79:79" ht="24" thickBot="1">
      <c r="CA50512" s="136"/>
    </row>
    <row r="50513" spans="79:79" ht="24" thickBot="1">
      <c r="CA50513" s="136"/>
    </row>
    <row r="50514" spans="79:79" ht="24" thickBot="1">
      <c r="CA50514" s="136"/>
    </row>
    <row r="50515" spans="79:79" ht="24" thickBot="1">
      <c r="CA50515" s="136"/>
    </row>
    <row r="50516" spans="79:79" ht="24" thickBot="1">
      <c r="CA50516" s="136"/>
    </row>
    <row r="50517" spans="79:79" ht="24" thickBot="1">
      <c r="CA50517" s="136"/>
    </row>
    <row r="50518" spans="79:79" ht="24" thickBot="1">
      <c r="CA50518" s="136"/>
    </row>
    <row r="50519" spans="79:79" ht="24" thickBot="1">
      <c r="CA50519" s="136"/>
    </row>
    <row r="50520" spans="79:79" ht="24" thickBot="1">
      <c r="CA50520" s="136"/>
    </row>
    <row r="50521" spans="79:79" ht="24" thickBot="1">
      <c r="CA50521" s="136"/>
    </row>
    <row r="50522" spans="79:79" ht="24" thickBot="1">
      <c r="CA50522" s="136"/>
    </row>
    <row r="50523" spans="79:79" ht="24" thickBot="1">
      <c r="CA50523" s="136"/>
    </row>
    <row r="50524" spans="79:79" ht="24" thickBot="1">
      <c r="CA50524" s="136"/>
    </row>
    <row r="50525" spans="79:79" ht="24" thickBot="1">
      <c r="CA50525" s="136"/>
    </row>
    <row r="50526" spans="79:79" ht="24" thickBot="1">
      <c r="CA50526" s="136"/>
    </row>
    <row r="50527" spans="79:79" ht="24" thickBot="1">
      <c r="CA50527" s="136"/>
    </row>
    <row r="50528" spans="79:79" ht="24" thickBot="1">
      <c r="CA50528" s="136"/>
    </row>
    <row r="50529" spans="79:79" ht="24" thickBot="1">
      <c r="CA50529" s="136"/>
    </row>
    <row r="50530" spans="79:79" ht="24" thickBot="1">
      <c r="CA50530" s="136"/>
    </row>
    <row r="50531" spans="79:79" ht="24" thickBot="1">
      <c r="CA50531" s="136"/>
    </row>
    <row r="50532" spans="79:79" ht="24" thickBot="1">
      <c r="CA50532" s="136"/>
    </row>
    <row r="50533" spans="79:79" ht="24" thickBot="1">
      <c r="CA50533" s="136"/>
    </row>
    <row r="50534" spans="79:79" ht="24" thickBot="1">
      <c r="CA50534" s="136"/>
    </row>
    <row r="50535" spans="79:79" ht="24" thickBot="1">
      <c r="CA50535" s="136"/>
    </row>
    <row r="50536" spans="79:79" ht="24" thickBot="1">
      <c r="CA50536" s="136"/>
    </row>
    <row r="50537" spans="79:79" ht="24" thickBot="1">
      <c r="CA50537" s="136"/>
    </row>
    <row r="50538" spans="79:79" ht="24" thickBot="1">
      <c r="CA50538" s="136"/>
    </row>
    <row r="50539" spans="79:79" ht="24" thickBot="1">
      <c r="CA50539" s="136"/>
    </row>
    <row r="50540" spans="79:79" ht="24" thickBot="1">
      <c r="CA50540" s="136"/>
    </row>
    <row r="50541" spans="79:79" ht="24" thickBot="1">
      <c r="CA50541" s="136"/>
    </row>
    <row r="50542" spans="79:79" ht="24" thickBot="1">
      <c r="CA50542" s="136"/>
    </row>
    <row r="50543" spans="79:79" ht="24" thickBot="1">
      <c r="CA50543" s="136"/>
    </row>
    <row r="50544" spans="79:79" ht="24" thickBot="1">
      <c r="CA50544" s="136"/>
    </row>
    <row r="50545" spans="79:79" ht="24" thickBot="1">
      <c r="CA50545" s="136"/>
    </row>
    <row r="50546" spans="79:79" ht="24" thickBot="1">
      <c r="CA50546" s="136"/>
    </row>
    <row r="50547" spans="79:79" ht="24" thickBot="1">
      <c r="CA50547" s="136"/>
    </row>
    <row r="50548" spans="79:79" ht="24" thickBot="1">
      <c r="CA50548" s="136"/>
    </row>
    <row r="50549" spans="79:79" ht="24" thickBot="1">
      <c r="CA50549" s="136"/>
    </row>
    <row r="50550" spans="79:79" ht="24" thickBot="1">
      <c r="CA50550" s="136"/>
    </row>
    <row r="50551" spans="79:79" ht="24" thickBot="1">
      <c r="CA50551" s="136"/>
    </row>
    <row r="50552" spans="79:79" ht="24" thickBot="1">
      <c r="CA50552" s="136"/>
    </row>
    <row r="50553" spans="79:79" ht="24" thickBot="1">
      <c r="CA50553" s="136"/>
    </row>
    <row r="50554" spans="79:79" ht="24" thickBot="1">
      <c r="CA50554" s="136"/>
    </row>
    <row r="50555" spans="79:79" ht="24" thickBot="1">
      <c r="CA50555" s="136"/>
    </row>
    <row r="50556" spans="79:79" ht="24" thickBot="1">
      <c r="CA50556" s="136"/>
    </row>
    <row r="50557" spans="79:79" ht="24" thickBot="1">
      <c r="CA50557" s="136"/>
    </row>
    <row r="50558" spans="79:79" ht="24" thickBot="1">
      <c r="CA50558" s="136"/>
    </row>
    <row r="50559" spans="79:79" ht="24" thickBot="1">
      <c r="CA50559" s="136"/>
    </row>
    <row r="50560" spans="79:79" ht="24" thickBot="1">
      <c r="CA50560" s="136"/>
    </row>
    <row r="50561" spans="79:79" ht="24" thickBot="1">
      <c r="CA50561" s="136"/>
    </row>
    <row r="50562" spans="79:79" ht="24" thickBot="1">
      <c r="CA50562" s="136"/>
    </row>
    <row r="50563" spans="79:79" ht="24" thickBot="1">
      <c r="CA50563" s="136"/>
    </row>
    <row r="50564" spans="79:79" ht="24" thickBot="1">
      <c r="CA50564" s="136"/>
    </row>
    <row r="50565" spans="79:79" ht="24" thickBot="1">
      <c r="CA50565" s="136"/>
    </row>
    <row r="50566" spans="79:79" ht="24" thickBot="1">
      <c r="CA50566" s="136"/>
    </row>
    <row r="50567" spans="79:79" ht="24" thickBot="1">
      <c r="CA50567" s="136"/>
    </row>
    <row r="50568" spans="79:79" ht="24" thickBot="1">
      <c r="CA50568" s="136"/>
    </row>
    <row r="50569" spans="79:79" ht="24" thickBot="1">
      <c r="CA50569" s="136"/>
    </row>
    <row r="50570" spans="79:79" ht="24" thickBot="1">
      <c r="CA50570" s="136"/>
    </row>
    <row r="50571" spans="79:79" ht="24" thickBot="1">
      <c r="CA50571" s="136"/>
    </row>
    <row r="50572" spans="79:79" ht="24" thickBot="1">
      <c r="CA50572" s="136"/>
    </row>
    <row r="50573" spans="79:79" ht="24" thickBot="1">
      <c r="CA50573" s="136"/>
    </row>
    <row r="50574" spans="79:79" ht="24" thickBot="1">
      <c r="CA50574" s="136"/>
    </row>
    <row r="50575" spans="79:79" ht="24" thickBot="1">
      <c r="CA50575" s="136"/>
    </row>
    <row r="50576" spans="79:79" ht="24" thickBot="1">
      <c r="CA50576" s="136"/>
    </row>
    <row r="50577" spans="79:79" ht="24" thickBot="1">
      <c r="CA50577" s="136"/>
    </row>
    <row r="50578" spans="79:79" ht="24" thickBot="1">
      <c r="CA50578" s="136"/>
    </row>
    <row r="50579" spans="79:79" ht="24" thickBot="1">
      <c r="CA50579" s="136"/>
    </row>
    <row r="50580" spans="79:79" ht="24" thickBot="1">
      <c r="CA50580" s="136"/>
    </row>
    <row r="50581" spans="79:79" ht="24" thickBot="1">
      <c r="CA50581" s="136"/>
    </row>
    <row r="50582" spans="79:79" ht="24" thickBot="1">
      <c r="CA50582" s="136"/>
    </row>
    <row r="50583" spans="79:79" ht="24" thickBot="1">
      <c r="CA50583" s="136"/>
    </row>
    <row r="50584" spans="79:79" ht="24" thickBot="1">
      <c r="CA50584" s="136"/>
    </row>
    <row r="50585" spans="79:79" ht="24" thickBot="1">
      <c r="CA50585" s="136"/>
    </row>
    <row r="50586" spans="79:79" ht="24" thickBot="1">
      <c r="CA50586" s="136"/>
    </row>
    <row r="50587" spans="79:79" ht="24" thickBot="1">
      <c r="CA50587" s="136"/>
    </row>
    <row r="50588" spans="79:79" ht="24" thickBot="1">
      <c r="CA50588" s="136"/>
    </row>
    <row r="50589" spans="79:79" ht="24" thickBot="1">
      <c r="CA50589" s="136"/>
    </row>
    <row r="50590" spans="79:79" ht="24" thickBot="1">
      <c r="CA50590" s="136"/>
    </row>
    <row r="50591" spans="79:79" ht="24" thickBot="1">
      <c r="CA50591" s="136"/>
    </row>
    <row r="50592" spans="79:79" ht="24" thickBot="1">
      <c r="CA50592" s="136"/>
    </row>
    <row r="50593" spans="79:79" ht="24" thickBot="1">
      <c r="CA50593" s="136"/>
    </row>
    <row r="50594" spans="79:79" ht="24" thickBot="1">
      <c r="CA50594" s="136"/>
    </row>
    <row r="50595" spans="79:79" ht="24" thickBot="1">
      <c r="CA50595" s="136"/>
    </row>
    <row r="50596" spans="79:79" ht="24" thickBot="1">
      <c r="CA50596" s="136"/>
    </row>
    <row r="50597" spans="79:79" ht="24" thickBot="1">
      <c r="CA50597" s="136"/>
    </row>
    <row r="50598" spans="79:79" ht="24" thickBot="1">
      <c r="CA50598" s="136"/>
    </row>
    <row r="50599" spans="79:79" ht="24" thickBot="1">
      <c r="CA50599" s="136"/>
    </row>
    <row r="50600" spans="79:79" ht="24" thickBot="1">
      <c r="CA50600" s="136"/>
    </row>
    <row r="50601" spans="79:79" ht="24" thickBot="1">
      <c r="CA50601" s="136"/>
    </row>
    <row r="50602" spans="79:79" ht="24" thickBot="1">
      <c r="CA50602" s="136"/>
    </row>
    <row r="50603" spans="79:79" ht="24" thickBot="1">
      <c r="CA50603" s="136"/>
    </row>
    <row r="50604" spans="79:79" ht="24" thickBot="1">
      <c r="CA50604" s="136"/>
    </row>
    <row r="50605" spans="79:79" ht="24" thickBot="1">
      <c r="CA50605" s="136"/>
    </row>
    <row r="50606" spans="79:79" ht="24" thickBot="1">
      <c r="CA50606" s="136"/>
    </row>
    <row r="50607" spans="79:79" ht="24" thickBot="1">
      <c r="CA50607" s="136"/>
    </row>
    <row r="50608" spans="79:79" ht="24" thickBot="1">
      <c r="CA50608" s="136"/>
    </row>
    <row r="50609" spans="79:79" ht="24" thickBot="1">
      <c r="CA50609" s="136"/>
    </row>
    <row r="50610" spans="79:79" ht="24" thickBot="1">
      <c r="CA50610" s="136"/>
    </row>
    <row r="50611" spans="79:79" ht="24" thickBot="1">
      <c r="CA50611" s="136"/>
    </row>
    <row r="50612" spans="79:79" ht="24" thickBot="1">
      <c r="CA50612" s="136"/>
    </row>
    <row r="50613" spans="79:79" ht="24" thickBot="1">
      <c r="CA50613" s="136"/>
    </row>
    <row r="50614" spans="79:79" ht="24" thickBot="1">
      <c r="CA50614" s="136"/>
    </row>
    <row r="50615" spans="79:79" ht="24" thickBot="1">
      <c r="CA50615" s="136"/>
    </row>
    <row r="50616" spans="79:79" ht="24" thickBot="1">
      <c r="CA50616" s="136"/>
    </row>
    <row r="50617" spans="79:79" ht="24" thickBot="1">
      <c r="CA50617" s="136"/>
    </row>
    <row r="50618" spans="79:79" ht="24" thickBot="1">
      <c r="CA50618" s="136"/>
    </row>
    <row r="50619" spans="79:79" ht="24" thickBot="1">
      <c r="CA50619" s="136"/>
    </row>
    <row r="50620" spans="79:79" ht="24" thickBot="1">
      <c r="CA50620" s="136"/>
    </row>
    <row r="50621" spans="79:79" ht="24" thickBot="1">
      <c r="CA50621" s="136"/>
    </row>
    <row r="50622" spans="79:79" ht="24" thickBot="1">
      <c r="CA50622" s="136"/>
    </row>
    <row r="50623" spans="79:79" ht="24" thickBot="1">
      <c r="CA50623" s="136"/>
    </row>
    <row r="50624" spans="79:79" ht="24" thickBot="1">
      <c r="CA50624" s="136"/>
    </row>
    <row r="50625" spans="79:79" ht="24" thickBot="1">
      <c r="CA50625" s="136"/>
    </row>
    <row r="50626" spans="79:79" ht="24" thickBot="1">
      <c r="CA50626" s="136"/>
    </row>
    <row r="50627" spans="79:79" ht="24" thickBot="1">
      <c r="CA50627" s="136"/>
    </row>
    <row r="50628" spans="79:79" ht="24" thickBot="1">
      <c r="CA50628" s="136"/>
    </row>
    <row r="50629" spans="79:79" ht="24" thickBot="1">
      <c r="CA50629" s="136"/>
    </row>
    <row r="50630" spans="79:79" ht="24" thickBot="1">
      <c r="CA50630" s="136"/>
    </row>
    <row r="50631" spans="79:79" ht="24" thickBot="1">
      <c r="CA50631" s="136"/>
    </row>
    <row r="50632" spans="79:79" ht="24" thickBot="1">
      <c r="CA50632" s="136"/>
    </row>
    <row r="50633" spans="79:79" ht="24" thickBot="1">
      <c r="CA50633" s="136"/>
    </row>
    <row r="50634" spans="79:79" ht="24" thickBot="1">
      <c r="CA50634" s="136"/>
    </row>
    <row r="50635" spans="79:79" ht="24" thickBot="1">
      <c r="CA50635" s="136"/>
    </row>
    <row r="50636" spans="79:79" ht="24" thickBot="1">
      <c r="CA50636" s="136"/>
    </row>
    <row r="50637" spans="79:79" ht="24" thickBot="1">
      <c r="CA50637" s="136"/>
    </row>
    <row r="50638" spans="79:79" ht="24" thickBot="1">
      <c r="CA50638" s="136"/>
    </row>
    <row r="50639" spans="79:79" ht="24" thickBot="1">
      <c r="CA50639" s="136"/>
    </row>
    <row r="50640" spans="79:79" ht="24" thickBot="1">
      <c r="CA50640" s="136"/>
    </row>
    <row r="50641" spans="79:79" ht="24" thickBot="1">
      <c r="CA50641" s="136"/>
    </row>
    <row r="50642" spans="79:79" ht="24" thickBot="1">
      <c r="CA50642" s="136"/>
    </row>
    <row r="50643" spans="79:79" ht="24" thickBot="1">
      <c r="CA50643" s="136"/>
    </row>
    <row r="50644" spans="79:79" ht="24" thickBot="1">
      <c r="CA50644" s="136"/>
    </row>
    <row r="50645" spans="79:79" ht="24" thickBot="1">
      <c r="CA50645" s="136"/>
    </row>
    <row r="50646" spans="79:79" ht="24" thickBot="1">
      <c r="CA50646" s="136"/>
    </row>
    <row r="50647" spans="79:79" ht="24" thickBot="1">
      <c r="CA50647" s="136"/>
    </row>
    <row r="50648" spans="79:79" ht="24" thickBot="1">
      <c r="CA50648" s="136"/>
    </row>
    <row r="50649" spans="79:79" ht="24" thickBot="1">
      <c r="CA50649" s="136"/>
    </row>
    <row r="50650" spans="79:79" ht="24" thickBot="1">
      <c r="CA50650" s="136"/>
    </row>
    <row r="50651" spans="79:79" ht="24" thickBot="1">
      <c r="CA50651" s="136"/>
    </row>
    <row r="50652" spans="79:79" ht="24" thickBot="1">
      <c r="CA50652" s="136"/>
    </row>
    <row r="50653" spans="79:79" ht="24" thickBot="1">
      <c r="CA50653" s="136"/>
    </row>
    <row r="50654" spans="79:79" ht="24" thickBot="1">
      <c r="CA50654" s="136"/>
    </row>
    <row r="50655" spans="79:79" ht="24" thickBot="1">
      <c r="CA50655" s="136"/>
    </row>
    <row r="50656" spans="79:79" ht="24" thickBot="1">
      <c r="CA50656" s="136"/>
    </row>
    <row r="50657" spans="79:79" ht="24" thickBot="1">
      <c r="CA50657" s="136"/>
    </row>
    <row r="50658" spans="79:79" ht="24" thickBot="1">
      <c r="CA50658" s="136"/>
    </row>
    <row r="50659" spans="79:79" ht="24" thickBot="1">
      <c r="CA50659" s="136"/>
    </row>
    <row r="50660" spans="79:79" ht="24" thickBot="1">
      <c r="CA50660" s="136"/>
    </row>
    <row r="50661" spans="79:79" ht="24" thickBot="1">
      <c r="CA50661" s="136"/>
    </row>
    <row r="50662" spans="79:79" ht="24" thickBot="1">
      <c r="CA50662" s="136"/>
    </row>
    <row r="50663" spans="79:79" ht="24" thickBot="1">
      <c r="CA50663" s="136"/>
    </row>
    <row r="50664" spans="79:79" ht="24" thickBot="1">
      <c r="CA50664" s="136"/>
    </row>
    <row r="50665" spans="79:79" ht="24" thickBot="1">
      <c r="CA50665" s="136"/>
    </row>
    <row r="50666" spans="79:79" ht="24" thickBot="1">
      <c r="CA50666" s="136"/>
    </row>
    <row r="50667" spans="79:79" ht="24" thickBot="1">
      <c r="CA50667" s="136"/>
    </row>
    <row r="50668" spans="79:79" ht="24" thickBot="1">
      <c r="CA50668" s="136"/>
    </row>
    <row r="50669" spans="79:79" ht="24" thickBot="1">
      <c r="CA50669" s="136"/>
    </row>
    <row r="50670" spans="79:79" ht="24" thickBot="1">
      <c r="CA50670" s="136"/>
    </row>
    <row r="50671" spans="79:79" ht="24" thickBot="1">
      <c r="CA50671" s="136"/>
    </row>
    <row r="50672" spans="79:79" ht="24" thickBot="1">
      <c r="CA50672" s="136"/>
    </row>
    <row r="50673" spans="79:79" ht="24" thickBot="1">
      <c r="CA50673" s="136"/>
    </row>
    <row r="50674" spans="79:79" ht="24" thickBot="1">
      <c r="CA50674" s="136"/>
    </row>
    <row r="50675" spans="79:79" ht="24" thickBot="1">
      <c r="CA50675" s="136"/>
    </row>
    <row r="50676" spans="79:79" ht="24" thickBot="1">
      <c r="CA50676" s="136"/>
    </row>
    <row r="50677" spans="79:79" ht="24" thickBot="1">
      <c r="CA50677" s="136"/>
    </row>
    <row r="50678" spans="79:79" ht="24" thickBot="1">
      <c r="CA50678" s="136"/>
    </row>
    <row r="50679" spans="79:79" ht="24" thickBot="1">
      <c r="CA50679" s="136"/>
    </row>
    <row r="50680" spans="79:79" ht="24" thickBot="1">
      <c r="CA50680" s="136"/>
    </row>
    <row r="50681" spans="79:79" ht="24" thickBot="1">
      <c r="CA50681" s="136"/>
    </row>
    <row r="50682" spans="79:79" ht="24" thickBot="1">
      <c r="CA50682" s="136"/>
    </row>
    <row r="50683" spans="79:79" ht="24" thickBot="1">
      <c r="CA50683" s="136"/>
    </row>
    <row r="50684" spans="79:79" ht="24" thickBot="1">
      <c r="CA50684" s="136"/>
    </row>
    <row r="50685" spans="79:79" ht="24" thickBot="1">
      <c r="CA50685" s="136"/>
    </row>
    <row r="50686" spans="79:79" ht="24" thickBot="1">
      <c r="CA50686" s="136"/>
    </row>
    <row r="50687" spans="79:79" ht="24" thickBot="1">
      <c r="CA50687" s="136"/>
    </row>
    <row r="50688" spans="79:79" ht="24" thickBot="1">
      <c r="CA50688" s="136"/>
    </row>
    <row r="50689" spans="79:79" ht="24" thickBot="1">
      <c r="CA50689" s="136"/>
    </row>
    <row r="50690" spans="79:79" ht="24" thickBot="1">
      <c r="CA50690" s="136"/>
    </row>
    <row r="50691" spans="79:79" ht="24" thickBot="1">
      <c r="CA50691" s="136"/>
    </row>
    <row r="50692" spans="79:79" ht="24" thickBot="1">
      <c r="CA50692" s="136"/>
    </row>
    <row r="50693" spans="79:79" ht="24" thickBot="1">
      <c r="CA50693" s="136"/>
    </row>
    <row r="50694" spans="79:79" ht="24" thickBot="1">
      <c r="CA50694" s="136"/>
    </row>
    <row r="50695" spans="79:79" ht="24" thickBot="1">
      <c r="CA50695" s="136"/>
    </row>
    <row r="50696" spans="79:79" ht="24" thickBot="1">
      <c r="CA50696" s="136"/>
    </row>
    <row r="50697" spans="79:79" ht="24" thickBot="1">
      <c r="CA50697" s="136"/>
    </row>
    <row r="50698" spans="79:79" ht="24" thickBot="1">
      <c r="CA50698" s="136"/>
    </row>
    <row r="50699" spans="79:79" ht="24" thickBot="1">
      <c r="CA50699" s="136"/>
    </row>
    <row r="50700" spans="79:79" ht="24" thickBot="1">
      <c r="CA50700" s="136"/>
    </row>
    <row r="50701" spans="79:79" ht="24" thickBot="1">
      <c r="CA50701" s="136"/>
    </row>
    <row r="50702" spans="79:79" ht="24" thickBot="1">
      <c r="CA50702" s="136"/>
    </row>
    <row r="50703" spans="79:79" ht="24" thickBot="1">
      <c r="CA50703" s="136"/>
    </row>
    <row r="50704" spans="79:79" ht="24" thickBot="1">
      <c r="CA50704" s="136"/>
    </row>
    <row r="50705" spans="79:79" ht="24" thickBot="1">
      <c r="CA50705" s="136"/>
    </row>
    <row r="50706" spans="79:79" ht="24" thickBot="1">
      <c r="CA50706" s="136"/>
    </row>
    <row r="50707" spans="79:79" ht="24" thickBot="1">
      <c r="CA50707" s="136"/>
    </row>
    <row r="50708" spans="79:79" ht="24" thickBot="1">
      <c r="CA50708" s="136"/>
    </row>
    <row r="50709" spans="79:79" ht="24" thickBot="1">
      <c r="CA50709" s="136"/>
    </row>
    <row r="50710" spans="79:79" ht="24" thickBot="1">
      <c r="CA50710" s="136"/>
    </row>
    <row r="50711" spans="79:79" ht="24" thickBot="1">
      <c r="CA50711" s="136"/>
    </row>
    <row r="50712" spans="79:79" ht="24" thickBot="1">
      <c r="CA50712" s="136"/>
    </row>
    <row r="50713" spans="79:79" ht="24" thickBot="1">
      <c r="CA50713" s="136"/>
    </row>
    <row r="50714" spans="79:79" ht="24" thickBot="1">
      <c r="CA50714" s="136"/>
    </row>
    <row r="50715" spans="79:79" ht="24" thickBot="1">
      <c r="CA50715" s="136"/>
    </row>
    <row r="50716" spans="79:79" ht="24" thickBot="1">
      <c r="CA50716" s="136"/>
    </row>
    <row r="50717" spans="79:79" ht="24" thickBot="1">
      <c r="CA50717" s="136"/>
    </row>
    <row r="50718" spans="79:79" ht="24" thickBot="1">
      <c r="CA50718" s="136"/>
    </row>
    <row r="50719" spans="79:79" ht="24" thickBot="1">
      <c r="CA50719" s="136"/>
    </row>
    <row r="50720" spans="79:79" ht="24" thickBot="1">
      <c r="CA50720" s="136"/>
    </row>
    <row r="50721" spans="79:79" ht="24" thickBot="1">
      <c r="CA50721" s="136"/>
    </row>
    <row r="50722" spans="79:79" ht="24" thickBot="1">
      <c r="CA50722" s="136"/>
    </row>
    <row r="50723" spans="79:79" ht="24" thickBot="1">
      <c r="CA50723" s="136"/>
    </row>
    <row r="50724" spans="79:79" ht="24" thickBot="1">
      <c r="CA50724" s="136"/>
    </row>
    <row r="50725" spans="79:79" ht="24" thickBot="1">
      <c r="CA50725" s="136"/>
    </row>
    <row r="50726" spans="79:79" ht="24" thickBot="1">
      <c r="CA50726" s="136"/>
    </row>
    <row r="50727" spans="79:79" ht="24" thickBot="1">
      <c r="CA50727" s="136"/>
    </row>
    <row r="50728" spans="79:79" ht="24" thickBot="1">
      <c r="CA50728" s="136"/>
    </row>
    <row r="50729" spans="79:79" ht="24" thickBot="1">
      <c r="CA50729" s="136"/>
    </row>
    <row r="50730" spans="79:79" ht="24" thickBot="1">
      <c r="CA50730" s="136"/>
    </row>
    <row r="50731" spans="79:79" ht="24" thickBot="1">
      <c r="CA50731" s="136"/>
    </row>
    <row r="50732" spans="79:79" ht="24" thickBot="1">
      <c r="CA50732" s="136"/>
    </row>
    <row r="50733" spans="79:79" ht="24" thickBot="1">
      <c r="CA50733" s="136"/>
    </row>
    <row r="50734" spans="79:79" ht="24" thickBot="1">
      <c r="CA50734" s="136"/>
    </row>
    <row r="50735" spans="79:79" ht="24" thickBot="1">
      <c r="CA50735" s="136"/>
    </row>
    <row r="50736" spans="79:79" ht="24" thickBot="1">
      <c r="CA50736" s="136"/>
    </row>
    <row r="50737" spans="79:79" ht="24" thickBot="1">
      <c r="CA50737" s="136"/>
    </row>
    <row r="50738" spans="79:79" ht="24" thickBot="1">
      <c r="CA50738" s="136"/>
    </row>
    <row r="50739" spans="79:79" ht="24" thickBot="1">
      <c r="CA50739" s="136"/>
    </row>
    <row r="50740" spans="79:79" ht="24" thickBot="1">
      <c r="CA50740" s="136"/>
    </row>
    <row r="50741" spans="79:79" ht="24" thickBot="1">
      <c r="CA50741" s="136"/>
    </row>
    <row r="50742" spans="79:79" ht="24" thickBot="1">
      <c r="CA50742" s="136"/>
    </row>
    <row r="50743" spans="79:79" ht="24" thickBot="1">
      <c r="CA50743" s="136"/>
    </row>
    <row r="50744" spans="79:79" ht="24" thickBot="1">
      <c r="CA50744" s="136"/>
    </row>
    <row r="50745" spans="79:79" ht="24" thickBot="1">
      <c r="CA50745" s="136"/>
    </row>
    <row r="50746" spans="79:79" ht="24" thickBot="1">
      <c r="CA50746" s="136"/>
    </row>
    <row r="50747" spans="79:79" ht="24" thickBot="1">
      <c r="CA50747" s="136"/>
    </row>
    <row r="50748" spans="79:79" ht="24" thickBot="1">
      <c r="CA50748" s="136"/>
    </row>
    <row r="50749" spans="79:79" ht="24" thickBot="1">
      <c r="CA50749" s="136"/>
    </row>
    <row r="50750" spans="79:79" ht="24" thickBot="1">
      <c r="CA50750" s="136"/>
    </row>
    <row r="50751" spans="79:79" ht="24" thickBot="1">
      <c r="CA50751" s="136"/>
    </row>
    <row r="50752" spans="79:79" ht="24" thickBot="1">
      <c r="CA50752" s="136"/>
    </row>
    <row r="50753" spans="79:79" ht="24" thickBot="1">
      <c r="CA50753" s="136"/>
    </row>
    <row r="50754" spans="79:79" ht="24" thickBot="1">
      <c r="CA50754" s="136"/>
    </row>
    <row r="50755" spans="79:79" ht="24" thickBot="1">
      <c r="CA50755" s="136"/>
    </row>
    <row r="50756" spans="79:79" ht="24" thickBot="1">
      <c r="CA50756" s="136"/>
    </row>
    <row r="50757" spans="79:79" ht="24" thickBot="1">
      <c r="CA50757" s="136"/>
    </row>
    <row r="50758" spans="79:79" ht="24" thickBot="1">
      <c r="CA50758" s="136"/>
    </row>
    <row r="50759" spans="79:79" ht="24" thickBot="1">
      <c r="CA50759" s="136"/>
    </row>
    <row r="50760" spans="79:79" ht="24" thickBot="1">
      <c r="CA50760" s="136"/>
    </row>
    <row r="50761" spans="79:79" ht="24" thickBot="1">
      <c r="CA50761" s="136"/>
    </row>
    <row r="50762" spans="79:79" ht="24" thickBot="1">
      <c r="CA50762" s="136"/>
    </row>
    <row r="50763" spans="79:79" ht="24" thickBot="1">
      <c r="CA50763" s="136"/>
    </row>
    <row r="50764" spans="79:79" ht="24" thickBot="1">
      <c r="CA50764" s="136"/>
    </row>
    <row r="50765" spans="79:79" ht="24" thickBot="1">
      <c r="CA50765" s="136"/>
    </row>
    <row r="50766" spans="79:79" ht="24" thickBot="1">
      <c r="CA50766" s="136"/>
    </row>
    <row r="50767" spans="79:79" ht="24" thickBot="1">
      <c r="CA50767" s="136"/>
    </row>
    <row r="50768" spans="79:79" ht="24" thickBot="1">
      <c r="CA50768" s="136"/>
    </row>
    <row r="50769" spans="79:79" ht="24" thickBot="1">
      <c r="CA50769" s="136"/>
    </row>
    <row r="50770" spans="79:79" ht="24" thickBot="1">
      <c r="CA50770" s="136"/>
    </row>
    <row r="50771" spans="79:79" ht="24" thickBot="1">
      <c r="CA50771" s="136"/>
    </row>
    <row r="50772" spans="79:79" ht="24" thickBot="1">
      <c r="CA50772" s="136"/>
    </row>
    <row r="50773" spans="79:79" ht="24" thickBot="1">
      <c r="CA50773" s="136"/>
    </row>
    <row r="50774" spans="79:79" ht="24" thickBot="1">
      <c r="CA50774" s="136"/>
    </row>
    <row r="50775" spans="79:79" ht="24" thickBot="1">
      <c r="CA50775" s="136"/>
    </row>
    <row r="50776" spans="79:79" ht="24" thickBot="1">
      <c r="CA50776" s="136"/>
    </row>
    <row r="50777" spans="79:79" ht="24" thickBot="1">
      <c r="CA50777" s="136"/>
    </row>
    <row r="50778" spans="79:79" ht="24" thickBot="1">
      <c r="CA50778" s="136"/>
    </row>
    <row r="50779" spans="79:79" ht="24" thickBot="1">
      <c r="CA50779" s="136"/>
    </row>
    <row r="50780" spans="79:79" ht="24" thickBot="1">
      <c r="CA50780" s="136"/>
    </row>
    <row r="50781" spans="79:79" ht="24" thickBot="1">
      <c r="CA50781" s="136"/>
    </row>
    <row r="50782" spans="79:79" ht="24" thickBot="1">
      <c r="CA50782" s="136"/>
    </row>
    <row r="50783" spans="79:79" ht="24" thickBot="1">
      <c r="CA50783" s="136"/>
    </row>
    <row r="50784" spans="79:79" ht="24" thickBot="1">
      <c r="CA50784" s="136"/>
    </row>
    <row r="50785" spans="79:79" ht="24" thickBot="1">
      <c r="CA50785" s="136"/>
    </row>
    <row r="50786" spans="79:79" ht="24" thickBot="1">
      <c r="CA50786" s="136"/>
    </row>
    <row r="50787" spans="79:79" ht="24" thickBot="1">
      <c r="CA50787" s="136"/>
    </row>
    <row r="50788" spans="79:79" ht="24" thickBot="1">
      <c r="CA50788" s="136"/>
    </row>
    <row r="50789" spans="79:79" ht="24" thickBot="1">
      <c r="CA50789" s="136"/>
    </row>
    <row r="50790" spans="79:79" ht="24" thickBot="1">
      <c r="CA50790" s="136"/>
    </row>
    <row r="50791" spans="79:79" ht="24" thickBot="1">
      <c r="CA50791" s="136"/>
    </row>
    <row r="50792" spans="79:79" ht="24" thickBot="1">
      <c r="CA50792" s="136"/>
    </row>
    <row r="50793" spans="79:79" ht="24" thickBot="1">
      <c r="CA50793" s="136"/>
    </row>
    <row r="50794" spans="79:79" ht="24" thickBot="1">
      <c r="CA50794" s="136"/>
    </row>
    <row r="50795" spans="79:79" ht="24" thickBot="1">
      <c r="CA50795" s="136"/>
    </row>
    <row r="50796" spans="79:79" ht="24" thickBot="1">
      <c r="CA50796" s="136"/>
    </row>
    <row r="50797" spans="79:79" ht="24" thickBot="1">
      <c r="CA50797" s="136"/>
    </row>
    <row r="50798" spans="79:79" ht="24" thickBot="1">
      <c r="CA50798" s="136"/>
    </row>
    <row r="50799" spans="79:79" ht="24" thickBot="1">
      <c r="CA50799" s="136"/>
    </row>
    <row r="50800" spans="79:79" ht="24" thickBot="1">
      <c r="CA50800" s="136"/>
    </row>
    <row r="50801" spans="79:79" ht="24" thickBot="1">
      <c r="CA50801" s="136"/>
    </row>
    <row r="50802" spans="79:79" ht="24" thickBot="1">
      <c r="CA50802" s="136"/>
    </row>
    <row r="50803" spans="79:79" ht="24" thickBot="1">
      <c r="CA50803" s="136"/>
    </row>
    <row r="50804" spans="79:79" ht="24" thickBot="1">
      <c r="CA50804" s="136"/>
    </row>
    <row r="50805" spans="79:79" ht="24" thickBot="1">
      <c r="CA50805" s="136"/>
    </row>
    <row r="50806" spans="79:79" ht="24" thickBot="1">
      <c r="CA50806" s="136"/>
    </row>
    <row r="50807" spans="79:79" ht="24" thickBot="1">
      <c r="CA50807" s="136"/>
    </row>
    <row r="50808" spans="79:79" ht="24" thickBot="1">
      <c r="CA50808" s="136"/>
    </row>
    <row r="50809" spans="79:79" ht="24" thickBot="1">
      <c r="CA50809" s="136"/>
    </row>
    <row r="50810" spans="79:79" ht="24" thickBot="1">
      <c r="CA50810" s="136"/>
    </row>
    <row r="50811" spans="79:79" ht="24" thickBot="1">
      <c r="CA50811" s="136"/>
    </row>
    <row r="50812" spans="79:79" ht="24" thickBot="1">
      <c r="CA50812" s="136"/>
    </row>
    <row r="50813" spans="79:79" ht="24" thickBot="1">
      <c r="CA50813" s="136"/>
    </row>
    <row r="50814" spans="79:79" ht="24" thickBot="1">
      <c r="CA50814" s="136"/>
    </row>
    <row r="50815" spans="79:79" ht="24" thickBot="1">
      <c r="CA50815" s="136"/>
    </row>
    <row r="50816" spans="79:79" ht="24" thickBot="1">
      <c r="CA50816" s="136"/>
    </row>
    <row r="50817" spans="79:79" ht="24" thickBot="1">
      <c r="CA50817" s="136"/>
    </row>
    <row r="50818" spans="79:79" ht="24" thickBot="1">
      <c r="CA50818" s="136"/>
    </row>
    <row r="50819" spans="79:79" ht="24" thickBot="1">
      <c r="CA50819" s="136"/>
    </row>
    <row r="50820" spans="79:79" ht="24" thickBot="1">
      <c r="CA50820" s="136"/>
    </row>
    <row r="50821" spans="79:79" ht="24" thickBot="1">
      <c r="CA50821" s="136"/>
    </row>
    <row r="50822" spans="79:79" ht="24" thickBot="1">
      <c r="CA50822" s="136"/>
    </row>
    <row r="50823" spans="79:79" ht="24" thickBot="1">
      <c r="CA50823" s="136"/>
    </row>
    <row r="50824" spans="79:79" ht="24" thickBot="1">
      <c r="CA50824" s="136"/>
    </row>
    <row r="50825" spans="79:79" ht="24" thickBot="1">
      <c r="CA50825" s="136"/>
    </row>
    <row r="50826" spans="79:79" ht="24" thickBot="1">
      <c r="CA50826" s="136"/>
    </row>
    <row r="50827" spans="79:79" ht="24" thickBot="1">
      <c r="CA50827" s="136"/>
    </row>
    <row r="50828" spans="79:79" ht="24" thickBot="1">
      <c r="CA50828" s="136"/>
    </row>
    <row r="50829" spans="79:79" ht="24" thickBot="1">
      <c r="CA50829" s="136"/>
    </row>
    <row r="50830" spans="79:79" ht="24" thickBot="1">
      <c r="CA50830" s="136"/>
    </row>
    <row r="50831" spans="79:79" ht="24" thickBot="1">
      <c r="CA50831" s="136"/>
    </row>
    <row r="50832" spans="79:79" ht="24" thickBot="1">
      <c r="CA50832" s="136"/>
    </row>
    <row r="50833" spans="79:79" ht="24" thickBot="1">
      <c r="CA50833" s="136"/>
    </row>
    <row r="50834" spans="79:79" ht="24" thickBot="1">
      <c r="CA50834" s="136"/>
    </row>
    <row r="50835" spans="79:79" ht="24" thickBot="1">
      <c r="CA50835" s="136"/>
    </row>
    <row r="50836" spans="79:79" ht="24" thickBot="1">
      <c r="CA50836" s="136"/>
    </row>
    <row r="50837" spans="79:79" ht="24" thickBot="1">
      <c r="CA50837" s="136"/>
    </row>
    <row r="50838" spans="79:79" ht="24" thickBot="1">
      <c r="CA50838" s="136"/>
    </row>
    <row r="50839" spans="79:79" ht="24" thickBot="1">
      <c r="CA50839" s="136"/>
    </row>
    <row r="50840" spans="79:79" ht="24" thickBot="1">
      <c r="CA50840" s="136"/>
    </row>
    <row r="50841" spans="79:79" ht="24" thickBot="1">
      <c r="CA50841" s="136"/>
    </row>
    <row r="50842" spans="79:79" ht="24" thickBot="1">
      <c r="CA50842" s="136"/>
    </row>
    <row r="50843" spans="79:79" ht="24" thickBot="1">
      <c r="CA50843" s="136"/>
    </row>
    <row r="50844" spans="79:79" ht="24" thickBot="1">
      <c r="CA50844" s="136"/>
    </row>
    <row r="50845" spans="79:79" ht="24" thickBot="1">
      <c r="CA50845" s="136"/>
    </row>
    <row r="50846" spans="79:79" ht="24" thickBot="1">
      <c r="CA50846" s="136"/>
    </row>
    <row r="50847" spans="79:79" ht="24" thickBot="1">
      <c r="CA50847" s="136"/>
    </row>
    <row r="50848" spans="79:79" ht="24" thickBot="1">
      <c r="CA50848" s="136"/>
    </row>
    <row r="50849" spans="79:79" ht="24" thickBot="1">
      <c r="CA50849" s="136"/>
    </row>
    <row r="50850" spans="79:79" ht="24" thickBot="1">
      <c r="CA50850" s="136"/>
    </row>
    <row r="50851" spans="79:79" ht="24" thickBot="1">
      <c r="CA50851" s="136"/>
    </row>
    <row r="50852" spans="79:79" ht="24" thickBot="1">
      <c r="CA50852" s="136"/>
    </row>
    <row r="50853" spans="79:79" ht="24" thickBot="1">
      <c r="CA50853" s="136"/>
    </row>
    <row r="50854" spans="79:79" ht="24" thickBot="1">
      <c r="CA50854" s="136"/>
    </row>
    <row r="50855" spans="79:79" ht="24" thickBot="1">
      <c r="CA50855" s="136"/>
    </row>
    <row r="50856" spans="79:79" ht="24" thickBot="1">
      <c r="CA50856" s="136"/>
    </row>
    <row r="50857" spans="79:79" ht="24" thickBot="1">
      <c r="CA50857" s="136"/>
    </row>
    <row r="50858" spans="79:79" ht="24" thickBot="1">
      <c r="CA50858" s="136"/>
    </row>
    <row r="50859" spans="79:79" ht="24" thickBot="1">
      <c r="CA50859" s="136"/>
    </row>
    <row r="50860" spans="79:79" ht="24" thickBot="1">
      <c r="CA50860" s="136"/>
    </row>
    <row r="50861" spans="79:79" ht="24" thickBot="1">
      <c r="CA50861" s="136"/>
    </row>
    <row r="50862" spans="79:79" ht="24" thickBot="1">
      <c r="CA50862" s="136"/>
    </row>
    <row r="50863" spans="79:79" ht="24" thickBot="1">
      <c r="CA50863" s="136"/>
    </row>
    <row r="50864" spans="79:79" ht="24" thickBot="1">
      <c r="CA50864" s="136"/>
    </row>
    <row r="50865" spans="79:79" ht="24" thickBot="1">
      <c r="CA50865" s="136"/>
    </row>
    <row r="50866" spans="79:79" ht="24" thickBot="1">
      <c r="CA50866" s="136"/>
    </row>
    <row r="50867" spans="79:79" ht="24" thickBot="1">
      <c r="CA50867" s="136"/>
    </row>
    <row r="50868" spans="79:79" ht="24" thickBot="1">
      <c r="CA50868" s="136"/>
    </row>
    <row r="50869" spans="79:79" ht="24" thickBot="1">
      <c r="CA50869" s="136"/>
    </row>
    <row r="50870" spans="79:79" ht="24" thickBot="1">
      <c r="CA50870" s="136"/>
    </row>
    <row r="50871" spans="79:79" ht="24" thickBot="1">
      <c r="CA50871" s="136"/>
    </row>
    <row r="50872" spans="79:79" ht="24" thickBot="1">
      <c r="CA50872" s="136"/>
    </row>
    <row r="50873" spans="79:79" ht="24" thickBot="1">
      <c r="CA50873" s="136"/>
    </row>
    <row r="50874" spans="79:79" ht="24" thickBot="1">
      <c r="CA50874" s="136"/>
    </row>
    <row r="50875" spans="79:79" ht="24" thickBot="1">
      <c r="CA50875" s="136"/>
    </row>
    <row r="50876" spans="79:79" ht="24" thickBot="1">
      <c r="CA50876" s="136"/>
    </row>
    <row r="50877" spans="79:79" ht="24" thickBot="1">
      <c r="CA50877" s="136"/>
    </row>
    <row r="50878" spans="79:79" ht="24" thickBot="1">
      <c r="CA50878" s="136"/>
    </row>
    <row r="50879" spans="79:79" ht="24" thickBot="1">
      <c r="CA50879" s="136"/>
    </row>
    <row r="50880" spans="79:79" ht="24" thickBot="1">
      <c r="CA50880" s="136"/>
    </row>
    <row r="50881" spans="79:79" ht="24" thickBot="1">
      <c r="CA50881" s="136"/>
    </row>
    <row r="50882" spans="79:79" ht="24" thickBot="1">
      <c r="CA50882" s="136"/>
    </row>
    <row r="50883" spans="79:79" ht="24" thickBot="1">
      <c r="CA50883" s="136"/>
    </row>
    <row r="50884" spans="79:79" ht="24" thickBot="1">
      <c r="CA50884" s="136"/>
    </row>
    <row r="50885" spans="79:79" ht="24" thickBot="1">
      <c r="CA50885" s="136"/>
    </row>
    <row r="50886" spans="79:79" ht="24" thickBot="1">
      <c r="CA50886" s="136"/>
    </row>
    <row r="50887" spans="79:79" ht="24" thickBot="1">
      <c r="CA50887" s="136"/>
    </row>
    <row r="50888" spans="79:79" ht="24" thickBot="1">
      <c r="CA50888" s="136"/>
    </row>
    <row r="50889" spans="79:79" ht="24" thickBot="1">
      <c r="CA50889" s="136"/>
    </row>
    <row r="50890" spans="79:79" ht="24" thickBot="1">
      <c r="CA50890" s="136"/>
    </row>
    <row r="50891" spans="79:79" ht="24" thickBot="1">
      <c r="CA50891" s="136"/>
    </row>
    <row r="50892" spans="79:79" ht="24" thickBot="1">
      <c r="CA50892" s="136"/>
    </row>
    <row r="50893" spans="79:79" ht="24" thickBot="1">
      <c r="CA50893" s="136"/>
    </row>
    <row r="50894" spans="79:79" ht="24" thickBot="1">
      <c r="CA50894" s="136"/>
    </row>
    <row r="50895" spans="79:79" ht="24" thickBot="1">
      <c r="CA50895" s="136"/>
    </row>
    <row r="50896" spans="79:79" ht="24" thickBot="1">
      <c r="CA50896" s="136"/>
    </row>
    <row r="50897" spans="79:79" ht="24" thickBot="1">
      <c r="CA50897" s="136"/>
    </row>
    <row r="50898" spans="79:79" ht="24" thickBot="1">
      <c r="CA50898" s="136"/>
    </row>
    <row r="50899" spans="79:79" ht="24" thickBot="1">
      <c r="CA50899" s="136"/>
    </row>
    <row r="50900" spans="79:79" ht="24" thickBot="1">
      <c r="CA50900" s="136"/>
    </row>
    <row r="50901" spans="79:79" ht="24" thickBot="1">
      <c r="CA50901" s="136"/>
    </row>
    <row r="50902" spans="79:79" ht="24" thickBot="1">
      <c r="CA50902" s="136"/>
    </row>
    <row r="50903" spans="79:79" ht="24" thickBot="1">
      <c r="CA50903" s="136"/>
    </row>
    <row r="50904" spans="79:79" ht="24" thickBot="1">
      <c r="CA50904" s="136"/>
    </row>
    <row r="50905" spans="79:79" ht="24" thickBot="1">
      <c r="CA50905" s="136"/>
    </row>
    <row r="50906" spans="79:79" ht="24" thickBot="1">
      <c r="CA50906" s="136"/>
    </row>
    <row r="50907" spans="79:79" ht="24" thickBot="1">
      <c r="CA50907" s="136"/>
    </row>
    <row r="50908" spans="79:79" ht="24" thickBot="1">
      <c r="CA50908" s="136"/>
    </row>
    <row r="50909" spans="79:79" ht="24" thickBot="1">
      <c r="CA50909" s="136"/>
    </row>
    <row r="50910" spans="79:79" ht="24" thickBot="1">
      <c r="CA50910" s="136"/>
    </row>
    <row r="50911" spans="79:79" ht="24" thickBot="1">
      <c r="CA50911" s="136"/>
    </row>
    <row r="50912" spans="79:79" ht="24" thickBot="1">
      <c r="CA50912" s="136"/>
    </row>
    <row r="50913" spans="79:79" ht="24" thickBot="1">
      <c r="CA50913" s="136"/>
    </row>
    <row r="50914" spans="79:79" ht="24" thickBot="1">
      <c r="CA50914" s="136"/>
    </row>
    <row r="50915" spans="79:79" ht="24" thickBot="1">
      <c r="CA50915" s="136"/>
    </row>
    <row r="50916" spans="79:79" ht="24" thickBot="1">
      <c r="CA50916" s="136"/>
    </row>
    <row r="50917" spans="79:79" ht="24" thickBot="1">
      <c r="CA50917" s="136"/>
    </row>
    <row r="50918" spans="79:79" ht="24" thickBot="1">
      <c r="CA50918" s="136"/>
    </row>
    <row r="50919" spans="79:79" ht="24" thickBot="1">
      <c r="CA50919" s="136"/>
    </row>
    <row r="50920" spans="79:79" ht="24" thickBot="1">
      <c r="CA50920" s="136"/>
    </row>
    <row r="50921" spans="79:79" ht="24" thickBot="1">
      <c r="CA50921" s="136"/>
    </row>
    <row r="50922" spans="79:79" ht="24" thickBot="1">
      <c r="CA50922" s="136"/>
    </row>
    <row r="50923" spans="79:79" ht="24" thickBot="1">
      <c r="CA50923" s="136"/>
    </row>
    <row r="50924" spans="79:79" ht="24" thickBot="1">
      <c r="CA50924" s="136"/>
    </row>
    <row r="50925" spans="79:79" ht="24" thickBot="1">
      <c r="CA50925" s="136"/>
    </row>
    <row r="50926" spans="79:79" ht="24" thickBot="1">
      <c r="CA50926" s="136"/>
    </row>
    <row r="50927" spans="79:79" ht="24" thickBot="1">
      <c r="CA50927" s="136"/>
    </row>
    <row r="50928" spans="79:79" ht="24" thickBot="1">
      <c r="CA50928" s="136"/>
    </row>
    <row r="50929" spans="79:79" ht="24" thickBot="1">
      <c r="CA50929" s="136"/>
    </row>
    <row r="50930" spans="79:79" ht="24" thickBot="1">
      <c r="CA50930" s="136"/>
    </row>
    <row r="50931" spans="79:79" ht="24" thickBot="1">
      <c r="CA50931" s="136"/>
    </row>
    <row r="50932" spans="79:79" ht="24" thickBot="1">
      <c r="CA50932" s="136"/>
    </row>
    <row r="50933" spans="79:79" ht="24" thickBot="1">
      <c r="CA50933" s="136"/>
    </row>
    <row r="50934" spans="79:79" ht="24" thickBot="1">
      <c r="CA50934" s="136"/>
    </row>
    <row r="50935" spans="79:79" ht="24" thickBot="1">
      <c r="CA50935" s="136"/>
    </row>
    <row r="50936" spans="79:79" ht="24" thickBot="1">
      <c r="CA50936" s="136"/>
    </row>
    <row r="50937" spans="79:79" ht="24" thickBot="1">
      <c r="CA50937" s="136"/>
    </row>
    <row r="50938" spans="79:79" ht="24" thickBot="1">
      <c r="CA50938" s="136"/>
    </row>
    <row r="50939" spans="79:79" ht="24" thickBot="1">
      <c r="CA50939" s="136"/>
    </row>
    <row r="50940" spans="79:79" ht="24" thickBot="1">
      <c r="CA50940" s="136"/>
    </row>
    <row r="50941" spans="79:79" ht="24" thickBot="1">
      <c r="CA50941" s="136"/>
    </row>
    <row r="50942" spans="79:79" ht="24" thickBot="1">
      <c r="CA50942" s="136"/>
    </row>
    <row r="50943" spans="79:79" ht="24" thickBot="1">
      <c r="CA50943" s="136"/>
    </row>
    <row r="50944" spans="79:79" ht="24" thickBot="1">
      <c r="CA50944" s="136"/>
    </row>
    <row r="50945" spans="79:79" ht="24" thickBot="1">
      <c r="CA50945" s="136"/>
    </row>
    <row r="50946" spans="79:79" ht="24" thickBot="1">
      <c r="CA50946" s="136"/>
    </row>
    <row r="50947" spans="79:79" ht="24" thickBot="1">
      <c r="CA50947" s="136"/>
    </row>
    <row r="50948" spans="79:79" ht="24" thickBot="1">
      <c r="CA50948" s="136"/>
    </row>
    <row r="50949" spans="79:79" ht="24" thickBot="1">
      <c r="CA50949" s="136"/>
    </row>
    <row r="50950" spans="79:79" ht="24" thickBot="1">
      <c r="CA50950" s="136"/>
    </row>
    <row r="50951" spans="79:79" ht="24" thickBot="1">
      <c r="CA50951" s="136"/>
    </row>
    <row r="50952" spans="79:79" ht="24" thickBot="1">
      <c r="CA50952" s="136"/>
    </row>
    <row r="50953" spans="79:79" ht="24" thickBot="1">
      <c r="CA50953" s="136"/>
    </row>
    <row r="50954" spans="79:79" ht="24" thickBot="1">
      <c r="CA50954" s="136"/>
    </row>
    <row r="50955" spans="79:79" ht="24" thickBot="1">
      <c r="CA50955" s="136"/>
    </row>
    <row r="50956" spans="79:79" ht="24" thickBot="1">
      <c r="CA50956" s="136"/>
    </row>
    <row r="50957" spans="79:79" ht="24" thickBot="1">
      <c r="CA50957" s="136"/>
    </row>
    <row r="50958" spans="79:79" ht="24" thickBot="1">
      <c r="CA50958" s="136"/>
    </row>
    <row r="50959" spans="79:79" ht="24" thickBot="1">
      <c r="CA50959" s="136"/>
    </row>
    <row r="50960" spans="79:79" ht="24" thickBot="1">
      <c r="CA50960" s="136"/>
    </row>
    <row r="50961" spans="79:79" ht="24" thickBot="1">
      <c r="CA50961" s="136"/>
    </row>
    <row r="50962" spans="79:79" ht="24" thickBot="1">
      <c r="CA50962" s="136"/>
    </row>
    <row r="50963" spans="79:79" ht="24" thickBot="1">
      <c r="CA50963" s="136"/>
    </row>
    <row r="50964" spans="79:79" ht="24" thickBot="1">
      <c r="CA50964" s="136"/>
    </row>
    <row r="50965" spans="79:79" ht="24" thickBot="1">
      <c r="CA50965" s="136"/>
    </row>
    <row r="50966" spans="79:79" ht="24" thickBot="1">
      <c r="CA50966" s="136"/>
    </row>
    <row r="50967" spans="79:79" ht="24" thickBot="1">
      <c r="CA50967" s="136"/>
    </row>
    <row r="50968" spans="79:79" ht="24" thickBot="1">
      <c r="CA50968" s="136"/>
    </row>
    <row r="50969" spans="79:79" ht="24" thickBot="1">
      <c r="CA50969" s="136"/>
    </row>
    <row r="50970" spans="79:79" ht="24" thickBot="1">
      <c r="CA50970" s="136"/>
    </row>
    <row r="50971" spans="79:79" ht="24" thickBot="1">
      <c r="CA50971" s="136"/>
    </row>
    <row r="50972" spans="79:79" ht="24" thickBot="1">
      <c r="CA50972" s="136"/>
    </row>
    <row r="50973" spans="79:79" ht="24" thickBot="1">
      <c r="CA50973" s="136"/>
    </row>
    <row r="50974" spans="79:79" ht="24" thickBot="1">
      <c r="CA50974" s="136"/>
    </row>
    <row r="50975" spans="79:79" ht="24" thickBot="1">
      <c r="CA50975" s="136"/>
    </row>
    <row r="50976" spans="79:79" ht="24" thickBot="1">
      <c r="CA50976" s="136"/>
    </row>
    <row r="50977" spans="79:79" ht="24" thickBot="1">
      <c r="CA50977" s="136"/>
    </row>
    <row r="50978" spans="79:79" ht="24" thickBot="1">
      <c r="CA50978" s="136"/>
    </row>
    <row r="50979" spans="79:79" ht="24" thickBot="1">
      <c r="CA50979" s="136"/>
    </row>
    <row r="50980" spans="79:79" ht="24" thickBot="1">
      <c r="CA50980" s="136"/>
    </row>
    <row r="50981" spans="79:79" ht="24" thickBot="1">
      <c r="CA50981" s="136"/>
    </row>
    <row r="50982" spans="79:79" ht="24" thickBot="1">
      <c r="CA50982" s="136"/>
    </row>
    <row r="50983" spans="79:79" ht="24" thickBot="1">
      <c r="CA50983" s="136"/>
    </row>
    <row r="50984" spans="79:79" ht="24" thickBot="1">
      <c r="CA50984" s="136"/>
    </row>
    <row r="50985" spans="79:79" ht="24" thickBot="1">
      <c r="CA50985" s="136"/>
    </row>
    <row r="50986" spans="79:79" ht="24" thickBot="1">
      <c r="CA50986" s="136"/>
    </row>
    <row r="50987" spans="79:79" ht="24" thickBot="1">
      <c r="CA50987" s="136"/>
    </row>
    <row r="50988" spans="79:79" ht="24" thickBot="1">
      <c r="CA50988" s="136"/>
    </row>
    <row r="50989" spans="79:79" ht="24" thickBot="1">
      <c r="CA50989" s="136"/>
    </row>
    <row r="50990" spans="79:79" ht="24" thickBot="1">
      <c r="CA50990" s="136"/>
    </row>
    <row r="50991" spans="79:79" ht="24" thickBot="1">
      <c r="CA50991" s="136"/>
    </row>
    <row r="50992" spans="79:79" ht="24" thickBot="1">
      <c r="CA50992" s="136"/>
    </row>
    <row r="50993" spans="79:79" ht="24" thickBot="1">
      <c r="CA50993" s="136"/>
    </row>
    <row r="50994" spans="79:79" ht="24" thickBot="1">
      <c r="CA50994" s="136"/>
    </row>
    <row r="50995" spans="79:79" ht="24" thickBot="1">
      <c r="CA50995" s="136"/>
    </row>
    <row r="50996" spans="79:79" ht="24" thickBot="1">
      <c r="CA50996" s="136"/>
    </row>
    <row r="50997" spans="79:79" ht="24" thickBot="1">
      <c r="CA50997" s="136"/>
    </row>
    <row r="50998" spans="79:79" ht="24" thickBot="1">
      <c r="CA50998" s="136"/>
    </row>
    <row r="50999" spans="79:79" ht="24" thickBot="1">
      <c r="CA50999" s="136"/>
    </row>
    <row r="51000" spans="79:79" ht="24" thickBot="1">
      <c r="CA51000" s="136"/>
    </row>
    <row r="51001" spans="79:79" ht="24" thickBot="1">
      <c r="CA51001" s="136"/>
    </row>
    <row r="51002" spans="79:79" ht="24" thickBot="1">
      <c r="CA51002" s="136"/>
    </row>
    <row r="51003" spans="79:79" ht="24" thickBot="1">
      <c r="CA51003" s="136"/>
    </row>
    <row r="51004" spans="79:79" ht="24" thickBot="1">
      <c r="CA51004" s="136"/>
    </row>
    <row r="51005" spans="79:79" ht="24" thickBot="1">
      <c r="CA51005" s="136"/>
    </row>
    <row r="51006" spans="79:79" ht="24" thickBot="1">
      <c r="CA51006" s="136"/>
    </row>
    <row r="51007" spans="79:79" ht="24" thickBot="1">
      <c r="CA51007" s="136"/>
    </row>
    <row r="51008" spans="79:79" ht="24" thickBot="1">
      <c r="CA51008" s="136"/>
    </row>
    <row r="51009" spans="79:79" ht="24" thickBot="1">
      <c r="CA51009" s="136"/>
    </row>
    <row r="51010" spans="79:79" ht="24" thickBot="1">
      <c r="CA51010" s="136"/>
    </row>
    <row r="51011" spans="79:79" ht="24" thickBot="1">
      <c r="CA51011" s="136"/>
    </row>
    <row r="51012" spans="79:79" ht="24" thickBot="1">
      <c r="CA51012" s="136"/>
    </row>
    <row r="51013" spans="79:79" ht="24" thickBot="1">
      <c r="CA51013" s="136"/>
    </row>
    <row r="51014" spans="79:79" ht="24" thickBot="1">
      <c r="CA51014" s="136"/>
    </row>
    <row r="51015" spans="79:79" ht="24" thickBot="1">
      <c r="CA51015" s="136"/>
    </row>
    <row r="51016" spans="79:79" ht="24" thickBot="1">
      <c r="CA51016" s="136"/>
    </row>
    <row r="51017" spans="79:79" ht="24" thickBot="1">
      <c r="CA51017" s="136"/>
    </row>
    <row r="51018" spans="79:79" ht="24" thickBot="1">
      <c r="CA51018" s="136"/>
    </row>
    <row r="51019" spans="79:79" ht="24" thickBot="1">
      <c r="CA51019" s="136"/>
    </row>
    <row r="51020" spans="79:79" ht="24" thickBot="1">
      <c r="CA51020" s="136"/>
    </row>
    <row r="51021" spans="79:79" ht="24" thickBot="1">
      <c r="CA51021" s="136"/>
    </row>
    <row r="51022" spans="79:79" ht="24" thickBot="1">
      <c r="CA51022" s="136"/>
    </row>
    <row r="51023" spans="79:79" ht="24" thickBot="1">
      <c r="CA51023" s="136"/>
    </row>
    <row r="51024" spans="79:79" ht="24" thickBot="1">
      <c r="CA51024" s="136"/>
    </row>
    <row r="51025" spans="79:79" ht="24" thickBot="1">
      <c r="CA51025" s="136"/>
    </row>
    <row r="51026" spans="79:79" ht="24" thickBot="1">
      <c r="CA51026" s="136"/>
    </row>
    <row r="51027" spans="79:79" ht="24" thickBot="1">
      <c r="CA51027" s="136"/>
    </row>
    <row r="51028" spans="79:79" ht="24" thickBot="1">
      <c r="CA51028" s="136"/>
    </row>
    <row r="51029" spans="79:79" ht="24" thickBot="1">
      <c r="CA51029" s="136"/>
    </row>
    <row r="51030" spans="79:79" ht="24" thickBot="1">
      <c r="CA51030" s="136"/>
    </row>
    <row r="51031" spans="79:79" ht="24" thickBot="1">
      <c r="CA51031" s="136"/>
    </row>
    <row r="51032" spans="79:79" ht="24" thickBot="1">
      <c r="CA51032" s="136"/>
    </row>
    <row r="51033" spans="79:79" ht="24" thickBot="1">
      <c r="CA51033" s="136"/>
    </row>
    <row r="51034" spans="79:79" ht="24" thickBot="1">
      <c r="CA51034" s="136"/>
    </row>
    <row r="51035" spans="79:79" ht="24" thickBot="1">
      <c r="CA51035" s="136"/>
    </row>
    <row r="51036" spans="79:79" ht="24" thickBot="1">
      <c r="CA51036" s="136"/>
    </row>
    <row r="51037" spans="79:79" ht="24" thickBot="1">
      <c r="CA51037" s="136"/>
    </row>
    <row r="51038" spans="79:79" ht="24" thickBot="1">
      <c r="CA51038" s="136"/>
    </row>
    <row r="51039" spans="79:79" ht="24" thickBot="1">
      <c r="CA51039" s="136"/>
    </row>
    <row r="51040" spans="79:79" ht="24" thickBot="1">
      <c r="CA51040" s="136"/>
    </row>
    <row r="51041" spans="79:79" ht="24" thickBot="1">
      <c r="CA51041" s="136"/>
    </row>
    <row r="51042" spans="79:79" ht="24" thickBot="1">
      <c r="CA51042" s="136"/>
    </row>
    <row r="51043" spans="79:79" ht="24" thickBot="1">
      <c r="CA51043" s="136"/>
    </row>
    <row r="51044" spans="79:79" ht="24" thickBot="1">
      <c r="CA51044" s="136"/>
    </row>
    <row r="51045" spans="79:79" ht="24" thickBot="1">
      <c r="CA51045" s="136"/>
    </row>
    <row r="51046" spans="79:79" ht="24" thickBot="1">
      <c r="CA51046" s="136"/>
    </row>
    <row r="51047" spans="79:79" ht="24" thickBot="1">
      <c r="CA51047" s="136"/>
    </row>
    <row r="51048" spans="79:79" ht="24" thickBot="1">
      <c r="CA51048" s="136"/>
    </row>
    <row r="51049" spans="79:79" ht="24" thickBot="1">
      <c r="CA51049" s="136"/>
    </row>
    <row r="51050" spans="79:79" ht="24" thickBot="1">
      <c r="CA51050" s="136"/>
    </row>
    <row r="51051" spans="79:79" ht="24" thickBot="1">
      <c r="CA51051" s="136"/>
    </row>
    <row r="51052" spans="79:79" ht="24" thickBot="1">
      <c r="CA51052" s="136"/>
    </row>
    <row r="51053" spans="79:79" ht="24" thickBot="1">
      <c r="CA51053" s="136"/>
    </row>
    <row r="51054" spans="79:79" ht="24" thickBot="1">
      <c r="CA51054" s="136"/>
    </row>
    <row r="51055" spans="79:79" ht="24" thickBot="1">
      <c r="CA51055" s="136"/>
    </row>
    <row r="51056" spans="79:79" ht="24" thickBot="1">
      <c r="CA51056" s="136"/>
    </row>
    <row r="51057" spans="79:79" ht="24" thickBot="1">
      <c r="CA51057" s="136"/>
    </row>
    <row r="51058" spans="79:79" ht="24" thickBot="1">
      <c r="CA51058" s="136"/>
    </row>
    <row r="51059" spans="79:79" ht="24" thickBot="1">
      <c r="CA51059" s="136"/>
    </row>
    <row r="51060" spans="79:79" ht="24" thickBot="1">
      <c r="CA51060" s="136"/>
    </row>
    <row r="51061" spans="79:79" ht="24" thickBot="1">
      <c r="CA51061" s="136"/>
    </row>
    <row r="51062" spans="79:79" ht="24" thickBot="1">
      <c r="CA51062" s="136"/>
    </row>
    <row r="51063" spans="79:79" ht="24" thickBot="1">
      <c r="CA51063" s="136"/>
    </row>
    <row r="51064" spans="79:79" ht="24" thickBot="1">
      <c r="CA51064" s="136"/>
    </row>
    <row r="51065" spans="79:79" ht="24" thickBot="1">
      <c r="CA51065" s="136"/>
    </row>
    <row r="51066" spans="79:79" ht="24" thickBot="1">
      <c r="CA51066" s="136"/>
    </row>
    <row r="51067" spans="79:79" ht="24" thickBot="1">
      <c r="CA51067" s="136"/>
    </row>
    <row r="51068" spans="79:79" ht="24" thickBot="1">
      <c r="CA51068" s="136"/>
    </row>
    <row r="51069" spans="79:79" ht="24" thickBot="1">
      <c r="CA51069" s="136"/>
    </row>
    <row r="51070" spans="79:79" ht="24" thickBot="1">
      <c r="CA51070" s="136"/>
    </row>
    <row r="51071" spans="79:79" ht="24" thickBot="1">
      <c r="CA51071" s="136"/>
    </row>
    <row r="51072" spans="79:79" ht="24" thickBot="1">
      <c r="CA51072" s="136"/>
    </row>
    <row r="51073" spans="79:79" ht="24" thickBot="1">
      <c r="CA51073" s="136"/>
    </row>
    <row r="51074" spans="79:79" ht="24" thickBot="1">
      <c r="CA51074" s="136"/>
    </row>
    <row r="51075" spans="79:79" ht="24" thickBot="1">
      <c r="CA51075" s="136"/>
    </row>
    <row r="51076" spans="79:79" ht="24" thickBot="1">
      <c r="CA51076" s="136"/>
    </row>
    <row r="51077" spans="79:79" ht="24" thickBot="1">
      <c r="CA51077" s="136"/>
    </row>
    <row r="51078" spans="79:79" ht="24" thickBot="1">
      <c r="CA51078" s="136"/>
    </row>
    <row r="51079" spans="79:79" ht="24" thickBot="1">
      <c r="CA51079" s="136"/>
    </row>
    <row r="51080" spans="79:79" ht="24" thickBot="1">
      <c r="CA51080" s="136"/>
    </row>
    <row r="51081" spans="79:79" ht="24" thickBot="1">
      <c r="CA51081" s="136"/>
    </row>
    <row r="51082" spans="79:79" ht="24" thickBot="1">
      <c r="CA51082" s="136"/>
    </row>
    <row r="51083" spans="79:79" ht="24" thickBot="1">
      <c r="CA51083" s="136"/>
    </row>
    <row r="51084" spans="79:79" ht="24" thickBot="1">
      <c r="CA51084" s="136"/>
    </row>
    <row r="51085" spans="79:79" ht="24" thickBot="1">
      <c r="CA51085" s="136"/>
    </row>
    <row r="51086" spans="79:79" ht="24" thickBot="1">
      <c r="CA51086" s="136"/>
    </row>
    <row r="51087" spans="79:79" ht="24" thickBot="1">
      <c r="CA51087" s="136"/>
    </row>
    <row r="51088" spans="79:79" ht="24" thickBot="1">
      <c r="CA51088" s="136"/>
    </row>
    <row r="51089" spans="79:79" ht="24" thickBot="1">
      <c r="CA51089" s="136"/>
    </row>
    <row r="51090" spans="79:79" ht="24" thickBot="1">
      <c r="CA51090" s="136"/>
    </row>
    <row r="51091" spans="79:79" ht="24" thickBot="1">
      <c r="CA51091" s="136"/>
    </row>
    <row r="51092" spans="79:79" ht="24" thickBot="1">
      <c r="CA51092" s="136"/>
    </row>
    <row r="51093" spans="79:79" ht="24" thickBot="1">
      <c r="CA51093" s="136"/>
    </row>
    <row r="51094" spans="79:79" ht="24" thickBot="1">
      <c r="CA51094" s="136"/>
    </row>
    <row r="51095" spans="79:79" ht="24" thickBot="1">
      <c r="CA51095" s="136"/>
    </row>
    <row r="51096" spans="79:79" ht="24" thickBot="1">
      <c r="CA51096" s="136"/>
    </row>
    <row r="51097" spans="79:79" ht="24" thickBot="1">
      <c r="CA51097" s="136"/>
    </row>
    <row r="51098" spans="79:79" ht="24" thickBot="1">
      <c r="CA51098" s="136"/>
    </row>
    <row r="51099" spans="79:79" ht="24" thickBot="1">
      <c r="CA51099" s="136"/>
    </row>
    <row r="51100" spans="79:79" ht="24" thickBot="1">
      <c r="CA51100" s="136"/>
    </row>
    <row r="51101" spans="79:79" ht="24" thickBot="1">
      <c r="CA51101" s="136"/>
    </row>
    <row r="51102" spans="79:79" ht="24" thickBot="1">
      <c r="CA51102" s="136"/>
    </row>
    <row r="51103" spans="79:79" ht="24" thickBot="1">
      <c r="CA51103" s="136"/>
    </row>
    <row r="51104" spans="79:79" ht="24" thickBot="1">
      <c r="CA51104" s="136"/>
    </row>
    <row r="51105" spans="79:79" ht="24" thickBot="1">
      <c r="CA51105" s="136"/>
    </row>
    <row r="51106" spans="79:79" ht="24" thickBot="1">
      <c r="CA51106" s="136"/>
    </row>
    <row r="51107" spans="79:79" ht="24" thickBot="1">
      <c r="CA51107" s="136"/>
    </row>
    <row r="51108" spans="79:79" ht="24" thickBot="1">
      <c r="CA51108" s="136"/>
    </row>
    <row r="51109" spans="79:79" ht="24" thickBot="1">
      <c r="CA51109" s="136"/>
    </row>
    <row r="51110" spans="79:79" ht="24" thickBot="1">
      <c r="CA51110" s="136"/>
    </row>
    <row r="51111" spans="79:79" ht="24" thickBot="1">
      <c r="CA51111" s="136"/>
    </row>
    <row r="51112" spans="79:79" ht="24" thickBot="1">
      <c r="CA51112" s="136"/>
    </row>
    <row r="51113" spans="79:79" ht="24" thickBot="1">
      <c r="CA51113" s="136"/>
    </row>
    <row r="51114" spans="79:79" ht="24" thickBot="1">
      <c r="CA51114" s="136"/>
    </row>
    <row r="51115" spans="79:79" ht="24" thickBot="1">
      <c r="CA51115" s="136"/>
    </row>
    <row r="51116" spans="79:79" ht="24" thickBot="1">
      <c r="CA51116" s="136"/>
    </row>
    <row r="51117" spans="79:79" ht="24" thickBot="1">
      <c r="CA51117" s="136"/>
    </row>
    <row r="51118" spans="79:79" ht="24" thickBot="1">
      <c r="CA51118" s="136"/>
    </row>
    <row r="51119" spans="79:79" ht="24" thickBot="1">
      <c r="CA51119" s="136"/>
    </row>
    <row r="51120" spans="79:79" ht="24" thickBot="1">
      <c r="CA51120" s="136"/>
    </row>
    <row r="51121" spans="79:79" ht="24" thickBot="1">
      <c r="CA51121" s="136"/>
    </row>
    <row r="51122" spans="79:79" ht="24" thickBot="1">
      <c r="CA51122" s="136"/>
    </row>
    <row r="51123" spans="79:79" ht="24" thickBot="1">
      <c r="CA51123" s="136"/>
    </row>
    <row r="51124" spans="79:79" ht="24" thickBot="1">
      <c r="CA51124" s="136"/>
    </row>
    <row r="51125" spans="79:79" ht="24" thickBot="1">
      <c r="CA51125" s="136"/>
    </row>
    <row r="51126" spans="79:79" ht="24" thickBot="1">
      <c r="CA51126" s="136"/>
    </row>
    <row r="51127" spans="79:79" ht="24" thickBot="1">
      <c r="CA51127" s="136"/>
    </row>
    <row r="51128" spans="79:79" ht="24" thickBot="1">
      <c r="CA51128" s="136"/>
    </row>
    <row r="51129" spans="79:79" ht="24" thickBot="1">
      <c r="CA51129" s="136"/>
    </row>
    <row r="51130" spans="79:79" ht="24" thickBot="1">
      <c r="CA51130" s="136"/>
    </row>
    <row r="51131" spans="79:79" ht="24" thickBot="1">
      <c r="CA51131" s="136"/>
    </row>
    <row r="51132" spans="79:79" ht="24" thickBot="1">
      <c r="CA51132" s="136"/>
    </row>
    <row r="51133" spans="79:79" ht="24" thickBot="1">
      <c r="CA51133" s="136"/>
    </row>
    <row r="51134" spans="79:79" ht="24" thickBot="1">
      <c r="CA51134" s="136"/>
    </row>
    <row r="51135" spans="79:79" ht="24" thickBot="1">
      <c r="CA51135" s="136"/>
    </row>
    <row r="51136" spans="79:79" ht="24" thickBot="1">
      <c r="CA51136" s="136"/>
    </row>
    <row r="51137" spans="79:79" ht="24" thickBot="1">
      <c r="CA51137" s="136"/>
    </row>
    <row r="51138" spans="79:79" ht="24" thickBot="1">
      <c r="CA51138" s="136"/>
    </row>
    <row r="51139" spans="79:79" ht="24" thickBot="1">
      <c r="CA51139" s="136"/>
    </row>
    <row r="51140" spans="79:79" ht="24" thickBot="1">
      <c r="CA51140" s="136"/>
    </row>
    <row r="51141" spans="79:79" ht="24" thickBot="1">
      <c r="CA51141" s="136"/>
    </row>
    <row r="51142" spans="79:79" ht="24" thickBot="1">
      <c r="CA51142" s="136"/>
    </row>
    <row r="51143" spans="79:79" ht="24" thickBot="1">
      <c r="CA51143" s="136"/>
    </row>
    <row r="51144" spans="79:79" ht="24" thickBot="1">
      <c r="CA51144" s="136"/>
    </row>
    <row r="51145" spans="79:79" ht="24" thickBot="1">
      <c r="CA51145" s="136"/>
    </row>
    <row r="51146" spans="79:79" ht="24" thickBot="1">
      <c r="CA51146" s="136"/>
    </row>
    <row r="51147" spans="79:79" ht="24" thickBot="1">
      <c r="CA51147" s="136"/>
    </row>
    <row r="51148" spans="79:79" ht="24" thickBot="1">
      <c r="CA51148" s="136"/>
    </row>
    <row r="51149" spans="79:79" ht="24" thickBot="1">
      <c r="CA51149" s="136"/>
    </row>
    <row r="51150" spans="79:79" ht="24" thickBot="1">
      <c r="CA51150" s="136"/>
    </row>
    <row r="51151" spans="79:79" ht="24" thickBot="1">
      <c r="CA51151" s="136"/>
    </row>
    <row r="51152" spans="79:79" ht="24" thickBot="1">
      <c r="CA51152" s="136"/>
    </row>
    <row r="51153" spans="79:79" ht="24" thickBot="1">
      <c r="CA51153" s="136"/>
    </row>
    <row r="51154" spans="79:79" ht="24" thickBot="1">
      <c r="CA51154" s="136"/>
    </row>
    <row r="51155" spans="79:79" ht="24" thickBot="1">
      <c r="CA51155" s="136"/>
    </row>
    <row r="51156" spans="79:79" ht="24" thickBot="1">
      <c r="CA51156" s="136"/>
    </row>
    <row r="51157" spans="79:79" ht="24" thickBot="1">
      <c r="CA51157" s="136"/>
    </row>
    <row r="51158" spans="79:79" ht="24" thickBot="1">
      <c r="CA51158" s="136"/>
    </row>
    <row r="51159" spans="79:79" ht="24" thickBot="1">
      <c r="CA51159" s="136"/>
    </row>
    <row r="51160" spans="79:79" ht="24" thickBot="1">
      <c r="CA51160" s="136"/>
    </row>
    <row r="51161" spans="79:79" ht="24" thickBot="1">
      <c r="CA51161" s="136"/>
    </row>
    <row r="51162" spans="79:79" ht="24" thickBot="1">
      <c r="CA51162" s="136"/>
    </row>
    <row r="51163" spans="79:79" ht="24" thickBot="1">
      <c r="CA51163" s="136"/>
    </row>
    <row r="51164" spans="79:79" ht="24" thickBot="1">
      <c r="CA51164" s="136"/>
    </row>
    <row r="51165" spans="79:79" ht="24" thickBot="1">
      <c r="CA51165" s="136"/>
    </row>
    <row r="51166" spans="79:79" ht="24" thickBot="1">
      <c r="CA51166" s="136"/>
    </row>
    <row r="51167" spans="79:79" ht="24" thickBot="1">
      <c r="CA51167" s="136"/>
    </row>
    <row r="51168" spans="79:79" ht="24" thickBot="1">
      <c r="CA51168" s="136"/>
    </row>
    <row r="51169" spans="79:79" ht="24" thickBot="1">
      <c r="CA51169" s="136"/>
    </row>
    <row r="51170" spans="79:79" ht="24" thickBot="1">
      <c r="CA51170" s="136"/>
    </row>
    <row r="51171" spans="79:79" ht="24" thickBot="1">
      <c r="CA51171" s="136"/>
    </row>
    <row r="51172" spans="79:79" ht="24" thickBot="1">
      <c r="CA51172" s="136"/>
    </row>
    <row r="51173" spans="79:79" ht="24" thickBot="1">
      <c r="CA51173" s="136"/>
    </row>
    <row r="51174" spans="79:79" ht="24" thickBot="1">
      <c r="CA51174" s="136"/>
    </row>
    <row r="51175" spans="79:79" ht="24" thickBot="1">
      <c r="CA51175" s="136"/>
    </row>
    <row r="51176" spans="79:79" ht="24" thickBot="1">
      <c r="CA51176" s="136"/>
    </row>
    <row r="51177" spans="79:79" ht="24" thickBot="1">
      <c r="CA51177" s="136"/>
    </row>
    <row r="51178" spans="79:79" ht="24" thickBot="1">
      <c r="CA51178" s="136"/>
    </row>
    <row r="51179" spans="79:79" ht="24" thickBot="1">
      <c r="CA51179" s="136"/>
    </row>
    <row r="51180" spans="79:79" ht="24" thickBot="1">
      <c r="CA51180" s="136"/>
    </row>
    <row r="51181" spans="79:79" ht="24" thickBot="1">
      <c r="CA51181" s="136"/>
    </row>
    <row r="51182" spans="79:79" ht="24" thickBot="1">
      <c r="CA51182" s="136"/>
    </row>
    <row r="51183" spans="79:79" ht="24" thickBot="1">
      <c r="CA51183" s="136"/>
    </row>
    <row r="51184" spans="79:79" ht="24" thickBot="1">
      <c r="CA51184" s="136"/>
    </row>
    <row r="51185" spans="79:79" ht="24" thickBot="1">
      <c r="CA51185" s="136"/>
    </row>
    <row r="51186" spans="79:79" ht="24" thickBot="1">
      <c r="CA51186" s="136"/>
    </row>
    <row r="51187" spans="79:79" ht="24" thickBot="1">
      <c r="CA51187" s="136"/>
    </row>
    <row r="51188" spans="79:79" ht="24" thickBot="1">
      <c r="CA51188" s="136"/>
    </row>
    <row r="51189" spans="79:79" ht="24" thickBot="1">
      <c r="CA51189" s="136"/>
    </row>
    <row r="51190" spans="79:79" ht="24" thickBot="1">
      <c r="CA51190" s="136"/>
    </row>
    <row r="51191" spans="79:79" ht="24" thickBot="1">
      <c r="CA51191" s="136"/>
    </row>
    <row r="51192" spans="79:79" ht="24" thickBot="1">
      <c r="CA51192" s="136"/>
    </row>
    <row r="51193" spans="79:79" ht="24" thickBot="1">
      <c r="CA51193" s="136"/>
    </row>
    <row r="51194" spans="79:79" ht="24" thickBot="1">
      <c r="CA51194" s="136"/>
    </row>
    <row r="51195" spans="79:79" ht="24" thickBot="1">
      <c r="CA51195" s="136"/>
    </row>
    <row r="51196" spans="79:79" ht="24" thickBot="1">
      <c r="CA51196" s="136"/>
    </row>
    <row r="51197" spans="79:79" ht="24" thickBot="1">
      <c r="CA51197" s="136"/>
    </row>
    <row r="51198" spans="79:79" ht="24" thickBot="1">
      <c r="CA51198" s="136"/>
    </row>
    <row r="51199" spans="79:79" ht="24" thickBot="1">
      <c r="CA51199" s="136"/>
    </row>
    <row r="51200" spans="79:79" ht="24" thickBot="1">
      <c r="CA51200" s="136"/>
    </row>
    <row r="51201" spans="79:79" ht="24" thickBot="1">
      <c r="CA51201" s="136"/>
    </row>
    <row r="51202" spans="79:79" ht="24" thickBot="1">
      <c r="CA51202" s="136"/>
    </row>
    <row r="51203" spans="79:79" ht="24" thickBot="1">
      <c r="CA51203" s="136"/>
    </row>
    <row r="51204" spans="79:79" ht="24" thickBot="1">
      <c r="CA51204" s="136"/>
    </row>
    <row r="51205" spans="79:79" ht="24" thickBot="1">
      <c r="CA51205" s="136"/>
    </row>
    <row r="51206" spans="79:79" ht="24" thickBot="1">
      <c r="CA51206" s="136"/>
    </row>
    <row r="51207" spans="79:79" ht="24" thickBot="1">
      <c r="CA51207" s="136"/>
    </row>
    <row r="51208" spans="79:79" ht="24" thickBot="1">
      <c r="CA51208" s="136"/>
    </row>
    <row r="51209" spans="79:79" ht="24" thickBot="1">
      <c r="CA51209" s="136"/>
    </row>
    <row r="51210" spans="79:79" ht="24" thickBot="1">
      <c r="CA51210" s="136"/>
    </row>
    <row r="51211" spans="79:79" ht="24" thickBot="1">
      <c r="CA51211" s="136"/>
    </row>
    <row r="51212" spans="79:79" ht="24" thickBot="1">
      <c r="CA51212" s="136"/>
    </row>
    <row r="51213" spans="79:79" ht="24" thickBot="1">
      <c r="CA51213" s="136"/>
    </row>
    <row r="51214" spans="79:79" ht="24" thickBot="1">
      <c r="CA51214" s="136"/>
    </row>
    <row r="51215" spans="79:79" ht="24" thickBot="1">
      <c r="CA51215" s="136"/>
    </row>
    <row r="51216" spans="79:79" ht="24" thickBot="1">
      <c r="CA51216" s="136"/>
    </row>
    <row r="51217" spans="79:79" ht="24" thickBot="1">
      <c r="CA51217" s="136"/>
    </row>
    <row r="51218" spans="79:79" ht="24" thickBot="1">
      <c r="CA51218" s="136"/>
    </row>
    <row r="51219" spans="79:79" ht="24" thickBot="1">
      <c r="CA51219" s="136"/>
    </row>
    <row r="51220" spans="79:79" ht="24" thickBot="1">
      <c r="CA51220" s="136"/>
    </row>
    <row r="51221" spans="79:79" ht="24" thickBot="1">
      <c r="CA51221" s="136"/>
    </row>
    <row r="51222" spans="79:79" ht="24" thickBot="1">
      <c r="CA51222" s="136"/>
    </row>
    <row r="51223" spans="79:79" ht="24" thickBot="1">
      <c r="CA51223" s="136"/>
    </row>
    <row r="51224" spans="79:79" ht="24" thickBot="1">
      <c r="CA51224" s="136"/>
    </row>
    <row r="51225" spans="79:79" ht="24" thickBot="1">
      <c r="CA51225" s="136"/>
    </row>
    <row r="51226" spans="79:79" ht="24" thickBot="1">
      <c r="CA51226" s="136"/>
    </row>
    <row r="51227" spans="79:79" ht="24" thickBot="1">
      <c r="CA51227" s="136"/>
    </row>
    <row r="51228" spans="79:79" ht="24" thickBot="1">
      <c r="CA51228" s="136"/>
    </row>
    <row r="51229" spans="79:79" ht="24" thickBot="1">
      <c r="CA51229" s="136"/>
    </row>
    <row r="51230" spans="79:79" ht="24" thickBot="1">
      <c r="CA51230" s="136"/>
    </row>
    <row r="51231" spans="79:79" ht="24" thickBot="1">
      <c r="CA51231" s="136"/>
    </row>
    <row r="51232" spans="79:79" ht="24" thickBot="1">
      <c r="CA51232" s="136"/>
    </row>
    <row r="51233" spans="79:79" ht="24" thickBot="1">
      <c r="CA51233" s="136"/>
    </row>
    <row r="51234" spans="79:79" ht="24" thickBot="1">
      <c r="CA51234" s="136"/>
    </row>
    <row r="51235" spans="79:79" ht="24" thickBot="1">
      <c r="CA51235" s="136"/>
    </row>
    <row r="51236" spans="79:79" ht="24" thickBot="1">
      <c r="CA51236" s="136"/>
    </row>
    <row r="51237" spans="79:79" ht="24" thickBot="1">
      <c r="CA51237" s="136"/>
    </row>
    <row r="51238" spans="79:79" ht="24" thickBot="1">
      <c r="CA51238" s="136"/>
    </row>
    <row r="51239" spans="79:79" ht="24" thickBot="1">
      <c r="CA51239" s="136"/>
    </row>
    <row r="51240" spans="79:79" ht="24" thickBot="1">
      <c r="CA51240" s="136"/>
    </row>
    <row r="51241" spans="79:79" ht="24" thickBot="1">
      <c r="CA51241" s="136"/>
    </row>
    <row r="51242" spans="79:79" ht="24" thickBot="1">
      <c r="CA51242" s="136"/>
    </row>
    <row r="51243" spans="79:79" ht="24" thickBot="1">
      <c r="CA51243" s="136"/>
    </row>
    <row r="51244" spans="79:79" ht="24" thickBot="1">
      <c r="CA51244" s="136"/>
    </row>
    <row r="51245" spans="79:79" ht="24" thickBot="1">
      <c r="CA51245" s="136"/>
    </row>
    <row r="51246" spans="79:79" ht="24" thickBot="1">
      <c r="CA51246" s="136"/>
    </row>
    <row r="51247" spans="79:79" ht="24" thickBot="1">
      <c r="CA51247" s="136"/>
    </row>
    <row r="51248" spans="79:79" ht="24" thickBot="1">
      <c r="CA51248" s="136"/>
    </row>
    <row r="51249" spans="79:79" ht="24" thickBot="1">
      <c r="CA51249" s="136"/>
    </row>
    <row r="51250" spans="79:79" ht="24" thickBot="1">
      <c r="CA51250" s="136"/>
    </row>
    <row r="51251" spans="79:79" ht="24" thickBot="1">
      <c r="CA51251" s="136"/>
    </row>
    <row r="51252" spans="79:79" ht="24" thickBot="1">
      <c r="CA51252" s="136"/>
    </row>
    <row r="51253" spans="79:79" ht="24" thickBot="1">
      <c r="CA51253" s="136"/>
    </row>
    <row r="51254" spans="79:79" ht="24" thickBot="1">
      <c r="CA51254" s="136"/>
    </row>
    <row r="51255" spans="79:79" ht="24" thickBot="1">
      <c r="CA51255" s="136"/>
    </row>
    <row r="51256" spans="79:79" ht="24" thickBot="1">
      <c r="CA51256" s="136"/>
    </row>
    <row r="51257" spans="79:79" ht="24" thickBot="1">
      <c r="CA51257" s="136"/>
    </row>
    <row r="51258" spans="79:79" ht="24" thickBot="1">
      <c r="CA51258" s="136"/>
    </row>
    <row r="51259" spans="79:79" ht="24" thickBot="1">
      <c r="CA51259" s="136"/>
    </row>
    <row r="51260" spans="79:79" ht="24" thickBot="1">
      <c r="CA51260" s="136"/>
    </row>
    <row r="51261" spans="79:79" ht="24" thickBot="1">
      <c r="CA51261" s="136"/>
    </row>
    <row r="51262" spans="79:79" ht="24" thickBot="1">
      <c r="CA51262" s="136"/>
    </row>
    <row r="51263" spans="79:79" ht="24" thickBot="1">
      <c r="CA51263" s="136"/>
    </row>
    <row r="51264" spans="79:79" ht="24" thickBot="1">
      <c r="CA51264" s="136"/>
    </row>
    <row r="51265" spans="79:79" ht="24" thickBot="1">
      <c r="CA51265" s="136"/>
    </row>
    <row r="51266" spans="79:79" ht="24" thickBot="1">
      <c r="CA51266" s="136"/>
    </row>
    <row r="51267" spans="79:79" ht="24" thickBot="1">
      <c r="CA51267" s="136"/>
    </row>
    <row r="51268" spans="79:79" ht="24" thickBot="1">
      <c r="CA51268" s="136"/>
    </row>
    <row r="51269" spans="79:79" ht="24" thickBot="1">
      <c r="CA51269" s="136"/>
    </row>
    <row r="51270" spans="79:79" ht="24" thickBot="1">
      <c r="CA51270" s="136"/>
    </row>
    <row r="51271" spans="79:79" ht="24" thickBot="1">
      <c r="CA51271" s="136"/>
    </row>
    <row r="51272" spans="79:79" ht="24" thickBot="1">
      <c r="CA51272" s="136"/>
    </row>
    <row r="51273" spans="79:79" ht="24" thickBot="1">
      <c r="CA51273" s="136"/>
    </row>
    <row r="51274" spans="79:79" ht="24" thickBot="1">
      <c r="CA51274" s="136"/>
    </row>
    <row r="51275" spans="79:79" ht="24" thickBot="1">
      <c r="CA51275" s="136"/>
    </row>
    <row r="51276" spans="79:79" ht="24" thickBot="1">
      <c r="CA51276" s="136"/>
    </row>
    <row r="51277" spans="79:79" ht="24" thickBot="1">
      <c r="CA51277" s="136"/>
    </row>
    <row r="51278" spans="79:79" ht="24" thickBot="1">
      <c r="CA51278" s="136"/>
    </row>
    <row r="51279" spans="79:79" ht="24" thickBot="1">
      <c r="CA51279" s="136"/>
    </row>
    <row r="51280" spans="79:79" ht="24" thickBot="1">
      <c r="CA51280" s="136"/>
    </row>
    <row r="51281" spans="79:79" ht="24" thickBot="1">
      <c r="CA51281" s="136"/>
    </row>
    <row r="51282" spans="79:79" ht="24" thickBot="1">
      <c r="CA51282" s="136"/>
    </row>
    <row r="51283" spans="79:79" ht="24" thickBot="1">
      <c r="CA51283" s="136"/>
    </row>
    <row r="51284" spans="79:79" ht="24" thickBot="1">
      <c r="CA51284" s="136"/>
    </row>
    <row r="51285" spans="79:79" ht="24" thickBot="1">
      <c r="CA51285" s="136"/>
    </row>
    <row r="51286" spans="79:79" ht="24" thickBot="1">
      <c r="CA51286" s="136"/>
    </row>
    <row r="51287" spans="79:79" ht="24" thickBot="1">
      <c r="CA51287" s="136"/>
    </row>
    <row r="51288" spans="79:79" ht="24" thickBot="1">
      <c r="CA51288" s="136"/>
    </row>
    <row r="51289" spans="79:79" ht="24" thickBot="1">
      <c r="CA51289" s="136"/>
    </row>
    <row r="51290" spans="79:79" ht="24" thickBot="1">
      <c r="CA51290" s="136"/>
    </row>
    <row r="51291" spans="79:79" ht="24" thickBot="1">
      <c r="CA51291" s="136"/>
    </row>
    <row r="51292" spans="79:79" ht="24" thickBot="1">
      <c r="CA51292" s="136"/>
    </row>
    <row r="51293" spans="79:79" ht="24" thickBot="1">
      <c r="CA51293" s="136"/>
    </row>
    <row r="51294" spans="79:79" ht="24" thickBot="1">
      <c r="CA51294" s="136"/>
    </row>
    <row r="51295" spans="79:79" ht="24" thickBot="1">
      <c r="CA51295" s="136"/>
    </row>
    <row r="51296" spans="79:79" ht="24" thickBot="1">
      <c r="CA51296" s="136"/>
    </row>
    <row r="51297" spans="79:79" ht="24" thickBot="1">
      <c r="CA51297" s="136"/>
    </row>
    <row r="51298" spans="79:79" ht="24" thickBot="1">
      <c r="CA51298" s="136"/>
    </row>
    <row r="51299" spans="79:79" ht="24" thickBot="1">
      <c r="CA51299" s="136"/>
    </row>
    <row r="51300" spans="79:79" ht="24" thickBot="1">
      <c r="CA51300" s="136"/>
    </row>
    <row r="51301" spans="79:79" ht="24" thickBot="1">
      <c r="CA51301" s="136"/>
    </row>
    <row r="51302" spans="79:79" ht="24" thickBot="1">
      <c r="CA51302" s="136"/>
    </row>
    <row r="51303" spans="79:79" ht="24" thickBot="1">
      <c r="CA51303" s="136"/>
    </row>
    <row r="51304" spans="79:79" ht="24" thickBot="1">
      <c r="CA51304" s="136"/>
    </row>
    <row r="51305" spans="79:79" ht="24" thickBot="1">
      <c r="CA51305" s="136"/>
    </row>
    <row r="51306" spans="79:79" ht="24" thickBot="1">
      <c r="CA51306" s="136"/>
    </row>
    <row r="51307" spans="79:79" ht="24" thickBot="1">
      <c r="CA51307" s="136"/>
    </row>
    <row r="51308" spans="79:79" ht="24" thickBot="1">
      <c r="CA51308" s="136"/>
    </row>
    <row r="51309" spans="79:79" ht="24" thickBot="1">
      <c r="CA51309" s="136"/>
    </row>
    <row r="51310" spans="79:79" ht="24" thickBot="1">
      <c r="CA51310" s="136"/>
    </row>
    <row r="51311" spans="79:79" ht="24" thickBot="1">
      <c r="CA51311" s="136"/>
    </row>
    <row r="51312" spans="79:79" ht="24" thickBot="1">
      <c r="CA51312" s="136"/>
    </row>
    <row r="51313" spans="79:79" ht="24" thickBot="1">
      <c r="CA51313" s="136"/>
    </row>
    <row r="51314" spans="79:79" ht="24" thickBot="1">
      <c r="CA51314" s="136"/>
    </row>
    <row r="51315" spans="79:79" ht="24" thickBot="1">
      <c r="CA51315" s="136"/>
    </row>
    <row r="51316" spans="79:79" ht="24" thickBot="1">
      <c r="CA51316" s="136"/>
    </row>
    <row r="51317" spans="79:79" ht="24" thickBot="1">
      <c r="CA51317" s="136"/>
    </row>
    <row r="51318" spans="79:79" ht="24" thickBot="1">
      <c r="CA51318" s="136"/>
    </row>
    <row r="51319" spans="79:79" ht="24" thickBot="1">
      <c r="CA51319" s="136"/>
    </row>
    <row r="51320" spans="79:79" ht="24" thickBot="1">
      <c r="CA51320" s="136"/>
    </row>
    <row r="51321" spans="79:79" ht="24" thickBot="1">
      <c r="CA51321" s="136"/>
    </row>
    <row r="51322" spans="79:79" ht="24" thickBot="1">
      <c r="CA51322" s="136"/>
    </row>
    <row r="51323" spans="79:79" ht="24" thickBot="1">
      <c r="CA51323" s="136"/>
    </row>
    <row r="51324" spans="79:79" ht="24" thickBot="1">
      <c r="CA51324" s="136"/>
    </row>
    <row r="51325" spans="79:79" ht="24" thickBot="1">
      <c r="CA51325" s="136"/>
    </row>
    <row r="51326" spans="79:79" ht="24" thickBot="1">
      <c r="CA51326" s="136"/>
    </row>
    <row r="51327" spans="79:79" ht="24" thickBot="1">
      <c r="CA51327" s="136"/>
    </row>
    <row r="51328" spans="79:79" ht="24" thickBot="1">
      <c r="CA51328" s="136"/>
    </row>
    <row r="51329" spans="79:79" ht="24" thickBot="1">
      <c r="CA51329" s="136"/>
    </row>
    <row r="51330" spans="79:79" ht="24" thickBot="1">
      <c r="CA51330" s="136"/>
    </row>
    <row r="51331" spans="79:79" ht="24" thickBot="1">
      <c r="CA51331" s="136"/>
    </row>
    <row r="51332" spans="79:79" ht="24" thickBot="1">
      <c r="CA51332" s="136"/>
    </row>
    <row r="51333" spans="79:79" ht="24" thickBot="1">
      <c r="CA51333" s="136"/>
    </row>
    <row r="51334" spans="79:79" ht="24" thickBot="1">
      <c r="CA51334" s="136"/>
    </row>
    <row r="51335" spans="79:79" ht="24" thickBot="1">
      <c r="CA51335" s="136"/>
    </row>
    <row r="51336" spans="79:79" ht="24" thickBot="1">
      <c r="CA51336" s="136"/>
    </row>
    <row r="51337" spans="79:79" ht="24" thickBot="1">
      <c r="CA51337" s="136"/>
    </row>
    <row r="51338" spans="79:79" ht="24" thickBot="1">
      <c r="CA51338" s="136"/>
    </row>
    <row r="51339" spans="79:79" ht="24" thickBot="1">
      <c r="CA51339" s="136"/>
    </row>
    <row r="51340" spans="79:79" ht="24" thickBot="1">
      <c r="CA51340" s="136"/>
    </row>
    <row r="51341" spans="79:79" ht="24" thickBot="1">
      <c r="CA51341" s="136"/>
    </row>
    <row r="51342" spans="79:79" ht="24" thickBot="1">
      <c r="CA51342" s="136"/>
    </row>
    <row r="51343" spans="79:79" ht="24" thickBot="1">
      <c r="CA51343" s="136"/>
    </row>
    <row r="51344" spans="79:79" ht="24" thickBot="1">
      <c r="CA51344" s="136"/>
    </row>
    <row r="51345" spans="79:79" ht="24" thickBot="1">
      <c r="CA51345" s="136"/>
    </row>
    <row r="51346" spans="79:79" ht="24" thickBot="1">
      <c r="CA51346" s="136"/>
    </row>
    <row r="51347" spans="79:79" ht="24" thickBot="1">
      <c r="CA51347" s="136"/>
    </row>
    <row r="51348" spans="79:79" ht="24" thickBot="1">
      <c r="CA51348" s="136"/>
    </row>
    <row r="51349" spans="79:79" ht="24" thickBot="1">
      <c r="CA51349" s="136"/>
    </row>
    <row r="51350" spans="79:79" ht="24" thickBot="1">
      <c r="CA51350" s="136"/>
    </row>
    <row r="51351" spans="79:79" ht="24" thickBot="1">
      <c r="CA51351" s="136"/>
    </row>
    <row r="51352" spans="79:79" ht="24" thickBot="1">
      <c r="CA51352" s="136"/>
    </row>
    <row r="51353" spans="79:79" ht="24" thickBot="1">
      <c r="CA51353" s="136"/>
    </row>
    <row r="51354" spans="79:79" ht="24" thickBot="1">
      <c r="CA51354" s="136"/>
    </row>
    <row r="51355" spans="79:79" ht="24" thickBot="1">
      <c r="CA51355" s="136"/>
    </row>
    <row r="51356" spans="79:79" ht="24" thickBot="1">
      <c r="CA51356" s="136"/>
    </row>
    <row r="51357" spans="79:79" ht="24" thickBot="1">
      <c r="CA51357" s="136"/>
    </row>
    <row r="51358" spans="79:79" ht="24" thickBot="1">
      <c r="CA51358" s="136"/>
    </row>
    <row r="51359" spans="79:79" ht="24" thickBot="1">
      <c r="CA51359" s="136"/>
    </row>
    <row r="51360" spans="79:79" ht="24" thickBot="1">
      <c r="CA51360" s="136"/>
    </row>
    <row r="51361" spans="79:79" ht="24" thickBot="1">
      <c r="CA51361" s="136"/>
    </row>
    <row r="51362" spans="79:79" ht="24" thickBot="1">
      <c r="CA51362" s="136"/>
    </row>
    <row r="51363" spans="79:79" ht="24" thickBot="1">
      <c r="CA51363" s="136"/>
    </row>
    <row r="51364" spans="79:79" ht="24" thickBot="1">
      <c r="CA51364" s="136"/>
    </row>
    <row r="51365" spans="79:79" ht="24" thickBot="1">
      <c r="CA51365" s="136"/>
    </row>
    <row r="51366" spans="79:79" ht="24" thickBot="1">
      <c r="CA51366" s="136"/>
    </row>
    <row r="51367" spans="79:79" ht="24" thickBot="1">
      <c r="CA51367" s="136"/>
    </row>
    <row r="51368" spans="79:79" ht="24" thickBot="1">
      <c r="CA51368" s="136"/>
    </row>
    <row r="51369" spans="79:79" ht="24" thickBot="1">
      <c r="CA51369" s="136"/>
    </row>
    <row r="51370" spans="79:79" ht="24" thickBot="1">
      <c r="CA51370" s="136"/>
    </row>
    <row r="51371" spans="79:79" ht="24" thickBot="1">
      <c r="CA51371" s="136"/>
    </row>
    <row r="51372" spans="79:79" ht="24" thickBot="1">
      <c r="CA51372" s="136"/>
    </row>
    <row r="51373" spans="79:79" ht="24" thickBot="1">
      <c r="CA51373" s="136"/>
    </row>
    <row r="51374" spans="79:79" ht="24" thickBot="1">
      <c r="CA51374" s="136"/>
    </row>
    <row r="51375" spans="79:79" ht="24" thickBot="1">
      <c r="CA51375" s="136"/>
    </row>
    <row r="51376" spans="79:79" ht="24" thickBot="1">
      <c r="CA51376" s="136"/>
    </row>
    <row r="51377" spans="79:79" ht="24" thickBot="1">
      <c r="CA51377" s="136"/>
    </row>
    <row r="51378" spans="79:79" ht="24" thickBot="1">
      <c r="CA51378" s="136"/>
    </row>
    <row r="51379" spans="79:79" ht="24" thickBot="1">
      <c r="CA51379" s="136"/>
    </row>
    <row r="51380" spans="79:79" ht="24" thickBot="1">
      <c r="CA51380" s="136"/>
    </row>
    <row r="51381" spans="79:79" ht="24" thickBot="1">
      <c r="CA51381" s="136"/>
    </row>
    <row r="51382" spans="79:79" ht="24" thickBot="1">
      <c r="CA51382" s="136"/>
    </row>
    <row r="51383" spans="79:79" ht="24" thickBot="1">
      <c r="CA51383" s="136"/>
    </row>
    <row r="51384" spans="79:79" ht="24" thickBot="1">
      <c r="CA51384" s="136"/>
    </row>
    <row r="51385" spans="79:79" ht="24" thickBot="1">
      <c r="CA51385" s="136"/>
    </row>
    <row r="51386" spans="79:79" ht="24" thickBot="1">
      <c r="CA51386" s="136"/>
    </row>
    <row r="51387" spans="79:79" ht="24" thickBot="1">
      <c r="CA51387" s="136"/>
    </row>
    <row r="51388" spans="79:79" ht="24" thickBot="1">
      <c r="CA51388" s="136"/>
    </row>
    <row r="51389" spans="79:79" ht="24" thickBot="1">
      <c r="CA51389" s="136"/>
    </row>
    <row r="51390" spans="79:79" ht="24" thickBot="1">
      <c r="CA51390" s="136"/>
    </row>
    <row r="51391" spans="79:79" ht="24" thickBot="1">
      <c r="CA51391" s="136"/>
    </row>
    <row r="51392" spans="79:79" ht="24" thickBot="1">
      <c r="CA51392" s="136"/>
    </row>
    <row r="51393" spans="79:79" ht="24" thickBot="1">
      <c r="CA51393" s="136"/>
    </row>
    <row r="51394" spans="79:79" ht="24" thickBot="1">
      <c r="CA51394" s="136"/>
    </row>
    <row r="51395" spans="79:79" ht="24" thickBot="1">
      <c r="CA51395" s="136"/>
    </row>
    <row r="51396" spans="79:79" ht="24" thickBot="1">
      <c r="CA51396" s="136"/>
    </row>
    <row r="51397" spans="79:79" ht="24" thickBot="1">
      <c r="CA51397" s="136"/>
    </row>
    <row r="51398" spans="79:79" ht="24" thickBot="1">
      <c r="CA51398" s="136"/>
    </row>
    <row r="51399" spans="79:79" ht="24" thickBot="1">
      <c r="CA51399" s="136"/>
    </row>
    <row r="51400" spans="79:79" ht="24" thickBot="1">
      <c r="CA51400" s="136"/>
    </row>
    <row r="51401" spans="79:79" ht="24" thickBot="1">
      <c r="CA51401" s="136"/>
    </row>
    <row r="51402" spans="79:79" ht="24" thickBot="1">
      <c r="CA51402" s="136"/>
    </row>
    <row r="51403" spans="79:79" ht="24" thickBot="1">
      <c r="CA51403" s="136"/>
    </row>
    <row r="51404" spans="79:79" ht="24" thickBot="1">
      <c r="CA51404" s="136"/>
    </row>
    <row r="51405" spans="79:79" ht="24" thickBot="1">
      <c r="CA51405" s="136"/>
    </row>
    <row r="51406" spans="79:79" ht="24" thickBot="1">
      <c r="CA51406" s="136"/>
    </row>
    <row r="51407" spans="79:79" ht="24" thickBot="1">
      <c r="CA51407" s="136"/>
    </row>
    <row r="51408" spans="79:79" ht="24" thickBot="1">
      <c r="CA51408" s="136"/>
    </row>
    <row r="51409" spans="79:79" ht="24" thickBot="1">
      <c r="CA51409" s="136"/>
    </row>
    <row r="51410" spans="79:79" ht="24" thickBot="1">
      <c r="CA51410" s="136"/>
    </row>
    <row r="51411" spans="79:79" ht="24" thickBot="1">
      <c r="CA51411" s="136"/>
    </row>
    <row r="51412" spans="79:79" ht="24" thickBot="1">
      <c r="CA51412" s="136"/>
    </row>
    <row r="51413" spans="79:79" ht="24" thickBot="1">
      <c r="CA51413" s="136"/>
    </row>
    <row r="51414" spans="79:79" ht="24" thickBot="1">
      <c r="CA51414" s="136"/>
    </row>
    <row r="51415" spans="79:79" ht="24" thickBot="1">
      <c r="CA51415" s="136"/>
    </row>
    <row r="51416" spans="79:79" ht="24" thickBot="1">
      <c r="CA51416" s="136"/>
    </row>
    <row r="51417" spans="79:79" ht="24" thickBot="1">
      <c r="CA51417" s="136"/>
    </row>
    <row r="51418" spans="79:79" ht="24" thickBot="1">
      <c r="CA51418" s="136"/>
    </row>
    <row r="51419" spans="79:79" ht="24" thickBot="1">
      <c r="CA51419" s="136"/>
    </row>
    <row r="51420" spans="79:79" ht="24" thickBot="1">
      <c r="CA51420" s="136"/>
    </row>
    <row r="51421" spans="79:79" ht="24" thickBot="1">
      <c r="CA51421" s="136"/>
    </row>
    <row r="51422" spans="79:79" ht="24" thickBot="1">
      <c r="CA51422" s="136"/>
    </row>
    <row r="51423" spans="79:79" ht="24" thickBot="1">
      <c r="CA51423" s="136"/>
    </row>
    <row r="51424" spans="79:79" ht="24" thickBot="1">
      <c r="CA51424" s="136"/>
    </row>
    <row r="51425" spans="79:79" ht="24" thickBot="1">
      <c r="CA51425" s="136"/>
    </row>
    <row r="51426" spans="79:79" ht="24" thickBot="1">
      <c r="CA51426" s="136"/>
    </row>
    <row r="51427" spans="79:79" ht="24" thickBot="1">
      <c r="CA51427" s="136"/>
    </row>
    <row r="51428" spans="79:79" ht="24" thickBot="1">
      <c r="CA51428" s="136"/>
    </row>
    <row r="51429" spans="79:79" ht="24" thickBot="1">
      <c r="CA51429" s="136"/>
    </row>
    <row r="51430" spans="79:79" ht="24" thickBot="1">
      <c r="CA51430" s="136"/>
    </row>
    <row r="51431" spans="79:79" ht="24" thickBot="1">
      <c r="CA51431" s="136"/>
    </row>
    <row r="51432" spans="79:79" ht="24" thickBot="1">
      <c r="CA51432" s="136"/>
    </row>
    <row r="51433" spans="79:79" ht="24" thickBot="1">
      <c r="CA51433" s="136"/>
    </row>
    <row r="51434" spans="79:79" ht="24" thickBot="1">
      <c r="CA51434" s="136"/>
    </row>
    <row r="51435" spans="79:79" ht="24" thickBot="1">
      <c r="CA51435" s="136"/>
    </row>
    <row r="51436" spans="79:79" ht="24" thickBot="1">
      <c r="CA51436" s="136"/>
    </row>
    <row r="51437" spans="79:79" ht="24" thickBot="1">
      <c r="CA51437" s="136"/>
    </row>
    <row r="51438" spans="79:79" ht="24" thickBot="1">
      <c r="CA51438" s="136"/>
    </row>
    <row r="51439" spans="79:79" ht="24" thickBot="1">
      <c r="CA51439" s="136"/>
    </row>
    <row r="51440" spans="79:79" ht="24" thickBot="1">
      <c r="CA51440" s="136"/>
    </row>
    <row r="51441" spans="79:79" ht="24" thickBot="1">
      <c r="CA51441" s="136"/>
    </row>
    <row r="51442" spans="79:79" ht="24" thickBot="1">
      <c r="CA51442" s="136"/>
    </row>
    <row r="51443" spans="79:79" ht="24" thickBot="1">
      <c r="CA51443" s="136"/>
    </row>
    <row r="51444" spans="79:79" ht="24" thickBot="1">
      <c r="CA51444" s="136"/>
    </row>
    <row r="51445" spans="79:79" ht="24" thickBot="1">
      <c r="CA51445" s="136"/>
    </row>
    <row r="51446" spans="79:79" ht="24" thickBot="1">
      <c r="CA51446" s="136"/>
    </row>
    <row r="51447" spans="79:79" ht="24" thickBot="1">
      <c r="CA51447" s="136"/>
    </row>
    <row r="51448" spans="79:79" ht="24" thickBot="1">
      <c r="CA51448" s="136"/>
    </row>
    <row r="51449" spans="79:79" ht="24" thickBot="1">
      <c r="CA51449" s="136"/>
    </row>
    <row r="51450" spans="79:79" ht="24" thickBot="1">
      <c r="CA51450" s="136"/>
    </row>
    <row r="51451" spans="79:79" ht="24" thickBot="1">
      <c r="CA51451" s="136"/>
    </row>
    <row r="51452" spans="79:79" ht="24" thickBot="1">
      <c r="CA51452" s="136"/>
    </row>
    <row r="51453" spans="79:79" ht="24" thickBot="1">
      <c r="CA51453" s="136"/>
    </row>
    <row r="51454" spans="79:79" ht="24" thickBot="1">
      <c r="CA51454" s="136"/>
    </row>
    <row r="51455" spans="79:79" ht="24" thickBot="1">
      <c r="CA51455" s="136"/>
    </row>
    <row r="51456" spans="79:79" ht="24" thickBot="1">
      <c r="CA51456" s="136"/>
    </row>
    <row r="51457" spans="79:79" ht="24" thickBot="1">
      <c r="CA51457" s="136"/>
    </row>
    <row r="51458" spans="79:79" ht="24" thickBot="1">
      <c r="CA51458" s="136"/>
    </row>
    <row r="51459" spans="79:79" ht="24" thickBot="1">
      <c r="CA51459" s="136"/>
    </row>
    <row r="51460" spans="79:79" ht="24" thickBot="1">
      <c r="CA51460" s="136"/>
    </row>
    <row r="51461" spans="79:79" ht="24" thickBot="1">
      <c r="CA51461" s="136"/>
    </row>
    <row r="51462" spans="79:79" ht="24" thickBot="1">
      <c r="CA51462" s="136"/>
    </row>
    <row r="51463" spans="79:79" ht="24" thickBot="1">
      <c r="CA51463" s="136"/>
    </row>
    <row r="51464" spans="79:79" ht="24" thickBot="1">
      <c r="CA51464" s="136"/>
    </row>
    <row r="51465" spans="79:79" ht="24" thickBot="1">
      <c r="CA51465" s="136"/>
    </row>
    <row r="51466" spans="79:79" ht="24" thickBot="1">
      <c r="CA51466" s="136"/>
    </row>
    <row r="51467" spans="79:79" ht="24" thickBot="1">
      <c r="CA51467" s="136"/>
    </row>
    <row r="51468" spans="79:79" ht="24" thickBot="1">
      <c r="CA51468" s="136"/>
    </row>
    <row r="51469" spans="79:79" ht="24" thickBot="1">
      <c r="CA51469" s="136"/>
    </row>
    <row r="51470" spans="79:79" ht="24" thickBot="1">
      <c r="CA51470" s="136"/>
    </row>
    <row r="51471" spans="79:79" ht="24" thickBot="1">
      <c r="CA51471" s="136"/>
    </row>
    <row r="51472" spans="79:79" ht="24" thickBot="1">
      <c r="CA51472" s="136"/>
    </row>
    <row r="51473" spans="79:79" ht="24" thickBot="1">
      <c r="CA51473" s="136"/>
    </row>
    <row r="51474" spans="79:79" ht="24" thickBot="1">
      <c r="CA51474" s="136"/>
    </row>
    <row r="51475" spans="79:79" ht="24" thickBot="1">
      <c r="CA51475" s="136"/>
    </row>
    <row r="51476" spans="79:79" ht="24" thickBot="1">
      <c r="CA51476" s="136"/>
    </row>
    <row r="51477" spans="79:79" ht="24" thickBot="1">
      <c r="CA51477" s="136"/>
    </row>
    <row r="51478" spans="79:79" ht="24" thickBot="1">
      <c r="CA51478" s="136"/>
    </row>
    <row r="51479" spans="79:79" ht="24" thickBot="1">
      <c r="CA51479" s="136"/>
    </row>
    <row r="51480" spans="79:79" ht="24" thickBot="1">
      <c r="CA51480" s="136"/>
    </row>
    <row r="51481" spans="79:79" ht="24" thickBot="1">
      <c r="CA51481" s="136"/>
    </row>
    <row r="51482" spans="79:79" ht="24" thickBot="1">
      <c r="CA51482" s="136"/>
    </row>
    <row r="51483" spans="79:79" ht="24" thickBot="1">
      <c r="CA51483" s="136"/>
    </row>
    <row r="51484" spans="79:79" ht="24" thickBot="1">
      <c r="CA51484" s="136"/>
    </row>
    <row r="51485" spans="79:79" ht="24" thickBot="1">
      <c r="CA51485" s="136"/>
    </row>
    <row r="51486" spans="79:79" ht="24" thickBot="1">
      <c r="CA51486" s="136"/>
    </row>
    <row r="51487" spans="79:79" ht="24" thickBot="1">
      <c r="CA51487" s="136"/>
    </row>
    <row r="51488" spans="79:79" ht="24" thickBot="1">
      <c r="CA51488" s="136"/>
    </row>
    <row r="51489" spans="79:79" ht="24" thickBot="1">
      <c r="CA51489" s="136"/>
    </row>
    <row r="51490" spans="79:79" ht="24" thickBot="1">
      <c r="CA51490" s="136"/>
    </row>
    <row r="51491" spans="79:79" ht="24" thickBot="1">
      <c r="CA51491" s="136"/>
    </row>
    <row r="51492" spans="79:79" ht="24" thickBot="1">
      <c r="CA51492" s="136"/>
    </row>
    <row r="51493" spans="79:79" ht="24" thickBot="1">
      <c r="CA51493" s="136"/>
    </row>
    <row r="51494" spans="79:79" ht="24" thickBot="1">
      <c r="CA51494" s="136"/>
    </row>
    <row r="51495" spans="79:79" ht="24" thickBot="1">
      <c r="CA51495" s="136"/>
    </row>
    <row r="51496" spans="79:79" ht="24" thickBot="1">
      <c r="CA51496" s="136"/>
    </row>
    <row r="51497" spans="79:79" ht="24" thickBot="1">
      <c r="CA51497" s="136"/>
    </row>
    <row r="51498" spans="79:79" ht="24" thickBot="1">
      <c r="CA51498" s="136"/>
    </row>
    <row r="51499" spans="79:79" ht="24" thickBot="1">
      <c r="CA51499" s="136"/>
    </row>
    <row r="51500" spans="79:79" ht="24" thickBot="1">
      <c r="CA51500" s="136"/>
    </row>
    <row r="51501" spans="79:79" ht="24" thickBot="1">
      <c r="CA51501" s="136"/>
    </row>
    <row r="51502" spans="79:79" ht="24" thickBot="1">
      <c r="CA51502" s="136"/>
    </row>
    <row r="51503" spans="79:79" ht="24" thickBot="1">
      <c r="CA51503" s="136"/>
    </row>
    <row r="51504" spans="79:79" ht="24" thickBot="1">
      <c r="CA51504" s="136"/>
    </row>
    <row r="51505" spans="79:79" ht="24" thickBot="1">
      <c r="CA51505" s="136"/>
    </row>
    <row r="51506" spans="79:79" ht="24" thickBot="1">
      <c r="CA51506" s="136"/>
    </row>
    <row r="51507" spans="79:79" ht="24" thickBot="1">
      <c r="CA51507" s="136"/>
    </row>
    <row r="51508" spans="79:79" ht="24" thickBot="1">
      <c r="CA51508" s="136"/>
    </row>
    <row r="51509" spans="79:79" ht="24" thickBot="1">
      <c r="CA51509" s="136"/>
    </row>
    <row r="51510" spans="79:79" ht="24" thickBot="1">
      <c r="CA51510" s="136"/>
    </row>
    <row r="51511" spans="79:79" ht="24" thickBot="1">
      <c r="CA51511" s="136"/>
    </row>
    <row r="51512" spans="79:79" ht="24" thickBot="1">
      <c r="CA51512" s="136"/>
    </row>
    <row r="51513" spans="79:79" ht="24" thickBot="1">
      <c r="CA51513" s="136"/>
    </row>
    <row r="51514" spans="79:79" ht="24" thickBot="1">
      <c r="CA51514" s="136"/>
    </row>
    <row r="51515" spans="79:79" ht="24" thickBot="1">
      <c r="CA51515" s="136"/>
    </row>
    <row r="51516" spans="79:79" ht="24" thickBot="1">
      <c r="CA51516" s="136"/>
    </row>
    <row r="51517" spans="79:79" ht="24" thickBot="1">
      <c r="CA51517" s="136"/>
    </row>
    <row r="51518" spans="79:79" ht="24" thickBot="1">
      <c r="CA51518" s="136"/>
    </row>
    <row r="51519" spans="79:79" ht="24" thickBot="1">
      <c r="CA51519" s="136"/>
    </row>
    <row r="51520" spans="79:79" ht="24" thickBot="1">
      <c r="CA51520" s="136"/>
    </row>
    <row r="51521" spans="79:79" ht="24" thickBot="1">
      <c r="CA51521" s="136"/>
    </row>
    <row r="51522" spans="79:79" ht="24" thickBot="1">
      <c r="CA51522" s="136"/>
    </row>
    <row r="51523" spans="79:79" ht="24" thickBot="1">
      <c r="CA51523" s="136"/>
    </row>
    <row r="51524" spans="79:79" ht="24" thickBot="1">
      <c r="CA51524" s="136"/>
    </row>
    <row r="51525" spans="79:79" ht="24" thickBot="1">
      <c r="CA51525" s="136"/>
    </row>
    <row r="51526" spans="79:79" ht="24" thickBot="1">
      <c r="CA51526" s="136"/>
    </row>
    <row r="51527" spans="79:79" ht="24" thickBot="1">
      <c r="CA51527" s="136"/>
    </row>
    <row r="51528" spans="79:79" ht="24" thickBot="1">
      <c r="CA51528" s="136"/>
    </row>
    <row r="51529" spans="79:79" ht="24" thickBot="1">
      <c r="CA51529" s="136"/>
    </row>
    <row r="51530" spans="79:79" ht="24" thickBot="1">
      <c r="CA51530" s="136"/>
    </row>
    <row r="51531" spans="79:79" ht="24" thickBot="1">
      <c r="CA51531" s="136"/>
    </row>
    <row r="51532" spans="79:79" ht="24" thickBot="1">
      <c r="CA51532" s="136"/>
    </row>
    <row r="51533" spans="79:79" ht="24" thickBot="1">
      <c r="CA51533" s="136"/>
    </row>
    <row r="51534" spans="79:79" ht="24" thickBot="1">
      <c r="CA51534" s="136"/>
    </row>
    <row r="51535" spans="79:79" ht="24" thickBot="1">
      <c r="CA51535" s="136"/>
    </row>
    <row r="51536" spans="79:79" ht="24" thickBot="1">
      <c r="CA51536" s="136"/>
    </row>
    <row r="51537" spans="79:79" ht="24" thickBot="1">
      <c r="CA51537" s="136"/>
    </row>
    <row r="51538" spans="79:79" ht="24" thickBot="1">
      <c r="CA51538" s="136"/>
    </row>
    <row r="51539" spans="79:79" ht="24" thickBot="1">
      <c r="CA51539" s="136"/>
    </row>
    <row r="51540" spans="79:79" ht="24" thickBot="1">
      <c r="CA51540" s="136"/>
    </row>
    <row r="51541" spans="79:79" ht="24" thickBot="1">
      <c r="CA51541" s="136"/>
    </row>
    <row r="51542" spans="79:79" ht="24" thickBot="1">
      <c r="CA51542" s="136"/>
    </row>
    <row r="51543" spans="79:79" ht="24" thickBot="1">
      <c r="CA51543" s="136"/>
    </row>
    <row r="51544" spans="79:79" ht="24" thickBot="1">
      <c r="CA51544" s="136"/>
    </row>
    <row r="51545" spans="79:79" ht="24" thickBot="1">
      <c r="CA51545" s="136"/>
    </row>
    <row r="51546" spans="79:79" ht="24" thickBot="1">
      <c r="CA51546" s="136"/>
    </row>
    <row r="51547" spans="79:79" ht="24" thickBot="1">
      <c r="CA51547" s="136"/>
    </row>
    <row r="51548" spans="79:79" ht="24" thickBot="1">
      <c r="CA51548" s="136"/>
    </row>
    <row r="51549" spans="79:79" ht="24" thickBot="1">
      <c r="CA51549" s="136"/>
    </row>
    <row r="51550" spans="79:79" ht="24" thickBot="1">
      <c r="CA51550" s="136"/>
    </row>
    <row r="51551" spans="79:79" ht="24" thickBot="1">
      <c r="CA51551" s="136"/>
    </row>
    <row r="51552" spans="79:79" ht="24" thickBot="1">
      <c r="CA51552" s="136"/>
    </row>
    <row r="51553" spans="79:79" ht="24" thickBot="1">
      <c r="CA51553" s="136"/>
    </row>
    <row r="51554" spans="79:79" ht="24" thickBot="1">
      <c r="CA51554" s="136"/>
    </row>
    <row r="51555" spans="79:79" ht="24" thickBot="1">
      <c r="CA51555" s="136"/>
    </row>
    <row r="51556" spans="79:79" ht="24" thickBot="1">
      <c r="CA51556" s="136"/>
    </row>
    <row r="51557" spans="79:79" ht="24" thickBot="1">
      <c r="CA51557" s="136"/>
    </row>
    <row r="51558" spans="79:79" ht="24" thickBot="1">
      <c r="CA51558" s="136"/>
    </row>
    <row r="51559" spans="79:79" ht="24" thickBot="1">
      <c r="CA51559" s="136"/>
    </row>
    <row r="51560" spans="79:79" ht="24" thickBot="1">
      <c r="CA51560" s="136"/>
    </row>
    <row r="51561" spans="79:79" ht="24" thickBot="1">
      <c r="CA51561" s="136"/>
    </row>
    <row r="51562" spans="79:79" ht="24" thickBot="1">
      <c r="CA51562" s="136"/>
    </row>
    <row r="51563" spans="79:79" ht="24" thickBot="1">
      <c r="CA51563" s="136"/>
    </row>
    <row r="51564" spans="79:79" ht="24" thickBot="1">
      <c r="CA51564" s="136"/>
    </row>
    <row r="51565" spans="79:79" ht="24" thickBot="1">
      <c r="CA51565" s="136"/>
    </row>
    <row r="51566" spans="79:79" ht="24" thickBot="1">
      <c r="CA51566" s="136"/>
    </row>
    <row r="51567" spans="79:79" ht="24" thickBot="1">
      <c r="CA51567" s="136"/>
    </row>
    <row r="51568" spans="79:79" ht="24" thickBot="1">
      <c r="CA51568" s="136"/>
    </row>
    <row r="51569" spans="79:79" ht="24" thickBot="1">
      <c r="CA51569" s="136"/>
    </row>
    <row r="51570" spans="79:79" ht="24" thickBot="1">
      <c r="CA51570" s="136"/>
    </row>
    <row r="51571" spans="79:79" ht="24" thickBot="1">
      <c r="CA51571" s="136"/>
    </row>
    <row r="51572" spans="79:79" ht="24" thickBot="1">
      <c r="CA51572" s="136"/>
    </row>
    <row r="51573" spans="79:79" ht="24" thickBot="1">
      <c r="CA51573" s="136"/>
    </row>
    <row r="51574" spans="79:79" ht="24" thickBot="1">
      <c r="CA51574" s="136"/>
    </row>
    <row r="51575" spans="79:79" ht="24" thickBot="1">
      <c r="CA51575" s="136"/>
    </row>
    <row r="51576" spans="79:79" ht="24" thickBot="1">
      <c r="CA51576" s="136"/>
    </row>
    <row r="51577" spans="79:79" ht="24" thickBot="1">
      <c r="CA51577" s="136"/>
    </row>
    <row r="51578" spans="79:79" ht="24" thickBot="1">
      <c r="CA51578" s="136"/>
    </row>
    <row r="51579" spans="79:79" ht="24" thickBot="1">
      <c r="CA51579" s="136"/>
    </row>
    <row r="51580" spans="79:79" ht="24" thickBot="1">
      <c r="CA51580" s="136"/>
    </row>
    <row r="51581" spans="79:79" ht="24" thickBot="1">
      <c r="CA51581" s="136"/>
    </row>
    <row r="51582" spans="79:79" ht="24" thickBot="1">
      <c r="CA51582" s="136"/>
    </row>
    <row r="51583" spans="79:79" ht="24" thickBot="1">
      <c r="CA51583" s="136"/>
    </row>
    <row r="51584" spans="79:79" ht="24" thickBot="1">
      <c r="CA51584" s="136"/>
    </row>
    <row r="51585" spans="79:79" ht="24" thickBot="1">
      <c r="CA51585" s="136"/>
    </row>
    <row r="51586" spans="79:79" ht="24" thickBot="1">
      <c r="CA51586" s="136"/>
    </row>
    <row r="51587" spans="79:79" ht="24" thickBot="1">
      <c r="CA51587" s="136"/>
    </row>
    <row r="51588" spans="79:79" ht="24" thickBot="1">
      <c r="CA51588" s="136"/>
    </row>
    <row r="51589" spans="79:79" ht="24" thickBot="1">
      <c r="CA51589" s="136"/>
    </row>
    <row r="51590" spans="79:79" ht="24" thickBot="1">
      <c r="CA51590" s="136"/>
    </row>
    <row r="51591" spans="79:79" ht="24" thickBot="1">
      <c r="CA51591" s="136"/>
    </row>
    <row r="51592" spans="79:79" ht="24" thickBot="1">
      <c r="CA51592" s="136"/>
    </row>
    <row r="51593" spans="79:79" ht="24" thickBot="1">
      <c r="CA51593" s="136"/>
    </row>
    <row r="51594" spans="79:79" ht="24" thickBot="1">
      <c r="CA51594" s="136"/>
    </row>
    <row r="51595" spans="79:79" ht="24" thickBot="1">
      <c r="CA51595" s="136"/>
    </row>
    <row r="51596" spans="79:79" ht="24" thickBot="1">
      <c r="CA51596" s="136"/>
    </row>
    <row r="51597" spans="79:79" ht="24" thickBot="1">
      <c r="CA51597" s="136"/>
    </row>
    <row r="51598" spans="79:79" ht="24" thickBot="1">
      <c r="CA51598" s="136"/>
    </row>
    <row r="51599" spans="79:79" ht="24" thickBot="1">
      <c r="CA51599" s="136"/>
    </row>
    <row r="51600" spans="79:79" ht="24" thickBot="1">
      <c r="CA51600" s="136"/>
    </row>
    <row r="51601" spans="79:79" ht="24" thickBot="1">
      <c r="CA51601" s="136"/>
    </row>
    <row r="51602" spans="79:79" ht="24" thickBot="1">
      <c r="CA51602" s="136"/>
    </row>
    <row r="51603" spans="79:79" ht="24" thickBot="1">
      <c r="CA51603" s="136"/>
    </row>
    <row r="51604" spans="79:79" ht="24" thickBot="1">
      <c r="CA51604" s="136"/>
    </row>
    <row r="51605" spans="79:79" ht="24" thickBot="1">
      <c r="CA51605" s="136"/>
    </row>
    <row r="51606" spans="79:79" ht="24" thickBot="1">
      <c r="CA51606" s="136"/>
    </row>
    <row r="51607" spans="79:79" ht="24" thickBot="1">
      <c r="CA51607" s="136"/>
    </row>
    <row r="51608" spans="79:79" ht="24" thickBot="1">
      <c r="CA51608" s="136"/>
    </row>
    <row r="51609" spans="79:79" ht="24" thickBot="1">
      <c r="CA51609" s="136"/>
    </row>
    <row r="51610" spans="79:79" ht="24" thickBot="1">
      <c r="CA51610" s="136"/>
    </row>
    <row r="51611" spans="79:79" ht="24" thickBot="1">
      <c r="CA51611" s="136"/>
    </row>
    <row r="51612" spans="79:79" ht="24" thickBot="1">
      <c r="CA51612" s="136"/>
    </row>
    <row r="51613" spans="79:79" ht="24" thickBot="1">
      <c r="CA51613" s="136"/>
    </row>
    <row r="51614" spans="79:79" ht="24" thickBot="1">
      <c r="CA51614" s="136"/>
    </row>
    <row r="51615" spans="79:79" ht="24" thickBot="1">
      <c r="CA51615" s="136"/>
    </row>
    <row r="51616" spans="79:79" ht="24" thickBot="1">
      <c r="CA51616" s="136"/>
    </row>
    <row r="51617" spans="79:79" ht="24" thickBot="1">
      <c r="CA51617" s="136"/>
    </row>
    <row r="51618" spans="79:79" ht="24" thickBot="1">
      <c r="CA51618" s="136"/>
    </row>
    <row r="51619" spans="79:79" ht="24" thickBot="1">
      <c r="CA51619" s="136"/>
    </row>
    <row r="51620" spans="79:79" ht="24" thickBot="1">
      <c r="CA51620" s="136"/>
    </row>
    <row r="51621" spans="79:79" ht="24" thickBot="1">
      <c r="CA51621" s="136"/>
    </row>
    <row r="51622" spans="79:79" ht="24" thickBot="1">
      <c r="CA51622" s="136"/>
    </row>
    <row r="51623" spans="79:79" ht="24" thickBot="1">
      <c r="CA51623" s="136"/>
    </row>
    <row r="51624" spans="79:79" ht="24" thickBot="1">
      <c r="CA51624" s="136"/>
    </row>
    <row r="51625" spans="79:79" ht="24" thickBot="1">
      <c r="CA51625" s="136"/>
    </row>
    <row r="51626" spans="79:79" ht="24" thickBot="1">
      <c r="CA51626" s="136"/>
    </row>
    <row r="51627" spans="79:79" ht="24" thickBot="1">
      <c r="CA51627" s="136"/>
    </row>
    <row r="51628" spans="79:79" ht="24" thickBot="1">
      <c r="CA51628" s="136"/>
    </row>
    <row r="51629" spans="79:79" ht="24" thickBot="1">
      <c r="CA51629" s="136"/>
    </row>
    <row r="51630" spans="79:79" ht="24" thickBot="1">
      <c r="CA51630" s="136"/>
    </row>
    <row r="51631" spans="79:79" ht="24" thickBot="1">
      <c r="CA51631" s="136"/>
    </row>
    <row r="51632" spans="79:79" ht="24" thickBot="1">
      <c r="CA51632" s="136"/>
    </row>
    <row r="51633" spans="79:79" ht="24" thickBot="1">
      <c r="CA51633" s="136"/>
    </row>
    <row r="51634" spans="79:79" ht="24" thickBot="1">
      <c r="CA51634" s="136"/>
    </row>
    <row r="51635" spans="79:79" ht="24" thickBot="1">
      <c r="CA51635" s="136"/>
    </row>
    <row r="51636" spans="79:79" ht="24" thickBot="1">
      <c r="CA51636" s="136"/>
    </row>
    <row r="51637" spans="79:79" ht="24" thickBot="1">
      <c r="CA51637" s="136"/>
    </row>
    <row r="51638" spans="79:79" ht="24" thickBot="1">
      <c r="CA51638" s="136"/>
    </row>
    <row r="51639" spans="79:79" ht="24" thickBot="1">
      <c r="CA51639" s="136"/>
    </row>
    <row r="51640" spans="79:79" ht="24" thickBot="1">
      <c r="CA51640" s="136"/>
    </row>
    <row r="51641" spans="79:79" ht="24" thickBot="1">
      <c r="CA51641" s="136"/>
    </row>
    <row r="51642" spans="79:79" ht="24" thickBot="1">
      <c r="CA51642" s="136"/>
    </row>
    <row r="51643" spans="79:79" ht="24" thickBot="1">
      <c r="CA51643" s="136"/>
    </row>
    <row r="51644" spans="79:79" ht="24" thickBot="1">
      <c r="CA51644" s="136"/>
    </row>
    <row r="51645" spans="79:79" ht="24" thickBot="1">
      <c r="CA51645" s="136"/>
    </row>
    <row r="51646" spans="79:79" ht="24" thickBot="1">
      <c r="CA51646" s="136"/>
    </row>
    <row r="51647" spans="79:79" ht="24" thickBot="1">
      <c r="CA51647" s="136"/>
    </row>
    <row r="51648" spans="79:79" ht="24" thickBot="1">
      <c r="CA51648" s="136"/>
    </row>
    <row r="51649" spans="79:79" ht="24" thickBot="1">
      <c r="CA51649" s="136"/>
    </row>
    <row r="51650" spans="79:79" ht="24" thickBot="1">
      <c r="CA51650" s="136"/>
    </row>
    <row r="51651" spans="79:79" ht="24" thickBot="1">
      <c r="CA51651" s="136"/>
    </row>
    <row r="51652" spans="79:79" ht="24" thickBot="1">
      <c r="CA51652" s="136"/>
    </row>
    <row r="51653" spans="79:79" ht="24" thickBot="1">
      <c r="CA51653" s="136"/>
    </row>
    <row r="51654" spans="79:79" ht="24" thickBot="1">
      <c r="CA51654" s="136"/>
    </row>
    <row r="51655" spans="79:79" ht="24" thickBot="1">
      <c r="CA51655" s="136"/>
    </row>
    <row r="51656" spans="79:79" ht="24" thickBot="1">
      <c r="CA51656" s="136"/>
    </row>
    <row r="51657" spans="79:79" ht="24" thickBot="1">
      <c r="CA51657" s="136"/>
    </row>
    <row r="51658" spans="79:79" ht="24" thickBot="1">
      <c r="CA51658" s="136"/>
    </row>
    <row r="51659" spans="79:79" ht="24" thickBot="1">
      <c r="CA51659" s="136"/>
    </row>
    <row r="51660" spans="79:79" ht="24" thickBot="1">
      <c r="CA51660" s="136"/>
    </row>
    <row r="51661" spans="79:79" ht="24" thickBot="1">
      <c r="CA51661" s="136"/>
    </row>
    <row r="51662" spans="79:79" ht="24" thickBot="1">
      <c r="CA51662" s="136"/>
    </row>
    <row r="51663" spans="79:79" ht="24" thickBot="1">
      <c r="CA51663" s="136"/>
    </row>
    <row r="51664" spans="79:79" ht="24" thickBot="1">
      <c r="CA51664" s="136"/>
    </row>
    <row r="51665" spans="79:79" ht="24" thickBot="1">
      <c r="CA51665" s="136"/>
    </row>
    <row r="51666" spans="79:79" ht="24" thickBot="1">
      <c r="CA51666" s="136"/>
    </row>
    <row r="51667" spans="79:79" ht="24" thickBot="1">
      <c r="CA51667" s="136"/>
    </row>
    <row r="51668" spans="79:79" ht="24" thickBot="1">
      <c r="CA51668" s="136"/>
    </row>
    <row r="51669" spans="79:79" ht="24" thickBot="1">
      <c r="CA51669" s="136"/>
    </row>
    <row r="51670" spans="79:79" ht="24" thickBot="1">
      <c r="CA51670" s="136"/>
    </row>
    <row r="51671" spans="79:79" ht="24" thickBot="1">
      <c r="CA51671" s="136"/>
    </row>
    <row r="51672" spans="79:79" ht="24" thickBot="1">
      <c r="CA51672" s="136"/>
    </row>
    <row r="51673" spans="79:79" ht="24" thickBot="1">
      <c r="CA51673" s="136"/>
    </row>
    <row r="51674" spans="79:79" ht="24" thickBot="1">
      <c r="CA51674" s="136"/>
    </row>
    <row r="51675" spans="79:79" ht="24" thickBot="1">
      <c r="CA51675" s="136"/>
    </row>
    <row r="51676" spans="79:79" ht="24" thickBot="1">
      <c r="CA51676" s="136"/>
    </row>
    <row r="51677" spans="79:79" ht="24" thickBot="1">
      <c r="CA51677" s="136"/>
    </row>
    <row r="51678" spans="79:79" ht="24" thickBot="1">
      <c r="CA51678" s="136"/>
    </row>
    <row r="51679" spans="79:79" ht="24" thickBot="1">
      <c r="CA51679" s="136"/>
    </row>
    <row r="51680" spans="79:79" ht="24" thickBot="1">
      <c r="CA51680" s="136"/>
    </row>
    <row r="51681" spans="79:79" ht="24" thickBot="1">
      <c r="CA51681" s="136"/>
    </row>
    <row r="51682" spans="79:79" ht="24" thickBot="1">
      <c r="CA51682" s="136"/>
    </row>
    <row r="51683" spans="79:79" ht="24" thickBot="1">
      <c r="CA51683" s="136"/>
    </row>
    <row r="51684" spans="79:79" ht="24" thickBot="1">
      <c r="CA51684" s="136"/>
    </row>
    <row r="51685" spans="79:79" ht="24" thickBot="1">
      <c r="CA51685" s="136"/>
    </row>
    <row r="51686" spans="79:79" ht="24" thickBot="1">
      <c r="CA51686" s="136"/>
    </row>
    <row r="51687" spans="79:79" ht="24" thickBot="1">
      <c r="CA51687" s="136"/>
    </row>
    <row r="51688" spans="79:79" ht="24" thickBot="1">
      <c r="CA51688" s="136"/>
    </row>
    <row r="51689" spans="79:79" ht="24" thickBot="1">
      <c r="CA51689" s="136"/>
    </row>
    <row r="51690" spans="79:79" ht="24" thickBot="1">
      <c r="CA51690" s="136"/>
    </row>
    <row r="51691" spans="79:79" ht="24" thickBot="1">
      <c r="CA51691" s="136"/>
    </row>
    <row r="51692" spans="79:79" ht="24" thickBot="1">
      <c r="CA51692" s="136"/>
    </row>
    <row r="51693" spans="79:79" ht="24" thickBot="1">
      <c r="CA51693" s="136"/>
    </row>
    <row r="51694" spans="79:79" ht="24" thickBot="1">
      <c r="CA51694" s="136"/>
    </row>
    <row r="51695" spans="79:79" ht="24" thickBot="1">
      <c r="CA51695" s="136"/>
    </row>
    <row r="51696" spans="79:79" ht="24" thickBot="1">
      <c r="CA51696" s="136"/>
    </row>
    <row r="51697" spans="79:79" ht="24" thickBot="1">
      <c r="CA51697" s="136"/>
    </row>
    <row r="51698" spans="79:79" ht="24" thickBot="1">
      <c r="CA51698" s="136"/>
    </row>
    <row r="51699" spans="79:79" ht="24" thickBot="1">
      <c r="CA51699" s="136"/>
    </row>
    <row r="51700" spans="79:79" ht="24" thickBot="1">
      <c r="CA51700" s="136"/>
    </row>
    <row r="51701" spans="79:79" ht="24" thickBot="1">
      <c r="CA51701" s="136"/>
    </row>
    <row r="51702" spans="79:79" ht="24" thickBot="1">
      <c r="CA51702" s="136"/>
    </row>
    <row r="51703" spans="79:79" ht="24" thickBot="1">
      <c r="CA51703" s="136"/>
    </row>
    <row r="51704" spans="79:79" ht="24" thickBot="1">
      <c r="CA51704" s="136"/>
    </row>
    <row r="51705" spans="79:79" ht="24" thickBot="1">
      <c r="CA51705" s="136"/>
    </row>
    <row r="51706" spans="79:79" ht="24" thickBot="1">
      <c r="CA51706" s="136"/>
    </row>
    <row r="51707" spans="79:79" ht="24" thickBot="1">
      <c r="CA51707" s="136"/>
    </row>
    <row r="51708" spans="79:79" ht="24" thickBot="1">
      <c r="CA51708" s="136"/>
    </row>
    <row r="51709" spans="79:79" ht="24" thickBot="1">
      <c r="CA51709" s="136"/>
    </row>
    <row r="51710" spans="79:79" ht="24" thickBot="1">
      <c r="CA51710" s="136"/>
    </row>
    <row r="51711" spans="79:79" ht="24" thickBot="1">
      <c r="CA51711" s="136"/>
    </row>
    <row r="51712" spans="79:79" ht="24" thickBot="1">
      <c r="CA51712" s="136"/>
    </row>
    <row r="51713" spans="79:79" ht="24" thickBot="1">
      <c r="CA51713" s="136"/>
    </row>
    <row r="51714" spans="79:79" ht="24" thickBot="1">
      <c r="CA51714" s="136"/>
    </row>
    <row r="51715" spans="79:79" ht="24" thickBot="1">
      <c r="CA51715" s="136"/>
    </row>
    <row r="51716" spans="79:79" ht="24" thickBot="1">
      <c r="CA51716" s="136"/>
    </row>
    <row r="51717" spans="79:79" ht="24" thickBot="1">
      <c r="CA51717" s="136"/>
    </row>
    <row r="51718" spans="79:79" ht="24" thickBot="1">
      <c r="CA51718" s="136"/>
    </row>
    <row r="51719" spans="79:79" ht="24" thickBot="1">
      <c r="CA51719" s="136"/>
    </row>
    <row r="51720" spans="79:79" ht="24" thickBot="1">
      <c r="CA51720" s="136"/>
    </row>
    <row r="51721" spans="79:79" ht="24" thickBot="1">
      <c r="CA51721" s="136"/>
    </row>
    <row r="51722" spans="79:79" ht="24" thickBot="1">
      <c r="CA51722" s="136"/>
    </row>
    <row r="51723" spans="79:79" ht="24" thickBot="1">
      <c r="CA51723" s="136"/>
    </row>
    <row r="51724" spans="79:79" ht="24" thickBot="1">
      <c r="CA51724" s="136"/>
    </row>
    <row r="51725" spans="79:79" ht="24" thickBot="1">
      <c r="CA51725" s="136"/>
    </row>
    <row r="51726" spans="79:79" ht="24" thickBot="1">
      <c r="CA51726" s="136"/>
    </row>
    <row r="51727" spans="79:79" ht="24" thickBot="1">
      <c r="CA51727" s="136"/>
    </row>
    <row r="51728" spans="79:79" ht="24" thickBot="1">
      <c r="CA51728" s="136"/>
    </row>
    <row r="51729" spans="79:79" ht="24" thickBot="1">
      <c r="CA51729" s="136"/>
    </row>
    <row r="51730" spans="79:79" ht="24" thickBot="1">
      <c r="CA51730" s="136"/>
    </row>
    <row r="51731" spans="79:79" ht="24" thickBot="1">
      <c r="CA51731" s="136"/>
    </row>
    <row r="51732" spans="79:79" ht="24" thickBot="1">
      <c r="CA51732" s="136"/>
    </row>
    <row r="51733" spans="79:79" ht="24" thickBot="1">
      <c r="CA51733" s="136"/>
    </row>
    <row r="51734" spans="79:79" ht="24" thickBot="1">
      <c r="CA51734" s="136"/>
    </row>
    <row r="51735" spans="79:79" ht="24" thickBot="1">
      <c r="CA51735" s="136"/>
    </row>
    <row r="51736" spans="79:79" ht="24" thickBot="1">
      <c r="CA51736" s="136"/>
    </row>
    <row r="51737" spans="79:79" ht="24" thickBot="1">
      <c r="CA51737" s="136"/>
    </row>
    <row r="51738" spans="79:79" ht="24" thickBot="1">
      <c r="CA51738" s="136"/>
    </row>
    <row r="51739" spans="79:79" ht="24" thickBot="1">
      <c r="CA51739" s="136"/>
    </row>
    <row r="51740" spans="79:79" ht="24" thickBot="1">
      <c r="CA51740" s="136"/>
    </row>
    <row r="51741" spans="79:79" ht="24" thickBot="1">
      <c r="CA51741" s="136"/>
    </row>
    <row r="51742" spans="79:79" ht="24" thickBot="1">
      <c r="CA51742" s="136"/>
    </row>
    <row r="51743" spans="79:79" ht="24" thickBot="1">
      <c r="CA51743" s="136"/>
    </row>
    <row r="51744" spans="79:79" ht="24" thickBot="1">
      <c r="CA51744" s="136"/>
    </row>
    <row r="51745" spans="79:79" ht="24" thickBot="1">
      <c r="CA51745" s="136"/>
    </row>
    <row r="51746" spans="79:79" ht="24" thickBot="1">
      <c r="CA51746" s="136"/>
    </row>
    <row r="51747" spans="79:79" ht="24" thickBot="1">
      <c r="CA51747" s="136"/>
    </row>
    <row r="51748" spans="79:79" ht="24" thickBot="1">
      <c r="CA51748" s="136"/>
    </row>
    <row r="51749" spans="79:79" ht="24" thickBot="1">
      <c r="CA51749" s="136"/>
    </row>
    <row r="51750" spans="79:79" ht="24" thickBot="1">
      <c r="CA51750" s="136"/>
    </row>
    <row r="51751" spans="79:79" ht="24" thickBot="1">
      <c r="CA51751" s="136"/>
    </row>
    <row r="51752" spans="79:79" ht="24" thickBot="1">
      <c r="CA51752" s="136"/>
    </row>
    <row r="51753" spans="79:79" ht="24" thickBot="1">
      <c r="CA51753" s="136"/>
    </row>
    <row r="51754" spans="79:79" ht="24" thickBot="1">
      <c r="CA51754" s="136"/>
    </row>
    <row r="51755" spans="79:79" ht="24" thickBot="1">
      <c r="CA51755" s="136"/>
    </row>
    <row r="51756" spans="79:79" ht="24" thickBot="1">
      <c r="CA51756" s="136"/>
    </row>
    <row r="51757" spans="79:79" ht="24" thickBot="1">
      <c r="CA51757" s="136"/>
    </row>
    <row r="51758" spans="79:79" ht="24" thickBot="1">
      <c r="CA51758" s="136"/>
    </row>
    <row r="51759" spans="79:79" ht="24" thickBot="1">
      <c r="CA51759" s="136"/>
    </row>
    <row r="51760" spans="79:79" ht="24" thickBot="1">
      <c r="CA51760" s="136"/>
    </row>
    <row r="51761" spans="79:79" ht="24" thickBot="1">
      <c r="CA51761" s="136"/>
    </row>
    <row r="51762" spans="79:79" ht="24" thickBot="1">
      <c r="CA51762" s="136"/>
    </row>
    <row r="51763" spans="79:79" ht="24" thickBot="1">
      <c r="CA51763" s="136"/>
    </row>
    <row r="51764" spans="79:79" ht="24" thickBot="1">
      <c r="CA51764" s="136"/>
    </row>
    <row r="51765" spans="79:79" ht="24" thickBot="1">
      <c r="CA51765" s="136"/>
    </row>
    <row r="51766" spans="79:79" ht="24" thickBot="1">
      <c r="CA51766" s="136"/>
    </row>
    <row r="51767" spans="79:79" ht="24" thickBot="1">
      <c r="CA51767" s="136"/>
    </row>
    <row r="51768" spans="79:79" ht="24" thickBot="1">
      <c r="CA51768" s="136"/>
    </row>
    <row r="51769" spans="79:79" ht="24" thickBot="1">
      <c r="CA51769" s="136"/>
    </row>
    <row r="51770" spans="79:79" ht="24" thickBot="1">
      <c r="CA51770" s="136"/>
    </row>
    <row r="51771" spans="79:79" ht="24" thickBot="1">
      <c r="CA51771" s="136"/>
    </row>
    <row r="51772" spans="79:79" ht="24" thickBot="1">
      <c r="CA51772" s="136"/>
    </row>
    <row r="51773" spans="79:79" ht="24" thickBot="1">
      <c r="CA51773" s="136"/>
    </row>
    <row r="51774" spans="79:79" ht="24" thickBot="1">
      <c r="CA51774" s="136"/>
    </row>
    <row r="51775" spans="79:79" ht="24" thickBot="1">
      <c r="CA51775" s="136"/>
    </row>
    <row r="51776" spans="79:79" ht="24" thickBot="1">
      <c r="CA51776" s="136"/>
    </row>
    <row r="51777" spans="79:79" ht="24" thickBot="1">
      <c r="CA51777" s="136"/>
    </row>
    <row r="51778" spans="79:79" ht="24" thickBot="1">
      <c r="CA51778" s="136"/>
    </row>
    <row r="51779" spans="79:79" ht="24" thickBot="1">
      <c r="CA51779" s="136"/>
    </row>
    <row r="51780" spans="79:79" ht="24" thickBot="1">
      <c r="CA51780" s="136"/>
    </row>
    <row r="51781" spans="79:79" ht="24" thickBot="1">
      <c r="CA51781" s="136"/>
    </row>
    <row r="51782" spans="79:79" ht="24" thickBot="1">
      <c r="CA51782" s="136"/>
    </row>
    <row r="51783" spans="79:79" ht="24" thickBot="1">
      <c r="CA51783" s="136"/>
    </row>
    <row r="51784" spans="79:79" ht="24" thickBot="1">
      <c r="CA51784" s="136"/>
    </row>
    <row r="51785" spans="79:79" ht="24" thickBot="1">
      <c r="CA51785" s="136"/>
    </row>
    <row r="51786" spans="79:79" ht="24" thickBot="1">
      <c r="CA51786" s="136"/>
    </row>
    <row r="51787" spans="79:79" ht="24" thickBot="1">
      <c r="CA51787" s="136"/>
    </row>
    <row r="51788" spans="79:79" ht="24" thickBot="1">
      <c r="CA51788" s="136"/>
    </row>
    <row r="51789" spans="79:79" ht="24" thickBot="1">
      <c r="CA51789" s="136"/>
    </row>
    <row r="51790" spans="79:79" ht="24" thickBot="1">
      <c r="CA51790" s="136"/>
    </row>
    <row r="51791" spans="79:79" ht="24" thickBot="1">
      <c r="CA51791" s="136"/>
    </row>
    <row r="51792" spans="79:79" ht="24" thickBot="1">
      <c r="CA51792" s="136"/>
    </row>
    <row r="51793" spans="79:79" ht="24" thickBot="1">
      <c r="CA51793" s="136"/>
    </row>
    <row r="51794" spans="79:79" ht="24" thickBot="1">
      <c r="CA51794" s="136"/>
    </row>
    <row r="51795" spans="79:79" ht="24" thickBot="1">
      <c r="CA51795" s="136"/>
    </row>
    <row r="51796" spans="79:79" ht="24" thickBot="1">
      <c r="CA51796" s="136"/>
    </row>
    <row r="51797" spans="79:79" ht="24" thickBot="1">
      <c r="CA51797" s="136"/>
    </row>
    <row r="51798" spans="79:79" ht="24" thickBot="1">
      <c r="CA51798" s="136"/>
    </row>
    <row r="51799" spans="79:79" ht="24" thickBot="1">
      <c r="CA51799" s="136"/>
    </row>
    <row r="51800" spans="79:79" ht="24" thickBot="1">
      <c r="CA51800" s="136"/>
    </row>
    <row r="51801" spans="79:79" ht="24" thickBot="1">
      <c r="CA51801" s="136"/>
    </row>
    <row r="51802" spans="79:79" ht="24" thickBot="1">
      <c r="CA51802" s="136"/>
    </row>
    <row r="51803" spans="79:79" ht="24" thickBot="1">
      <c r="CA51803" s="136"/>
    </row>
    <row r="51804" spans="79:79" ht="24" thickBot="1">
      <c r="CA51804" s="136"/>
    </row>
    <row r="51805" spans="79:79" ht="24" thickBot="1">
      <c r="CA51805" s="136"/>
    </row>
    <row r="51806" spans="79:79" ht="24" thickBot="1">
      <c r="CA51806" s="136"/>
    </row>
    <row r="51807" spans="79:79" ht="24" thickBot="1">
      <c r="CA51807" s="136"/>
    </row>
    <row r="51808" spans="79:79" ht="24" thickBot="1">
      <c r="CA51808" s="136"/>
    </row>
    <row r="51809" spans="79:79" ht="24" thickBot="1">
      <c r="CA51809" s="136"/>
    </row>
    <row r="51810" spans="79:79" ht="24" thickBot="1">
      <c r="CA51810" s="136"/>
    </row>
    <row r="51811" spans="79:79" ht="24" thickBot="1">
      <c r="CA51811" s="136"/>
    </row>
    <row r="51812" spans="79:79" ht="24" thickBot="1">
      <c r="CA51812" s="136"/>
    </row>
    <row r="51813" spans="79:79" ht="24" thickBot="1">
      <c r="CA51813" s="136"/>
    </row>
    <row r="51814" spans="79:79" ht="24" thickBot="1">
      <c r="CA51814" s="136"/>
    </row>
    <row r="51815" spans="79:79" ht="24" thickBot="1">
      <c r="CA51815" s="136"/>
    </row>
    <row r="51816" spans="79:79" ht="24" thickBot="1">
      <c r="CA51816" s="136"/>
    </row>
    <row r="51817" spans="79:79" ht="24" thickBot="1">
      <c r="CA51817" s="136"/>
    </row>
    <row r="51818" spans="79:79" ht="24" thickBot="1">
      <c r="CA51818" s="136"/>
    </row>
    <row r="51819" spans="79:79" ht="24" thickBot="1">
      <c r="CA51819" s="136"/>
    </row>
    <row r="51820" spans="79:79" ht="24" thickBot="1">
      <c r="CA51820" s="136"/>
    </row>
    <row r="51821" spans="79:79" ht="24" thickBot="1">
      <c r="CA51821" s="136"/>
    </row>
    <row r="51822" spans="79:79" ht="24" thickBot="1">
      <c r="CA51822" s="136"/>
    </row>
    <row r="51823" spans="79:79" ht="24" thickBot="1">
      <c r="CA51823" s="136"/>
    </row>
    <row r="51824" spans="79:79" ht="24" thickBot="1">
      <c r="CA51824" s="136"/>
    </row>
    <row r="51825" spans="79:79" ht="24" thickBot="1">
      <c r="CA51825" s="136"/>
    </row>
    <row r="51826" spans="79:79" ht="24" thickBot="1">
      <c r="CA51826" s="136"/>
    </row>
    <row r="51827" spans="79:79" ht="24" thickBot="1">
      <c r="CA51827" s="136"/>
    </row>
    <row r="51828" spans="79:79" ht="24" thickBot="1">
      <c r="CA51828" s="136"/>
    </row>
    <row r="51829" spans="79:79" ht="24" thickBot="1">
      <c r="CA51829" s="136"/>
    </row>
    <row r="51830" spans="79:79" ht="24" thickBot="1">
      <c r="CA51830" s="136"/>
    </row>
    <row r="51831" spans="79:79" ht="24" thickBot="1">
      <c r="CA51831" s="136"/>
    </row>
    <row r="51832" spans="79:79" ht="24" thickBot="1">
      <c r="CA51832" s="136"/>
    </row>
    <row r="51833" spans="79:79" ht="24" thickBot="1">
      <c r="CA51833" s="136"/>
    </row>
    <row r="51834" spans="79:79" ht="24" thickBot="1">
      <c r="CA51834" s="136"/>
    </row>
    <row r="51835" spans="79:79" ht="24" thickBot="1">
      <c r="CA51835" s="136"/>
    </row>
    <row r="51836" spans="79:79" ht="24" thickBot="1">
      <c r="CA51836" s="136"/>
    </row>
    <row r="51837" spans="79:79" ht="24" thickBot="1">
      <c r="CA51837" s="136"/>
    </row>
    <row r="51838" spans="79:79" ht="24" thickBot="1">
      <c r="CA51838" s="136"/>
    </row>
    <row r="51839" spans="79:79" ht="24" thickBot="1">
      <c r="CA51839" s="136"/>
    </row>
    <row r="51840" spans="79:79" ht="24" thickBot="1">
      <c r="CA51840" s="136"/>
    </row>
    <row r="51841" spans="79:79" ht="24" thickBot="1">
      <c r="CA51841" s="136"/>
    </row>
    <row r="51842" spans="79:79" ht="24" thickBot="1">
      <c r="CA51842" s="136"/>
    </row>
    <row r="51843" spans="79:79" ht="24" thickBot="1">
      <c r="CA51843" s="136"/>
    </row>
    <row r="51844" spans="79:79" ht="24" thickBot="1">
      <c r="CA51844" s="136"/>
    </row>
    <row r="51845" spans="79:79" ht="24" thickBot="1">
      <c r="CA51845" s="136"/>
    </row>
    <row r="51846" spans="79:79" ht="24" thickBot="1">
      <c r="CA51846" s="136"/>
    </row>
    <row r="51847" spans="79:79" ht="24" thickBot="1">
      <c r="CA51847" s="136"/>
    </row>
    <row r="51848" spans="79:79" ht="24" thickBot="1">
      <c r="CA51848" s="136"/>
    </row>
    <row r="51849" spans="79:79" ht="24" thickBot="1">
      <c r="CA51849" s="136"/>
    </row>
    <row r="51850" spans="79:79" ht="24" thickBot="1">
      <c r="CA51850" s="136"/>
    </row>
    <row r="51851" spans="79:79" ht="24" thickBot="1">
      <c r="CA51851" s="136"/>
    </row>
    <row r="51852" spans="79:79" ht="24" thickBot="1">
      <c r="CA51852" s="136"/>
    </row>
    <row r="51853" spans="79:79" ht="24" thickBot="1">
      <c r="CA51853" s="136"/>
    </row>
    <row r="51854" spans="79:79" ht="24" thickBot="1">
      <c r="CA51854" s="136"/>
    </row>
    <row r="51855" spans="79:79" ht="24" thickBot="1">
      <c r="CA51855" s="136"/>
    </row>
    <row r="51856" spans="79:79" ht="24" thickBot="1">
      <c r="CA51856" s="136"/>
    </row>
    <row r="51857" spans="79:79" ht="24" thickBot="1">
      <c r="CA51857" s="136"/>
    </row>
    <row r="51858" spans="79:79" ht="24" thickBot="1">
      <c r="CA51858" s="136"/>
    </row>
    <row r="51859" spans="79:79" ht="24" thickBot="1">
      <c r="CA51859" s="136"/>
    </row>
    <row r="51860" spans="79:79" ht="24" thickBot="1">
      <c r="CA51860" s="136"/>
    </row>
    <row r="51861" spans="79:79" ht="24" thickBot="1">
      <c r="CA51861" s="136"/>
    </row>
    <row r="51862" spans="79:79" ht="24" thickBot="1">
      <c r="CA51862" s="136"/>
    </row>
    <row r="51863" spans="79:79" ht="24" thickBot="1">
      <c r="CA51863" s="136"/>
    </row>
    <row r="51864" spans="79:79" ht="24" thickBot="1">
      <c r="CA51864" s="136"/>
    </row>
    <row r="51865" spans="79:79" ht="24" thickBot="1">
      <c r="CA51865" s="136"/>
    </row>
    <row r="51866" spans="79:79" ht="24" thickBot="1">
      <c r="CA51866" s="136"/>
    </row>
    <row r="51867" spans="79:79" ht="24" thickBot="1">
      <c r="CA51867" s="136"/>
    </row>
    <row r="51868" spans="79:79" ht="24" thickBot="1">
      <c r="CA51868" s="136"/>
    </row>
    <row r="51869" spans="79:79" ht="24" thickBot="1">
      <c r="CA51869" s="136"/>
    </row>
    <row r="51870" spans="79:79" ht="24" thickBot="1">
      <c r="CA51870" s="136"/>
    </row>
    <row r="51871" spans="79:79" ht="24" thickBot="1">
      <c r="CA51871" s="136"/>
    </row>
    <row r="51872" spans="79:79" ht="24" thickBot="1">
      <c r="CA51872" s="136"/>
    </row>
    <row r="51873" spans="79:79" ht="24" thickBot="1">
      <c r="CA51873" s="136"/>
    </row>
    <row r="51874" spans="79:79" ht="24" thickBot="1">
      <c r="CA51874" s="136"/>
    </row>
    <row r="51875" spans="79:79" ht="24" thickBot="1">
      <c r="CA51875" s="136"/>
    </row>
    <row r="51876" spans="79:79" ht="24" thickBot="1">
      <c r="CA51876" s="136"/>
    </row>
    <row r="51877" spans="79:79" ht="24" thickBot="1">
      <c r="CA51877" s="136"/>
    </row>
    <row r="51878" spans="79:79" ht="24" thickBot="1">
      <c r="CA51878" s="136"/>
    </row>
    <row r="51879" spans="79:79" ht="24" thickBot="1">
      <c r="CA51879" s="136"/>
    </row>
    <row r="51880" spans="79:79" ht="24" thickBot="1">
      <c r="CA51880" s="136"/>
    </row>
    <row r="51881" spans="79:79" ht="24" thickBot="1">
      <c r="CA51881" s="136"/>
    </row>
    <row r="51882" spans="79:79" ht="24" thickBot="1">
      <c r="CA51882" s="136"/>
    </row>
    <row r="51883" spans="79:79" ht="24" thickBot="1">
      <c r="CA51883" s="136"/>
    </row>
    <row r="51884" spans="79:79" ht="24" thickBot="1">
      <c r="CA51884" s="136"/>
    </row>
    <row r="51885" spans="79:79" ht="24" thickBot="1">
      <c r="CA51885" s="136"/>
    </row>
    <row r="51886" spans="79:79" ht="24" thickBot="1">
      <c r="CA51886" s="136"/>
    </row>
    <row r="51887" spans="79:79" ht="24" thickBot="1">
      <c r="CA51887" s="136"/>
    </row>
    <row r="51888" spans="79:79" ht="24" thickBot="1">
      <c r="CA51888" s="136"/>
    </row>
    <row r="51889" spans="79:79" ht="24" thickBot="1">
      <c r="CA51889" s="136"/>
    </row>
    <row r="51890" spans="79:79" ht="24" thickBot="1">
      <c r="CA51890" s="136"/>
    </row>
    <row r="51891" spans="79:79" ht="24" thickBot="1">
      <c r="CA51891" s="136"/>
    </row>
    <row r="51892" spans="79:79" ht="24" thickBot="1">
      <c r="CA51892" s="136"/>
    </row>
    <row r="51893" spans="79:79" ht="24" thickBot="1">
      <c r="CA51893" s="136"/>
    </row>
    <row r="51894" spans="79:79" ht="24" thickBot="1">
      <c r="CA51894" s="136"/>
    </row>
    <row r="51895" spans="79:79" ht="24" thickBot="1">
      <c r="CA51895" s="136"/>
    </row>
    <row r="51896" spans="79:79" ht="24" thickBot="1">
      <c r="CA51896" s="136"/>
    </row>
    <row r="51897" spans="79:79" ht="24" thickBot="1">
      <c r="CA51897" s="136"/>
    </row>
    <row r="51898" spans="79:79" ht="24" thickBot="1">
      <c r="CA51898" s="136"/>
    </row>
    <row r="51899" spans="79:79" ht="24" thickBot="1">
      <c r="CA51899" s="136"/>
    </row>
    <row r="51900" spans="79:79" ht="24" thickBot="1">
      <c r="CA51900" s="136"/>
    </row>
    <row r="51901" spans="79:79" ht="24" thickBot="1">
      <c r="CA51901" s="136"/>
    </row>
    <row r="51902" spans="79:79" ht="24" thickBot="1">
      <c r="CA51902" s="136"/>
    </row>
    <row r="51903" spans="79:79" ht="24" thickBot="1">
      <c r="CA51903" s="136"/>
    </row>
    <row r="51904" spans="79:79" ht="24" thickBot="1">
      <c r="CA51904" s="136"/>
    </row>
    <row r="51905" spans="79:79" ht="24" thickBot="1">
      <c r="CA51905" s="136"/>
    </row>
    <row r="51906" spans="79:79" ht="24" thickBot="1">
      <c r="CA51906" s="136"/>
    </row>
    <row r="51907" spans="79:79" ht="24" thickBot="1">
      <c r="CA51907" s="136"/>
    </row>
    <row r="51908" spans="79:79" ht="24" thickBot="1">
      <c r="CA51908" s="136"/>
    </row>
    <row r="51909" spans="79:79" ht="24" thickBot="1">
      <c r="CA51909" s="136"/>
    </row>
    <row r="51910" spans="79:79" ht="24" thickBot="1">
      <c r="CA51910" s="136"/>
    </row>
    <row r="51911" spans="79:79" ht="24" thickBot="1">
      <c r="CA51911" s="136"/>
    </row>
    <row r="51912" spans="79:79" ht="24" thickBot="1">
      <c r="CA51912" s="136"/>
    </row>
    <row r="51913" spans="79:79" ht="24" thickBot="1">
      <c r="CA51913" s="136"/>
    </row>
    <row r="51914" spans="79:79" ht="24" thickBot="1">
      <c r="CA51914" s="136"/>
    </row>
    <row r="51915" spans="79:79" ht="24" thickBot="1">
      <c r="CA51915" s="136"/>
    </row>
    <row r="51916" spans="79:79" ht="24" thickBot="1">
      <c r="CA51916" s="136"/>
    </row>
    <row r="51917" spans="79:79" ht="24" thickBot="1">
      <c r="CA51917" s="136"/>
    </row>
    <row r="51918" spans="79:79" ht="24" thickBot="1">
      <c r="CA51918" s="136"/>
    </row>
    <row r="51919" spans="79:79" ht="24" thickBot="1">
      <c r="CA51919" s="136"/>
    </row>
    <row r="51920" spans="79:79" ht="24" thickBot="1">
      <c r="CA51920" s="136"/>
    </row>
    <row r="51921" spans="79:79" ht="24" thickBot="1">
      <c r="CA51921" s="136"/>
    </row>
    <row r="51922" spans="79:79" ht="24" thickBot="1">
      <c r="CA51922" s="136"/>
    </row>
    <row r="51923" spans="79:79" ht="24" thickBot="1">
      <c r="CA51923" s="136"/>
    </row>
    <row r="51924" spans="79:79" ht="24" thickBot="1">
      <c r="CA51924" s="136"/>
    </row>
    <row r="51925" spans="79:79" ht="24" thickBot="1">
      <c r="CA51925" s="136"/>
    </row>
    <row r="51926" spans="79:79" ht="24" thickBot="1">
      <c r="CA51926" s="136"/>
    </row>
    <row r="51927" spans="79:79" ht="24" thickBot="1">
      <c r="CA51927" s="136"/>
    </row>
    <row r="51928" spans="79:79" ht="24" thickBot="1">
      <c r="CA51928" s="136"/>
    </row>
    <row r="51929" spans="79:79" ht="24" thickBot="1">
      <c r="CA51929" s="136"/>
    </row>
    <row r="51930" spans="79:79" ht="24" thickBot="1">
      <c r="CA51930" s="136"/>
    </row>
    <row r="51931" spans="79:79" ht="24" thickBot="1">
      <c r="CA51931" s="136"/>
    </row>
    <row r="51932" spans="79:79" ht="24" thickBot="1">
      <c r="CA51932" s="136"/>
    </row>
    <row r="51933" spans="79:79" ht="24" thickBot="1">
      <c r="CA51933" s="136"/>
    </row>
    <row r="51934" spans="79:79" ht="24" thickBot="1">
      <c r="CA51934" s="136"/>
    </row>
    <row r="51935" spans="79:79" ht="24" thickBot="1">
      <c r="CA51935" s="136"/>
    </row>
    <row r="51936" spans="79:79" ht="24" thickBot="1">
      <c r="CA51936" s="136"/>
    </row>
    <row r="51937" spans="79:79" ht="24" thickBot="1">
      <c r="CA51937" s="136"/>
    </row>
    <row r="51938" spans="79:79" ht="24" thickBot="1">
      <c r="CA51938" s="136"/>
    </row>
    <row r="51939" spans="79:79" ht="24" thickBot="1">
      <c r="CA51939" s="136"/>
    </row>
    <row r="51940" spans="79:79" ht="24" thickBot="1">
      <c r="CA51940" s="136"/>
    </row>
    <row r="51941" spans="79:79" ht="24" thickBot="1">
      <c r="CA51941" s="136"/>
    </row>
    <row r="51942" spans="79:79" ht="24" thickBot="1">
      <c r="CA51942" s="136"/>
    </row>
    <row r="51943" spans="79:79" ht="24" thickBot="1">
      <c r="CA51943" s="136"/>
    </row>
    <row r="51944" spans="79:79" ht="24" thickBot="1">
      <c r="CA51944" s="136"/>
    </row>
    <row r="51945" spans="79:79" ht="24" thickBot="1">
      <c r="CA51945" s="136"/>
    </row>
    <row r="51946" spans="79:79" ht="24" thickBot="1">
      <c r="CA51946" s="136"/>
    </row>
    <row r="51947" spans="79:79" ht="24" thickBot="1">
      <c r="CA51947" s="136"/>
    </row>
    <row r="51948" spans="79:79" ht="24" thickBot="1">
      <c r="CA51948" s="136"/>
    </row>
    <row r="51949" spans="79:79" ht="24" thickBot="1">
      <c r="CA51949" s="136"/>
    </row>
    <row r="51950" spans="79:79" ht="24" thickBot="1">
      <c r="CA51950" s="136"/>
    </row>
    <row r="51951" spans="79:79" ht="24" thickBot="1">
      <c r="CA51951" s="136"/>
    </row>
    <row r="51952" spans="79:79" ht="24" thickBot="1">
      <c r="CA51952" s="136"/>
    </row>
    <row r="51953" spans="79:79" ht="24" thickBot="1">
      <c r="CA51953" s="136"/>
    </row>
    <row r="51954" spans="79:79" ht="24" thickBot="1">
      <c r="CA51954" s="136"/>
    </row>
    <row r="51955" spans="79:79" ht="24" thickBot="1">
      <c r="CA51955" s="136"/>
    </row>
    <row r="51956" spans="79:79" ht="24" thickBot="1">
      <c r="CA51956" s="136"/>
    </row>
    <row r="51957" spans="79:79" ht="24" thickBot="1">
      <c r="CA51957" s="136"/>
    </row>
    <row r="51958" spans="79:79" ht="24" thickBot="1">
      <c r="CA51958" s="136"/>
    </row>
    <row r="51959" spans="79:79" ht="24" thickBot="1">
      <c r="CA51959" s="136"/>
    </row>
    <row r="51960" spans="79:79" ht="24" thickBot="1">
      <c r="CA51960" s="136"/>
    </row>
    <row r="51961" spans="79:79" ht="24" thickBot="1">
      <c r="CA51961" s="136"/>
    </row>
    <row r="51962" spans="79:79" ht="24" thickBot="1">
      <c r="CA51962" s="136"/>
    </row>
    <row r="51963" spans="79:79" ht="24" thickBot="1">
      <c r="CA51963" s="136"/>
    </row>
    <row r="51964" spans="79:79" ht="24" thickBot="1">
      <c r="CA51964" s="136"/>
    </row>
    <row r="51965" spans="79:79" ht="24" thickBot="1">
      <c r="CA51965" s="136"/>
    </row>
    <row r="51966" spans="79:79" ht="24" thickBot="1">
      <c r="CA51966" s="136"/>
    </row>
    <row r="51967" spans="79:79" ht="24" thickBot="1">
      <c r="CA51967" s="136"/>
    </row>
    <row r="51968" spans="79:79" ht="24" thickBot="1">
      <c r="CA51968" s="136"/>
    </row>
    <row r="51969" spans="79:79" ht="24" thickBot="1">
      <c r="CA51969" s="136"/>
    </row>
    <row r="51970" spans="79:79" ht="24" thickBot="1">
      <c r="CA51970" s="136"/>
    </row>
    <row r="51971" spans="79:79" ht="24" thickBot="1">
      <c r="CA51971" s="136"/>
    </row>
    <row r="51972" spans="79:79" ht="24" thickBot="1">
      <c r="CA51972" s="136"/>
    </row>
    <row r="51973" spans="79:79" ht="24" thickBot="1">
      <c r="CA51973" s="136"/>
    </row>
    <row r="51974" spans="79:79" ht="24" thickBot="1">
      <c r="CA51974" s="136"/>
    </row>
    <row r="51975" spans="79:79" ht="24" thickBot="1">
      <c r="CA51975" s="136"/>
    </row>
    <row r="51976" spans="79:79" ht="24" thickBot="1">
      <c r="CA51976" s="136"/>
    </row>
    <row r="51977" spans="79:79" ht="24" thickBot="1">
      <c r="CA51977" s="136"/>
    </row>
    <row r="51978" spans="79:79" ht="24" thickBot="1">
      <c r="CA51978" s="136"/>
    </row>
    <row r="51979" spans="79:79" ht="24" thickBot="1">
      <c r="CA51979" s="136"/>
    </row>
    <row r="51980" spans="79:79" ht="24" thickBot="1">
      <c r="CA51980" s="136"/>
    </row>
    <row r="51981" spans="79:79" ht="24" thickBot="1">
      <c r="CA51981" s="136"/>
    </row>
    <row r="51982" spans="79:79" ht="24" thickBot="1">
      <c r="CA51982" s="136"/>
    </row>
    <row r="51983" spans="79:79" ht="24" thickBot="1">
      <c r="CA51983" s="136"/>
    </row>
    <row r="51984" spans="79:79" ht="24" thickBot="1">
      <c r="CA51984" s="136"/>
    </row>
    <row r="51985" spans="79:79" ht="24" thickBot="1">
      <c r="CA51985" s="136"/>
    </row>
    <row r="51986" spans="79:79" ht="24" thickBot="1">
      <c r="CA51986" s="136"/>
    </row>
    <row r="51987" spans="79:79" ht="24" thickBot="1">
      <c r="CA51987" s="136"/>
    </row>
    <row r="51988" spans="79:79" ht="24" thickBot="1">
      <c r="CA51988" s="136"/>
    </row>
    <row r="51989" spans="79:79" ht="24" thickBot="1">
      <c r="CA51989" s="136"/>
    </row>
    <row r="51990" spans="79:79" ht="24" thickBot="1">
      <c r="CA51990" s="136"/>
    </row>
    <row r="51991" spans="79:79" ht="24" thickBot="1">
      <c r="CA51991" s="136"/>
    </row>
    <row r="51992" spans="79:79" ht="24" thickBot="1">
      <c r="CA51992" s="136"/>
    </row>
    <row r="51993" spans="79:79" ht="24" thickBot="1">
      <c r="CA51993" s="136"/>
    </row>
    <row r="51994" spans="79:79" ht="24" thickBot="1">
      <c r="CA51994" s="136"/>
    </row>
    <row r="51995" spans="79:79" ht="24" thickBot="1">
      <c r="CA51995" s="136"/>
    </row>
    <row r="51996" spans="79:79" ht="24" thickBot="1">
      <c r="CA51996" s="136"/>
    </row>
    <row r="51997" spans="79:79" ht="24" thickBot="1">
      <c r="CA51997" s="136"/>
    </row>
    <row r="51998" spans="79:79" ht="24" thickBot="1">
      <c r="CA51998" s="136"/>
    </row>
    <row r="51999" spans="79:79" ht="24" thickBot="1">
      <c r="CA51999" s="136"/>
    </row>
    <row r="52000" spans="79:79" ht="24" thickBot="1">
      <c r="CA52000" s="136"/>
    </row>
    <row r="52001" spans="79:79" ht="24" thickBot="1">
      <c r="CA52001" s="136"/>
    </row>
    <row r="52002" spans="79:79" ht="24" thickBot="1">
      <c r="CA52002" s="136"/>
    </row>
    <row r="52003" spans="79:79" ht="24" thickBot="1">
      <c r="CA52003" s="136"/>
    </row>
    <row r="52004" spans="79:79" ht="24" thickBot="1">
      <c r="CA52004" s="136"/>
    </row>
    <row r="52005" spans="79:79" ht="24" thickBot="1">
      <c r="CA52005" s="136"/>
    </row>
    <row r="52006" spans="79:79" ht="24" thickBot="1">
      <c r="CA52006" s="136"/>
    </row>
    <row r="52007" spans="79:79" ht="24" thickBot="1">
      <c r="CA52007" s="136"/>
    </row>
    <row r="52008" spans="79:79" ht="24" thickBot="1">
      <c r="CA52008" s="136"/>
    </row>
    <row r="52009" spans="79:79" ht="24" thickBot="1">
      <c r="CA52009" s="136"/>
    </row>
    <row r="52010" spans="79:79" ht="24" thickBot="1">
      <c r="CA52010" s="136"/>
    </row>
    <row r="52011" spans="79:79" ht="24" thickBot="1">
      <c r="CA52011" s="136"/>
    </row>
    <row r="52012" spans="79:79" ht="24" thickBot="1">
      <c r="CA52012" s="136"/>
    </row>
    <row r="52013" spans="79:79" ht="24" thickBot="1">
      <c r="CA52013" s="136"/>
    </row>
    <row r="52014" spans="79:79" ht="24" thickBot="1">
      <c r="CA52014" s="136"/>
    </row>
    <row r="52015" spans="79:79" ht="24" thickBot="1">
      <c r="CA52015" s="136"/>
    </row>
    <row r="52016" spans="79:79" ht="24" thickBot="1">
      <c r="CA52016" s="136"/>
    </row>
    <row r="52017" spans="79:79" ht="24" thickBot="1">
      <c r="CA52017" s="136"/>
    </row>
    <row r="52018" spans="79:79" ht="24" thickBot="1">
      <c r="CA52018" s="136"/>
    </row>
    <row r="52019" spans="79:79" ht="24" thickBot="1">
      <c r="CA52019" s="136"/>
    </row>
    <row r="52020" spans="79:79" ht="24" thickBot="1">
      <c r="CA52020" s="136"/>
    </row>
    <row r="52021" spans="79:79" ht="24" thickBot="1">
      <c r="CA52021" s="136"/>
    </row>
    <row r="52022" spans="79:79" ht="24" thickBot="1">
      <c r="CA52022" s="136"/>
    </row>
    <row r="52023" spans="79:79" ht="24" thickBot="1">
      <c r="CA52023" s="136"/>
    </row>
    <row r="52024" spans="79:79" ht="24" thickBot="1">
      <c r="CA52024" s="136"/>
    </row>
    <row r="52025" spans="79:79" ht="24" thickBot="1">
      <c r="CA52025" s="136"/>
    </row>
    <row r="52026" spans="79:79" ht="24" thickBot="1">
      <c r="CA52026" s="136"/>
    </row>
    <row r="52027" spans="79:79" ht="24" thickBot="1">
      <c r="CA52027" s="136"/>
    </row>
    <row r="52028" spans="79:79" ht="24" thickBot="1">
      <c r="CA52028" s="136"/>
    </row>
    <row r="52029" spans="79:79" ht="24" thickBot="1">
      <c r="CA52029" s="136"/>
    </row>
    <row r="52030" spans="79:79" ht="24" thickBot="1">
      <c r="CA52030" s="136"/>
    </row>
    <row r="52031" spans="79:79" ht="24" thickBot="1">
      <c r="CA52031" s="136"/>
    </row>
    <row r="52032" spans="79:79" ht="24" thickBot="1">
      <c r="CA52032" s="136"/>
    </row>
    <row r="52033" spans="79:79" ht="24" thickBot="1">
      <c r="CA52033" s="136"/>
    </row>
    <row r="52034" spans="79:79" ht="24" thickBot="1">
      <c r="CA52034" s="136"/>
    </row>
    <row r="52035" spans="79:79" ht="24" thickBot="1">
      <c r="CA52035" s="136"/>
    </row>
    <row r="52036" spans="79:79" ht="24" thickBot="1">
      <c r="CA52036" s="136"/>
    </row>
    <row r="52037" spans="79:79" ht="24" thickBot="1">
      <c r="CA52037" s="136"/>
    </row>
    <row r="52038" spans="79:79" ht="24" thickBot="1">
      <c r="CA52038" s="136"/>
    </row>
    <row r="52039" spans="79:79" ht="24" thickBot="1">
      <c r="CA52039" s="136"/>
    </row>
    <row r="52040" spans="79:79" ht="24" thickBot="1">
      <c r="CA52040" s="136"/>
    </row>
    <row r="52041" spans="79:79" ht="24" thickBot="1">
      <c r="CA52041" s="136"/>
    </row>
    <row r="52042" spans="79:79" ht="24" thickBot="1">
      <c r="CA52042" s="136"/>
    </row>
    <row r="52043" spans="79:79" ht="24" thickBot="1">
      <c r="CA52043" s="136"/>
    </row>
    <row r="52044" spans="79:79" ht="24" thickBot="1">
      <c r="CA52044" s="136"/>
    </row>
    <row r="52045" spans="79:79" ht="24" thickBot="1">
      <c r="CA52045" s="136"/>
    </row>
    <row r="52046" spans="79:79" ht="24" thickBot="1">
      <c r="CA52046" s="136"/>
    </row>
    <row r="52047" spans="79:79" ht="24" thickBot="1">
      <c r="CA52047" s="136"/>
    </row>
    <row r="52048" spans="79:79" ht="24" thickBot="1">
      <c r="CA52048" s="136"/>
    </row>
    <row r="52049" spans="79:79" ht="24" thickBot="1">
      <c r="CA52049" s="136"/>
    </row>
    <row r="52050" spans="79:79" ht="24" thickBot="1">
      <c r="CA52050" s="136"/>
    </row>
    <row r="52051" spans="79:79" ht="24" thickBot="1">
      <c r="CA52051" s="136"/>
    </row>
    <row r="52052" spans="79:79" ht="24" thickBot="1">
      <c r="CA52052" s="136"/>
    </row>
    <row r="52053" spans="79:79" ht="24" thickBot="1">
      <c r="CA52053" s="136"/>
    </row>
    <row r="52054" spans="79:79" ht="24" thickBot="1">
      <c r="CA52054" s="136"/>
    </row>
    <row r="52055" spans="79:79" ht="24" thickBot="1">
      <c r="CA52055" s="136"/>
    </row>
    <row r="52056" spans="79:79" ht="24" thickBot="1">
      <c r="CA52056" s="136"/>
    </row>
    <row r="52057" spans="79:79" ht="24" thickBot="1">
      <c r="CA52057" s="136"/>
    </row>
    <row r="52058" spans="79:79" ht="24" thickBot="1">
      <c r="CA52058" s="136"/>
    </row>
    <row r="52059" spans="79:79" ht="24" thickBot="1">
      <c r="CA52059" s="136"/>
    </row>
    <row r="52060" spans="79:79" ht="24" thickBot="1">
      <c r="CA52060" s="136"/>
    </row>
    <row r="52061" spans="79:79" ht="24" thickBot="1">
      <c r="CA52061" s="136"/>
    </row>
    <row r="52062" spans="79:79" ht="24" thickBot="1">
      <c r="CA52062" s="136"/>
    </row>
    <row r="52063" spans="79:79" ht="24" thickBot="1">
      <c r="CA52063" s="136"/>
    </row>
    <row r="52064" spans="79:79" ht="24" thickBot="1">
      <c r="CA52064" s="136"/>
    </row>
    <row r="52065" spans="79:79" ht="24" thickBot="1">
      <c r="CA52065" s="136"/>
    </row>
    <row r="52066" spans="79:79" ht="24" thickBot="1">
      <c r="CA52066" s="136"/>
    </row>
    <row r="52067" spans="79:79" ht="24" thickBot="1">
      <c r="CA52067" s="136"/>
    </row>
    <row r="52068" spans="79:79" ht="24" thickBot="1">
      <c r="CA52068" s="136"/>
    </row>
    <row r="52069" spans="79:79" ht="24" thickBot="1">
      <c r="CA52069" s="136"/>
    </row>
    <row r="52070" spans="79:79" ht="24" thickBot="1">
      <c r="CA52070" s="136"/>
    </row>
    <row r="52071" spans="79:79" ht="24" thickBot="1">
      <c r="CA52071" s="136"/>
    </row>
    <row r="52072" spans="79:79" ht="24" thickBot="1">
      <c r="CA52072" s="136"/>
    </row>
    <row r="52073" spans="79:79" ht="24" thickBot="1">
      <c r="CA52073" s="136"/>
    </row>
    <row r="52074" spans="79:79" ht="24" thickBot="1">
      <c r="CA52074" s="136"/>
    </row>
    <row r="52075" spans="79:79" ht="24" thickBot="1">
      <c r="CA52075" s="136"/>
    </row>
    <row r="52076" spans="79:79" ht="24" thickBot="1">
      <c r="CA52076" s="136"/>
    </row>
    <row r="52077" spans="79:79" ht="24" thickBot="1">
      <c r="CA52077" s="136"/>
    </row>
    <row r="52078" spans="79:79" ht="24" thickBot="1">
      <c r="CA52078" s="136"/>
    </row>
    <row r="52079" spans="79:79" ht="24" thickBot="1">
      <c r="CA52079" s="136"/>
    </row>
    <row r="52080" spans="79:79" ht="24" thickBot="1">
      <c r="CA52080" s="136"/>
    </row>
    <row r="52081" spans="79:79" ht="24" thickBot="1">
      <c r="CA52081" s="136"/>
    </row>
    <row r="52082" spans="79:79" ht="24" thickBot="1">
      <c r="CA52082" s="136"/>
    </row>
    <row r="52083" spans="79:79" ht="24" thickBot="1">
      <c r="CA52083" s="136"/>
    </row>
    <row r="52084" spans="79:79" ht="24" thickBot="1">
      <c r="CA52084" s="136"/>
    </row>
    <row r="52085" spans="79:79" ht="24" thickBot="1">
      <c r="CA52085" s="136"/>
    </row>
    <row r="52086" spans="79:79" ht="24" thickBot="1">
      <c r="CA52086" s="136"/>
    </row>
    <row r="52087" spans="79:79" ht="24" thickBot="1">
      <c r="CA52087" s="136"/>
    </row>
    <row r="52088" spans="79:79" ht="24" thickBot="1">
      <c r="CA52088" s="136"/>
    </row>
    <row r="52089" spans="79:79" ht="24" thickBot="1">
      <c r="CA52089" s="136"/>
    </row>
    <row r="52090" spans="79:79" ht="24" thickBot="1">
      <c r="CA52090" s="136"/>
    </row>
    <row r="52091" spans="79:79" ht="24" thickBot="1">
      <c r="CA52091" s="136"/>
    </row>
    <row r="52092" spans="79:79" ht="24" thickBot="1">
      <c r="CA52092" s="136"/>
    </row>
    <row r="52093" spans="79:79" ht="24" thickBot="1">
      <c r="CA52093" s="136"/>
    </row>
    <row r="52094" spans="79:79" ht="24" thickBot="1">
      <c r="CA52094" s="136"/>
    </row>
    <row r="52095" spans="79:79" ht="24" thickBot="1">
      <c r="CA52095" s="136"/>
    </row>
    <row r="52096" spans="79:79" ht="24" thickBot="1">
      <c r="CA52096" s="136"/>
    </row>
    <row r="52097" spans="79:79" ht="24" thickBot="1">
      <c r="CA52097" s="136"/>
    </row>
    <row r="52098" spans="79:79" ht="24" thickBot="1">
      <c r="CA52098" s="136"/>
    </row>
    <row r="52099" spans="79:79" ht="24" thickBot="1">
      <c r="CA52099" s="136"/>
    </row>
    <row r="52100" spans="79:79" ht="24" thickBot="1">
      <c r="CA52100" s="136"/>
    </row>
    <row r="52101" spans="79:79" ht="24" thickBot="1">
      <c r="CA52101" s="136"/>
    </row>
    <row r="52102" spans="79:79" ht="24" thickBot="1">
      <c r="CA52102" s="136"/>
    </row>
    <row r="52103" spans="79:79" ht="24" thickBot="1">
      <c r="CA52103" s="136"/>
    </row>
    <row r="52104" spans="79:79" ht="24" thickBot="1">
      <c r="CA52104" s="136"/>
    </row>
    <row r="52105" spans="79:79" ht="24" thickBot="1">
      <c r="CA52105" s="136"/>
    </row>
    <row r="52106" spans="79:79" ht="24" thickBot="1">
      <c r="CA52106" s="136"/>
    </row>
    <row r="52107" spans="79:79" ht="24" thickBot="1">
      <c r="CA52107" s="136"/>
    </row>
    <row r="52108" spans="79:79" ht="24" thickBot="1">
      <c r="CA52108" s="136"/>
    </row>
    <row r="52109" spans="79:79" ht="24" thickBot="1">
      <c r="CA52109" s="136"/>
    </row>
    <row r="52110" spans="79:79" ht="24" thickBot="1">
      <c r="CA52110" s="136"/>
    </row>
    <row r="52111" spans="79:79" ht="24" thickBot="1">
      <c r="CA52111" s="136"/>
    </row>
    <row r="52112" spans="79:79" ht="24" thickBot="1">
      <c r="CA52112" s="136"/>
    </row>
    <row r="52113" spans="79:79" ht="24" thickBot="1">
      <c r="CA52113" s="136"/>
    </row>
    <row r="52114" spans="79:79" ht="24" thickBot="1">
      <c r="CA52114" s="136"/>
    </row>
    <row r="52115" spans="79:79" ht="24" thickBot="1">
      <c r="CA52115" s="136"/>
    </row>
    <row r="52116" spans="79:79" ht="24" thickBot="1">
      <c r="CA52116" s="136"/>
    </row>
    <row r="52117" spans="79:79" ht="24" thickBot="1">
      <c r="CA52117" s="136"/>
    </row>
    <row r="52118" spans="79:79" ht="24" thickBot="1">
      <c r="CA52118" s="136"/>
    </row>
    <row r="52119" spans="79:79" ht="24" thickBot="1">
      <c r="CA52119" s="136"/>
    </row>
    <row r="52120" spans="79:79" ht="24" thickBot="1">
      <c r="CA52120" s="136"/>
    </row>
    <row r="52121" spans="79:79" ht="24" thickBot="1">
      <c r="CA52121" s="136"/>
    </row>
    <row r="52122" spans="79:79" ht="24" thickBot="1">
      <c r="CA52122" s="136"/>
    </row>
    <row r="52123" spans="79:79" ht="24" thickBot="1">
      <c r="CA52123" s="136"/>
    </row>
    <row r="52124" spans="79:79" ht="24" thickBot="1">
      <c r="CA52124" s="136"/>
    </row>
    <row r="52125" spans="79:79" ht="24" thickBot="1">
      <c r="CA52125" s="136"/>
    </row>
    <row r="52126" spans="79:79" ht="24" thickBot="1">
      <c r="CA52126" s="136"/>
    </row>
    <row r="52127" spans="79:79" ht="24" thickBot="1">
      <c r="CA52127" s="136"/>
    </row>
    <row r="52128" spans="79:79" ht="24" thickBot="1">
      <c r="CA52128" s="136"/>
    </row>
    <row r="52129" spans="79:79" ht="24" thickBot="1">
      <c r="CA52129" s="136"/>
    </row>
    <row r="52130" spans="79:79" ht="24" thickBot="1">
      <c r="CA52130" s="136"/>
    </row>
    <row r="52131" spans="79:79" ht="24" thickBot="1">
      <c r="CA52131" s="136"/>
    </row>
    <row r="52132" spans="79:79" ht="24" thickBot="1">
      <c r="CA52132" s="136"/>
    </row>
    <row r="52133" spans="79:79" ht="24" thickBot="1">
      <c r="CA52133" s="136"/>
    </row>
    <row r="52134" spans="79:79" ht="24" thickBot="1">
      <c r="CA52134" s="136"/>
    </row>
    <row r="52135" spans="79:79" ht="24" thickBot="1">
      <c r="CA52135" s="136"/>
    </row>
    <row r="52136" spans="79:79" ht="24" thickBot="1">
      <c r="CA52136" s="136"/>
    </row>
    <row r="52137" spans="79:79" ht="24" thickBot="1">
      <c r="CA52137" s="136"/>
    </row>
    <row r="52138" spans="79:79" ht="24" thickBot="1">
      <c r="CA52138" s="136"/>
    </row>
    <row r="52139" spans="79:79" ht="24" thickBot="1">
      <c r="CA52139" s="136"/>
    </row>
    <row r="52140" spans="79:79" ht="24" thickBot="1">
      <c r="CA52140" s="136"/>
    </row>
    <row r="52141" spans="79:79" ht="24" thickBot="1">
      <c r="CA52141" s="136"/>
    </row>
    <row r="52142" spans="79:79" ht="24" thickBot="1">
      <c r="CA52142" s="136"/>
    </row>
    <row r="52143" spans="79:79" ht="24" thickBot="1">
      <c r="CA52143" s="136"/>
    </row>
    <row r="52144" spans="79:79" ht="24" thickBot="1">
      <c r="CA52144" s="136"/>
    </row>
    <row r="52145" spans="79:79" ht="24" thickBot="1">
      <c r="CA52145" s="136"/>
    </row>
    <row r="52146" spans="79:79" ht="24" thickBot="1">
      <c r="CA52146" s="136"/>
    </row>
    <row r="52147" spans="79:79" ht="24" thickBot="1">
      <c r="CA52147" s="136"/>
    </row>
    <row r="52148" spans="79:79" ht="24" thickBot="1">
      <c r="CA52148" s="136"/>
    </row>
    <row r="52149" spans="79:79" ht="24" thickBot="1">
      <c r="CA52149" s="136"/>
    </row>
    <row r="52150" spans="79:79" ht="24" thickBot="1">
      <c r="CA52150" s="136"/>
    </row>
    <row r="52151" spans="79:79" ht="24" thickBot="1">
      <c r="CA52151" s="136"/>
    </row>
    <row r="52152" spans="79:79" ht="24" thickBot="1">
      <c r="CA52152" s="136"/>
    </row>
    <row r="52153" spans="79:79" ht="24" thickBot="1">
      <c r="CA52153" s="136"/>
    </row>
    <row r="52154" spans="79:79" ht="24" thickBot="1">
      <c r="CA52154" s="136"/>
    </row>
    <row r="52155" spans="79:79" ht="24" thickBot="1">
      <c r="CA52155" s="136"/>
    </row>
    <row r="52156" spans="79:79" ht="24" thickBot="1">
      <c r="CA52156" s="136"/>
    </row>
    <row r="52157" spans="79:79" ht="24" thickBot="1">
      <c r="CA52157" s="136"/>
    </row>
    <row r="52158" spans="79:79" ht="24" thickBot="1">
      <c r="CA52158" s="136"/>
    </row>
    <row r="52159" spans="79:79" ht="24" thickBot="1">
      <c r="CA52159" s="136"/>
    </row>
    <row r="52160" spans="79:79" ht="24" thickBot="1">
      <c r="CA52160" s="136"/>
    </row>
    <row r="52161" spans="79:79" ht="24" thickBot="1">
      <c r="CA52161" s="136"/>
    </row>
    <row r="52162" spans="79:79" ht="24" thickBot="1">
      <c r="CA52162" s="136"/>
    </row>
    <row r="52163" spans="79:79" ht="24" thickBot="1">
      <c r="CA52163" s="136"/>
    </row>
    <row r="52164" spans="79:79" ht="24" thickBot="1">
      <c r="CA52164" s="136"/>
    </row>
    <row r="52165" spans="79:79" ht="24" thickBot="1">
      <c r="CA52165" s="136"/>
    </row>
    <row r="52166" spans="79:79" ht="24" thickBot="1">
      <c r="CA52166" s="136"/>
    </row>
    <row r="52167" spans="79:79" ht="24" thickBot="1">
      <c r="CA52167" s="136"/>
    </row>
    <row r="52168" spans="79:79" ht="24" thickBot="1">
      <c r="CA52168" s="136"/>
    </row>
    <row r="52169" spans="79:79" ht="24" thickBot="1">
      <c r="CA52169" s="136"/>
    </row>
    <row r="52170" spans="79:79" ht="24" thickBot="1">
      <c r="CA52170" s="136"/>
    </row>
    <row r="52171" spans="79:79" ht="24" thickBot="1">
      <c r="CA52171" s="136"/>
    </row>
    <row r="52172" spans="79:79" ht="24" thickBot="1">
      <c r="CA52172" s="136"/>
    </row>
    <row r="52173" spans="79:79" ht="24" thickBot="1">
      <c r="CA52173" s="136"/>
    </row>
    <row r="52174" spans="79:79" ht="24" thickBot="1">
      <c r="CA52174" s="136"/>
    </row>
    <row r="52175" spans="79:79" ht="24" thickBot="1">
      <c r="CA52175" s="136"/>
    </row>
    <row r="52176" spans="79:79" ht="24" thickBot="1">
      <c r="CA52176" s="136"/>
    </row>
    <row r="52177" spans="79:79" ht="24" thickBot="1">
      <c r="CA52177" s="136"/>
    </row>
    <row r="52178" spans="79:79" ht="24" thickBot="1">
      <c r="CA52178" s="136"/>
    </row>
    <row r="52179" spans="79:79" ht="24" thickBot="1">
      <c r="CA52179" s="136"/>
    </row>
    <row r="52180" spans="79:79" ht="24" thickBot="1">
      <c r="CA52180" s="136"/>
    </row>
    <row r="52181" spans="79:79" ht="24" thickBot="1">
      <c r="CA52181" s="136"/>
    </row>
    <row r="52182" spans="79:79" ht="24" thickBot="1">
      <c r="CA52182" s="136"/>
    </row>
    <row r="52183" spans="79:79" ht="24" thickBot="1">
      <c r="CA52183" s="136"/>
    </row>
    <row r="52184" spans="79:79" ht="24" thickBot="1">
      <c r="CA52184" s="136"/>
    </row>
    <row r="52185" spans="79:79" ht="24" thickBot="1">
      <c r="CA52185" s="136"/>
    </row>
    <row r="52186" spans="79:79" ht="24" thickBot="1">
      <c r="CA52186" s="136"/>
    </row>
    <row r="52187" spans="79:79" ht="24" thickBot="1">
      <c r="CA52187" s="136"/>
    </row>
    <row r="52188" spans="79:79" ht="24" thickBot="1">
      <c r="CA52188" s="136"/>
    </row>
    <row r="52189" spans="79:79" ht="24" thickBot="1">
      <c r="CA52189" s="136"/>
    </row>
    <row r="52190" spans="79:79" ht="24" thickBot="1">
      <c r="CA52190" s="136"/>
    </row>
    <row r="52191" spans="79:79" ht="24" thickBot="1">
      <c r="CA52191" s="136"/>
    </row>
    <row r="52192" spans="79:79" ht="24" thickBot="1">
      <c r="CA52192" s="136"/>
    </row>
    <row r="52193" spans="79:79" ht="24" thickBot="1">
      <c r="CA52193" s="136"/>
    </row>
    <row r="52194" spans="79:79" ht="24" thickBot="1">
      <c r="CA52194" s="136"/>
    </row>
    <row r="52195" spans="79:79" ht="24" thickBot="1">
      <c r="CA52195" s="136"/>
    </row>
    <row r="52196" spans="79:79" ht="24" thickBot="1">
      <c r="CA52196" s="136"/>
    </row>
    <row r="52197" spans="79:79" ht="24" thickBot="1">
      <c r="CA52197" s="136"/>
    </row>
    <row r="52198" spans="79:79" ht="24" thickBot="1">
      <c r="CA52198" s="136"/>
    </row>
    <row r="52199" spans="79:79" ht="24" thickBot="1">
      <c r="CA52199" s="136"/>
    </row>
    <row r="52200" spans="79:79" ht="24" thickBot="1">
      <c r="CA52200" s="136"/>
    </row>
    <row r="52201" spans="79:79" ht="24" thickBot="1">
      <c r="CA52201" s="136"/>
    </row>
    <row r="52202" spans="79:79" ht="24" thickBot="1">
      <c r="CA52202" s="136"/>
    </row>
    <row r="52203" spans="79:79" ht="24" thickBot="1">
      <c r="CA52203" s="136"/>
    </row>
    <row r="52204" spans="79:79" ht="24" thickBot="1">
      <c r="CA52204" s="136"/>
    </row>
    <row r="52205" spans="79:79" ht="24" thickBot="1">
      <c r="CA52205" s="136"/>
    </row>
    <row r="52206" spans="79:79" ht="24" thickBot="1">
      <c r="CA52206" s="136"/>
    </row>
    <row r="52207" spans="79:79" ht="24" thickBot="1">
      <c r="CA52207" s="136"/>
    </row>
    <row r="52208" spans="79:79" ht="24" thickBot="1">
      <c r="CA52208" s="136"/>
    </row>
    <row r="52209" spans="79:79" ht="24" thickBot="1">
      <c r="CA52209" s="136"/>
    </row>
    <row r="52210" spans="79:79" ht="24" thickBot="1">
      <c r="CA52210" s="136"/>
    </row>
    <row r="52211" spans="79:79" ht="24" thickBot="1">
      <c r="CA52211" s="136"/>
    </row>
    <row r="52212" spans="79:79" ht="24" thickBot="1">
      <c r="CA52212" s="136"/>
    </row>
    <row r="52213" spans="79:79" ht="24" thickBot="1">
      <c r="CA52213" s="136"/>
    </row>
    <row r="52214" spans="79:79" ht="24" thickBot="1">
      <c r="CA52214" s="136"/>
    </row>
    <row r="52215" spans="79:79" ht="24" thickBot="1">
      <c r="CA52215" s="136"/>
    </row>
    <row r="52216" spans="79:79" ht="24" thickBot="1">
      <c r="CA52216" s="136"/>
    </row>
    <row r="52217" spans="79:79" ht="24" thickBot="1">
      <c r="CA52217" s="136"/>
    </row>
    <row r="52218" spans="79:79" ht="24" thickBot="1">
      <c r="CA52218" s="136"/>
    </row>
    <row r="52219" spans="79:79" ht="24" thickBot="1">
      <c r="CA52219" s="136"/>
    </row>
    <row r="52220" spans="79:79" ht="24" thickBot="1">
      <c r="CA52220" s="136"/>
    </row>
    <row r="52221" spans="79:79" ht="24" thickBot="1">
      <c r="CA52221" s="136"/>
    </row>
    <row r="52222" spans="79:79" ht="24" thickBot="1">
      <c r="CA52222" s="136"/>
    </row>
    <row r="52223" spans="79:79" ht="24" thickBot="1">
      <c r="CA52223" s="136"/>
    </row>
    <row r="52224" spans="79:79" ht="24" thickBot="1">
      <c r="CA52224" s="136"/>
    </row>
    <row r="52225" spans="79:79" ht="24" thickBot="1">
      <c r="CA52225" s="136"/>
    </row>
    <row r="52226" spans="79:79" ht="24" thickBot="1">
      <c r="CA52226" s="136"/>
    </row>
    <row r="52227" spans="79:79" ht="24" thickBot="1">
      <c r="CA52227" s="136"/>
    </row>
    <row r="52228" spans="79:79" ht="24" thickBot="1">
      <c r="CA52228" s="136"/>
    </row>
    <row r="52229" spans="79:79" ht="24" thickBot="1">
      <c r="CA52229" s="136"/>
    </row>
    <row r="52230" spans="79:79" ht="24" thickBot="1">
      <c r="CA52230" s="136"/>
    </row>
    <row r="52231" spans="79:79" ht="24" thickBot="1">
      <c r="CA52231" s="136"/>
    </row>
    <row r="52232" spans="79:79" ht="24" thickBot="1">
      <c r="CA52232" s="136"/>
    </row>
    <row r="52233" spans="79:79" ht="24" thickBot="1">
      <c r="CA52233" s="136"/>
    </row>
    <row r="52234" spans="79:79" ht="24" thickBot="1">
      <c r="CA52234" s="136"/>
    </row>
    <row r="52235" spans="79:79" ht="24" thickBot="1">
      <c r="CA52235" s="136"/>
    </row>
    <row r="52236" spans="79:79" ht="24" thickBot="1">
      <c r="CA52236" s="136"/>
    </row>
    <row r="52237" spans="79:79" ht="24" thickBot="1">
      <c r="CA52237" s="136"/>
    </row>
    <row r="52238" spans="79:79" ht="24" thickBot="1">
      <c r="CA52238" s="136"/>
    </row>
    <row r="52239" spans="79:79" ht="24" thickBot="1">
      <c r="CA52239" s="136"/>
    </row>
    <row r="52240" spans="79:79" ht="24" thickBot="1">
      <c r="CA52240" s="136"/>
    </row>
    <row r="52241" spans="79:79" ht="24" thickBot="1">
      <c r="CA52241" s="136"/>
    </row>
    <row r="52242" spans="79:79" ht="24" thickBot="1">
      <c r="CA52242" s="136"/>
    </row>
    <row r="52243" spans="79:79" ht="24" thickBot="1">
      <c r="CA52243" s="136"/>
    </row>
    <row r="52244" spans="79:79" ht="24" thickBot="1">
      <c r="CA52244" s="136"/>
    </row>
    <row r="52245" spans="79:79" ht="24" thickBot="1">
      <c r="CA52245" s="136"/>
    </row>
    <row r="52246" spans="79:79" ht="24" thickBot="1">
      <c r="CA52246" s="136"/>
    </row>
    <row r="52247" spans="79:79" ht="24" thickBot="1">
      <c r="CA52247" s="136"/>
    </row>
    <row r="52248" spans="79:79" ht="24" thickBot="1">
      <c r="CA52248" s="136"/>
    </row>
    <row r="52249" spans="79:79" ht="24" thickBot="1">
      <c r="CA52249" s="136"/>
    </row>
    <row r="52250" spans="79:79" ht="24" thickBot="1">
      <c r="CA52250" s="136"/>
    </row>
    <row r="52251" spans="79:79" ht="24" thickBot="1">
      <c r="CA52251" s="136"/>
    </row>
    <row r="52252" spans="79:79" ht="24" thickBot="1">
      <c r="CA52252" s="136"/>
    </row>
    <row r="52253" spans="79:79" ht="24" thickBot="1">
      <c r="CA52253" s="136"/>
    </row>
    <row r="52254" spans="79:79" ht="24" thickBot="1">
      <c r="CA52254" s="136"/>
    </row>
    <row r="52255" spans="79:79" ht="24" thickBot="1">
      <c r="CA52255" s="136"/>
    </row>
    <row r="52256" spans="79:79" ht="24" thickBot="1">
      <c r="CA52256" s="136"/>
    </row>
    <row r="52257" spans="79:79" ht="24" thickBot="1">
      <c r="CA52257" s="136"/>
    </row>
    <row r="52258" spans="79:79" ht="24" thickBot="1">
      <c r="CA52258" s="136"/>
    </row>
    <row r="52259" spans="79:79" ht="24" thickBot="1">
      <c r="CA52259" s="136"/>
    </row>
    <row r="52260" spans="79:79" ht="24" thickBot="1">
      <c r="CA52260" s="136"/>
    </row>
    <row r="52261" spans="79:79" ht="24" thickBot="1">
      <c r="CA52261" s="136"/>
    </row>
    <row r="52262" spans="79:79" ht="24" thickBot="1">
      <c r="CA52262" s="136"/>
    </row>
    <row r="52263" spans="79:79" ht="24" thickBot="1">
      <c r="CA52263" s="136"/>
    </row>
    <row r="52264" spans="79:79" ht="24" thickBot="1">
      <c r="CA52264" s="136"/>
    </row>
    <row r="52265" spans="79:79" ht="24" thickBot="1">
      <c r="CA52265" s="136"/>
    </row>
    <row r="52266" spans="79:79" ht="24" thickBot="1">
      <c r="CA52266" s="136"/>
    </row>
    <row r="52267" spans="79:79" ht="24" thickBot="1">
      <c r="CA52267" s="136"/>
    </row>
    <row r="52268" spans="79:79" ht="24" thickBot="1">
      <c r="CA52268" s="136"/>
    </row>
    <row r="52269" spans="79:79" ht="24" thickBot="1">
      <c r="CA52269" s="136"/>
    </row>
    <row r="52270" spans="79:79" ht="24" thickBot="1">
      <c r="CA52270" s="136"/>
    </row>
    <row r="52271" spans="79:79" ht="24" thickBot="1">
      <c r="CA52271" s="136"/>
    </row>
    <row r="52272" spans="79:79" ht="24" thickBot="1">
      <c r="CA52272" s="136"/>
    </row>
    <row r="52273" spans="79:79" ht="24" thickBot="1">
      <c r="CA52273" s="136"/>
    </row>
    <row r="52274" spans="79:79" ht="24" thickBot="1">
      <c r="CA52274" s="136"/>
    </row>
    <row r="52275" spans="79:79" ht="24" thickBot="1">
      <c r="CA52275" s="136"/>
    </row>
    <row r="52276" spans="79:79" ht="24" thickBot="1">
      <c r="CA52276" s="136"/>
    </row>
    <row r="52277" spans="79:79" ht="24" thickBot="1">
      <c r="CA52277" s="136"/>
    </row>
    <row r="52278" spans="79:79" ht="24" thickBot="1">
      <c r="CA52278" s="136"/>
    </row>
    <row r="52279" spans="79:79" ht="24" thickBot="1">
      <c r="CA52279" s="136"/>
    </row>
    <row r="52280" spans="79:79" ht="24" thickBot="1">
      <c r="CA52280" s="136"/>
    </row>
    <row r="52281" spans="79:79" ht="24" thickBot="1">
      <c r="CA52281" s="136"/>
    </row>
    <row r="52282" spans="79:79" ht="24" thickBot="1">
      <c r="CA52282" s="136"/>
    </row>
    <row r="52283" spans="79:79" ht="24" thickBot="1">
      <c r="CA52283" s="136"/>
    </row>
    <row r="52284" spans="79:79" ht="24" thickBot="1">
      <c r="CA52284" s="136"/>
    </row>
    <row r="52285" spans="79:79" ht="24" thickBot="1">
      <c r="CA52285" s="136"/>
    </row>
    <row r="52286" spans="79:79" ht="24" thickBot="1">
      <c r="CA52286" s="136"/>
    </row>
    <row r="52287" spans="79:79" ht="24" thickBot="1">
      <c r="CA52287" s="136"/>
    </row>
    <row r="52288" spans="79:79" ht="24" thickBot="1">
      <c r="CA52288" s="136"/>
    </row>
    <row r="52289" spans="79:79" ht="24" thickBot="1">
      <c r="CA52289" s="136"/>
    </row>
    <row r="52290" spans="79:79" ht="24" thickBot="1">
      <c r="CA52290" s="136"/>
    </row>
    <row r="52291" spans="79:79" ht="24" thickBot="1">
      <c r="CA52291" s="136"/>
    </row>
    <row r="52292" spans="79:79" ht="24" thickBot="1">
      <c r="CA52292" s="136"/>
    </row>
    <row r="52293" spans="79:79" ht="24" thickBot="1">
      <c r="CA52293" s="136"/>
    </row>
    <row r="52294" spans="79:79" ht="24" thickBot="1">
      <c r="CA52294" s="136"/>
    </row>
    <row r="52295" spans="79:79" ht="24" thickBot="1">
      <c r="CA52295" s="136"/>
    </row>
    <row r="52296" spans="79:79" ht="24" thickBot="1">
      <c r="CA52296" s="136"/>
    </row>
    <row r="52297" spans="79:79" ht="24" thickBot="1">
      <c r="CA52297" s="136"/>
    </row>
    <row r="52298" spans="79:79" ht="24" thickBot="1">
      <c r="CA52298" s="136"/>
    </row>
    <row r="52299" spans="79:79" ht="24" thickBot="1">
      <c r="CA52299" s="136"/>
    </row>
    <row r="52300" spans="79:79" ht="24" thickBot="1">
      <c r="CA52300" s="136"/>
    </row>
    <row r="52301" spans="79:79" ht="24" thickBot="1">
      <c r="CA52301" s="136"/>
    </row>
    <row r="52302" spans="79:79" ht="24" thickBot="1">
      <c r="CA52302" s="136"/>
    </row>
    <row r="52303" spans="79:79" ht="24" thickBot="1">
      <c r="CA52303" s="136"/>
    </row>
    <row r="52304" spans="79:79" ht="24" thickBot="1">
      <c r="CA52304" s="136"/>
    </row>
    <row r="52305" spans="79:79" ht="24" thickBot="1">
      <c r="CA52305" s="136"/>
    </row>
    <row r="52306" spans="79:79" ht="24" thickBot="1">
      <c r="CA52306" s="136"/>
    </row>
    <row r="52307" spans="79:79" ht="24" thickBot="1">
      <c r="CA52307" s="136"/>
    </row>
    <row r="52308" spans="79:79" ht="24" thickBot="1">
      <c r="CA52308" s="136"/>
    </row>
    <row r="52309" spans="79:79" ht="24" thickBot="1">
      <c r="CA52309" s="136"/>
    </row>
    <row r="52310" spans="79:79" ht="24" thickBot="1">
      <c r="CA52310" s="136"/>
    </row>
    <row r="52311" spans="79:79" ht="24" thickBot="1">
      <c r="CA52311" s="136"/>
    </row>
    <row r="52312" spans="79:79" ht="24" thickBot="1">
      <c r="CA52312" s="136"/>
    </row>
    <row r="52313" spans="79:79" ht="24" thickBot="1">
      <c r="CA52313" s="136"/>
    </row>
    <row r="52314" spans="79:79" ht="24" thickBot="1">
      <c r="CA52314" s="136"/>
    </row>
    <row r="52315" spans="79:79" ht="24" thickBot="1">
      <c r="CA52315" s="136"/>
    </row>
    <row r="52316" spans="79:79" ht="24" thickBot="1">
      <c r="CA52316" s="136"/>
    </row>
    <row r="52317" spans="79:79" ht="24" thickBot="1">
      <c r="CA52317" s="136"/>
    </row>
    <row r="52318" spans="79:79" ht="24" thickBot="1">
      <c r="CA52318" s="136"/>
    </row>
    <row r="52319" spans="79:79" ht="24" thickBot="1">
      <c r="CA52319" s="136"/>
    </row>
    <row r="52320" spans="79:79" ht="24" thickBot="1">
      <c r="CA52320" s="136"/>
    </row>
    <row r="52321" spans="79:79" ht="24" thickBot="1">
      <c r="CA52321" s="136"/>
    </row>
    <row r="52322" spans="79:79" ht="24" thickBot="1">
      <c r="CA52322" s="136"/>
    </row>
    <row r="52323" spans="79:79" ht="24" thickBot="1">
      <c r="CA52323" s="136"/>
    </row>
    <row r="52324" spans="79:79" ht="24" thickBot="1">
      <c r="CA52324" s="136"/>
    </row>
    <row r="52325" spans="79:79" ht="24" thickBot="1">
      <c r="CA52325" s="136"/>
    </row>
    <row r="52326" spans="79:79" ht="24" thickBot="1">
      <c r="CA52326" s="136"/>
    </row>
    <row r="52327" spans="79:79" ht="24" thickBot="1">
      <c r="CA52327" s="136"/>
    </row>
    <row r="52328" spans="79:79" ht="24" thickBot="1">
      <c r="CA52328" s="136"/>
    </row>
    <row r="52329" spans="79:79" ht="24" thickBot="1">
      <c r="CA52329" s="136"/>
    </row>
    <row r="52330" spans="79:79" ht="24" thickBot="1">
      <c r="CA52330" s="136"/>
    </row>
    <row r="52331" spans="79:79" ht="24" thickBot="1">
      <c r="CA52331" s="136"/>
    </row>
    <row r="52332" spans="79:79" ht="24" thickBot="1">
      <c r="CA52332" s="136"/>
    </row>
    <row r="52333" spans="79:79" ht="24" thickBot="1">
      <c r="CA52333" s="136"/>
    </row>
    <row r="52334" spans="79:79" ht="24" thickBot="1">
      <c r="CA52334" s="136"/>
    </row>
    <row r="52335" spans="79:79" ht="24" thickBot="1">
      <c r="CA52335" s="136"/>
    </row>
    <row r="52336" spans="79:79" ht="24" thickBot="1">
      <c r="CA52336" s="136"/>
    </row>
    <row r="52337" spans="79:79" ht="24" thickBot="1">
      <c r="CA52337" s="136"/>
    </row>
    <row r="52338" spans="79:79" ht="24" thickBot="1">
      <c r="CA52338" s="136"/>
    </row>
    <row r="52339" spans="79:79" ht="24" thickBot="1">
      <c r="CA52339" s="136"/>
    </row>
    <row r="52340" spans="79:79" ht="24" thickBot="1">
      <c r="CA52340" s="136"/>
    </row>
    <row r="52341" spans="79:79" ht="24" thickBot="1">
      <c r="CA52341" s="136"/>
    </row>
    <row r="52342" spans="79:79" ht="24" thickBot="1">
      <c r="CA52342" s="136"/>
    </row>
    <row r="52343" spans="79:79" ht="24" thickBot="1">
      <c r="CA52343" s="136"/>
    </row>
    <row r="52344" spans="79:79" ht="24" thickBot="1">
      <c r="CA52344" s="136"/>
    </row>
    <row r="52345" spans="79:79" ht="24" thickBot="1">
      <c r="CA52345" s="136"/>
    </row>
    <row r="52346" spans="79:79" ht="24" thickBot="1">
      <c r="CA52346" s="136"/>
    </row>
    <row r="52347" spans="79:79" ht="24" thickBot="1">
      <c r="CA52347" s="136"/>
    </row>
    <row r="52348" spans="79:79" ht="24" thickBot="1">
      <c r="CA52348" s="136"/>
    </row>
    <row r="52349" spans="79:79" ht="24" thickBot="1">
      <c r="CA52349" s="136"/>
    </row>
    <row r="52350" spans="79:79" ht="24" thickBot="1">
      <c r="CA52350" s="136"/>
    </row>
    <row r="52351" spans="79:79" ht="24" thickBot="1">
      <c r="CA52351" s="136"/>
    </row>
    <row r="52352" spans="79:79" ht="24" thickBot="1">
      <c r="CA52352" s="136"/>
    </row>
    <row r="52353" spans="79:79" ht="24" thickBot="1">
      <c r="CA52353" s="136"/>
    </row>
    <row r="52354" spans="79:79" ht="24" thickBot="1">
      <c r="CA52354" s="136"/>
    </row>
    <row r="52355" spans="79:79" ht="24" thickBot="1">
      <c r="CA52355" s="136"/>
    </row>
    <row r="52356" spans="79:79" ht="24" thickBot="1">
      <c r="CA52356" s="136"/>
    </row>
    <row r="52357" spans="79:79" ht="24" thickBot="1">
      <c r="CA52357" s="136"/>
    </row>
    <row r="52358" spans="79:79" ht="24" thickBot="1">
      <c r="CA52358" s="136"/>
    </row>
    <row r="52359" spans="79:79" ht="24" thickBot="1">
      <c r="CA52359" s="136"/>
    </row>
    <row r="52360" spans="79:79" ht="24" thickBot="1">
      <c r="CA52360" s="136"/>
    </row>
    <row r="52361" spans="79:79" ht="24" thickBot="1">
      <c r="CA52361" s="136"/>
    </row>
    <row r="52362" spans="79:79" ht="24" thickBot="1">
      <c r="CA52362" s="136"/>
    </row>
    <row r="52363" spans="79:79" ht="24" thickBot="1">
      <c r="CA52363" s="136"/>
    </row>
    <row r="52364" spans="79:79" ht="24" thickBot="1">
      <c r="CA52364" s="136"/>
    </row>
    <row r="52365" spans="79:79" ht="24" thickBot="1">
      <c r="CA52365" s="136"/>
    </row>
    <row r="52366" spans="79:79" ht="24" thickBot="1">
      <c r="CA52366" s="136"/>
    </row>
    <row r="52367" spans="79:79" ht="24" thickBot="1">
      <c r="CA52367" s="136"/>
    </row>
    <row r="52368" spans="79:79" ht="24" thickBot="1">
      <c r="CA52368" s="136"/>
    </row>
    <row r="52369" spans="79:79" ht="24" thickBot="1">
      <c r="CA52369" s="136"/>
    </row>
    <row r="52370" spans="79:79" ht="24" thickBot="1">
      <c r="CA52370" s="136"/>
    </row>
    <row r="52371" spans="79:79" ht="24" thickBot="1">
      <c r="CA52371" s="136"/>
    </row>
    <row r="52372" spans="79:79" ht="24" thickBot="1">
      <c r="CA52372" s="136"/>
    </row>
    <row r="52373" spans="79:79" ht="24" thickBot="1">
      <c r="CA52373" s="136"/>
    </row>
    <row r="52374" spans="79:79" ht="24" thickBot="1">
      <c r="CA52374" s="136"/>
    </row>
    <row r="52375" spans="79:79" ht="24" thickBot="1">
      <c r="CA52375" s="136"/>
    </row>
    <row r="52376" spans="79:79" ht="24" thickBot="1">
      <c r="CA52376" s="136"/>
    </row>
    <row r="52377" spans="79:79" ht="24" thickBot="1">
      <c r="CA52377" s="136"/>
    </row>
    <row r="52378" spans="79:79" ht="24" thickBot="1">
      <c r="CA52378" s="136"/>
    </row>
    <row r="52379" spans="79:79" ht="24" thickBot="1">
      <c r="CA52379" s="136"/>
    </row>
    <row r="52380" spans="79:79" ht="24" thickBot="1">
      <c r="CA52380" s="136"/>
    </row>
    <row r="52381" spans="79:79" ht="24" thickBot="1">
      <c r="CA52381" s="136"/>
    </row>
    <row r="52382" spans="79:79" ht="24" thickBot="1">
      <c r="CA52382" s="136"/>
    </row>
    <row r="52383" spans="79:79" ht="24" thickBot="1">
      <c r="CA52383" s="136"/>
    </row>
    <row r="52384" spans="79:79" ht="24" thickBot="1">
      <c r="CA52384" s="136"/>
    </row>
    <row r="52385" spans="79:79" ht="24" thickBot="1">
      <c r="CA52385" s="136"/>
    </row>
    <row r="52386" spans="79:79" ht="24" thickBot="1">
      <c r="CA52386" s="136"/>
    </row>
    <row r="52387" spans="79:79" ht="24" thickBot="1">
      <c r="CA52387" s="136"/>
    </row>
    <row r="52388" spans="79:79" ht="24" thickBot="1">
      <c r="CA52388" s="136"/>
    </row>
    <row r="52389" spans="79:79" ht="24" thickBot="1">
      <c r="CA52389" s="136"/>
    </row>
    <row r="52390" spans="79:79" ht="24" thickBot="1">
      <c r="CA52390" s="136"/>
    </row>
    <row r="52391" spans="79:79" ht="24" thickBot="1">
      <c r="CA52391" s="136"/>
    </row>
    <row r="52392" spans="79:79" ht="24" thickBot="1">
      <c r="CA52392" s="136"/>
    </row>
    <row r="52393" spans="79:79" ht="24" thickBot="1">
      <c r="CA52393" s="136"/>
    </row>
    <row r="52394" spans="79:79" ht="24" thickBot="1">
      <c r="CA52394" s="136"/>
    </row>
    <row r="52395" spans="79:79" ht="24" thickBot="1">
      <c r="CA52395" s="136"/>
    </row>
    <row r="52396" spans="79:79" ht="24" thickBot="1">
      <c r="CA52396" s="136"/>
    </row>
    <row r="52397" spans="79:79" ht="24" thickBot="1">
      <c r="CA52397" s="136"/>
    </row>
    <row r="52398" spans="79:79" ht="24" thickBot="1">
      <c r="CA52398" s="136"/>
    </row>
    <row r="52399" spans="79:79" ht="24" thickBot="1">
      <c r="CA52399" s="136"/>
    </row>
    <row r="52400" spans="79:79" ht="24" thickBot="1">
      <c r="CA52400" s="136"/>
    </row>
    <row r="52401" spans="79:79" ht="24" thickBot="1">
      <c r="CA52401" s="136"/>
    </row>
    <row r="52402" spans="79:79" ht="24" thickBot="1">
      <c r="CA52402" s="136"/>
    </row>
    <row r="52403" spans="79:79" ht="24" thickBot="1">
      <c r="CA52403" s="136"/>
    </row>
    <row r="52404" spans="79:79" ht="24" thickBot="1">
      <c r="CA52404" s="136"/>
    </row>
    <row r="52405" spans="79:79" ht="24" thickBot="1">
      <c r="CA52405" s="136"/>
    </row>
    <row r="52406" spans="79:79" ht="24" thickBot="1">
      <c r="CA52406" s="136"/>
    </row>
    <row r="52407" spans="79:79" ht="24" thickBot="1">
      <c r="CA52407" s="136"/>
    </row>
    <row r="52408" spans="79:79" ht="24" thickBot="1">
      <c r="CA52408" s="136"/>
    </row>
    <row r="52409" spans="79:79" ht="24" thickBot="1">
      <c r="CA52409" s="136"/>
    </row>
    <row r="52410" spans="79:79" ht="24" thickBot="1">
      <c r="CA52410" s="136"/>
    </row>
    <row r="52411" spans="79:79" ht="24" thickBot="1">
      <c r="CA52411" s="136"/>
    </row>
    <row r="52412" spans="79:79" ht="24" thickBot="1">
      <c r="CA52412" s="136"/>
    </row>
    <row r="52413" spans="79:79" ht="24" thickBot="1">
      <c r="CA52413" s="136"/>
    </row>
    <row r="52414" spans="79:79" ht="24" thickBot="1">
      <c r="CA52414" s="136"/>
    </row>
    <row r="52415" spans="79:79" ht="24" thickBot="1">
      <c r="CA52415" s="136"/>
    </row>
    <row r="52416" spans="79:79" ht="24" thickBot="1">
      <c r="CA52416" s="136"/>
    </row>
    <row r="52417" spans="79:79" ht="24" thickBot="1">
      <c r="CA52417" s="136"/>
    </row>
    <row r="52418" spans="79:79" ht="24" thickBot="1">
      <c r="CA52418" s="136"/>
    </row>
    <row r="52419" spans="79:79" ht="24" thickBot="1">
      <c r="CA52419" s="136"/>
    </row>
    <row r="52420" spans="79:79" ht="24" thickBot="1">
      <c r="CA52420" s="136"/>
    </row>
    <row r="52421" spans="79:79" ht="24" thickBot="1">
      <c r="CA52421" s="136"/>
    </row>
    <row r="52422" spans="79:79" ht="24" thickBot="1">
      <c r="CA52422" s="136"/>
    </row>
    <row r="52423" spans="79:79" ht="24" thickBot="1">
      <c r="CA52423" s="136"/>
    </row>
    <row r="52424" spans="79:79" ht="24" thickBot="1">
      <c r="CA52424" s="136"/>
    </row>
    <row r="52425" spans="79:79" ht="24" thickBot="1">
      <c r="CA52425" s="136"/>
    </row>
    <row r="52426" spans="79:79" ht="24" thickBot="1">
      <c r="CA52426" s="136"/>
    </row>
    <row r="52427" spans="79:79" ht="24" thickBot="1">
      <c r="CA52427" s="136"/>
    </row>
    <row r="52428" spans="79:79" ht="24" thickBot="1">
      <c r="CA52428" s="136"/>
    </row>
    <row r="52429" spans="79:79" ht="24" thickBot="1">
      <c r="CA52429" s="136"/>
    </row>
    <row r="52430" spans="79:79" ht="24" thickBot="1">
      <c r="CA52430" s="136"/>
    </row>
    <row r="52431" spans="79:79" ht="24" thickBot="1">
      <c r="CA52431" s="136"/>
    </row>
    <row r="52432" spans="79:79" ht="24" thickBot="1">
      <c r="CA52432" s="136"/>
    </row>
    <row r="52433" spans="79:79" ht="24" thickBot="1">
      <c r="CA52433" s="136"/>
    </row>
    <row r="52434" spans="79:79" ht="24" thickBot="1">
      <c r="CA52434" s="136"/>
    </row>
    <row r="52435" spans="79:79" ht="24" thickBot="1">
      <c r="CA52435" s="136"/>
    </row>
    <row r="52436" spans="79:79" ht="24" thickBot="1">
      <c r="CA52436" s="136"/>
    </row>
    <row r="52437" spans="79:79" ht="24" thickBot="1">
      <c r="CA52437" s="136"/>
    </row>
    <row r="52438" spans="79:79" ht="24" thickBot="1">
      <c r="CA52438" s="136"/>
    </row>
    <row r="52439" spans="79:79" ht="24" thickBot="1">
      <c r="CA52439" s="136"/>
    </row>
    <row r="52440" spans="79:79" ht="24" thickBot="1">
      <c r="CA52440" s="136"/>
    </row>
    <row r="52441" spans="79:79" ht="24" thickBot="1">
      <c r="CA52441" s="136"/>
    </row>
    <row r="52442" spans="79:79" ht="24" thickBot="1">
      <c r="CA52442" s="136"/>
    </row>
    <row r="52443" spans="79:79" ht="24" thickBot="1">
      <c r="CA52443" s="136"/>
    </row>
    <row r="52444" spans="79:79" ht="24" thickBot="1">
      <c r="CA52444" s="136"/>
    </row>
    <row r="52445" spans="79:79" ht="24" thickBot="1">
      <c r="CA52445" s="136"/>
    </row>
    <row r="52446" spans="79:79" ht="24" thickBot="1">
      <c r="CA52446" s="136"/>
    </row>
    <row r="52447" spans="79:79" ht="24" thickBot="1">
      <c r="CA52447" s="136"/>
    </row>
    <row r="52448" spans="79:79" ht="24" thickBot="1">
      <c r="CA52448" s="136"/>
    </row>
    <row r="52449" spans="79:79" ht="24" thickBot="1">
      <c r="CA52449" s="136"/>
    </row>
    <row r="52450" spans="79:79" ht="24" thickBot="1">
      <c r="CA52450" s="136"/>
    </row>
    <row r="52451" spans="79:79" ht="24" thickBot="1">
      <c r="CA52451" s="136"/>
    </row>
    <row r="52452" spans="79:79" ht="24" thickBot="1">
      <c r="CA52452" s="136"/>
    </row>
    <row r="52453" spans="79:79" ht="24" thickBot="1">
      <c r="CA52453" s="136"/>
    </row>
    <row r="52454" spans="79:79" ht="24" thickBot="1">
      <c r="CA52454" s="136"/>
    </row>
    <row r="52455" spans="79:79" ht="24" thickBot="1">
      <c r="CA52455" s="136"/>
    </row>
    <row r="52456" spans="79:79" ht="24" thickBot="1">
      <c r="CA52456" s="136"/>
    </row>
    <row r="52457" spans="79:79" ht="24" thickBot="1">
      <c r="CA52457" s="136"/>
    </row>
    <row r="52458" spans="79:79" ht="24" thickBot="1">
      <c r="CA52458" s="136"/>
    </row>
    <row r="52459" spans="79:79" ht="24" thickBot="1">
      <c r="CA52459" s="136"/>
    </row>
    <row r="52460" spans="79:79" ht="24" thickBot="1">
      <c r="CA52460" s="136"/>
    </row>
    <row r="52461" spans="79:79" ht="24" thickBot="1">
      <c r="CA52461" s="136"/>
    </row>
    <row r="52462" spans="79:79" ht="24" thickBot="1">
      <c r="CA52462" s="136"/>
    </row>
    <row r="52463" spans="79:79" ht="24" thickBot="1">
      <c r="CA52463" s="136"/>
    </row>
    <row r="52464" spans="79:79" ht="24" thickBot="1">
      <c r="CA52464" s="136"/>
    </row>
    <row r="52465" spans="79:79" ht="24" thickBot="1">
      <c r="CA52465" s="136"/>
    </row>
    <row r="52466" spans="79:79" ht="24" thickBot="1">
      <c r="CA52466" s="136"/>
    </row>
    <row r="52467" spans="79:79" ht="24" thickBot="1">
      <c r="CA52467" s="136"/>
    </row>
    <row r="52468" spans="79:79" ht="24" thickBot="1">
      <c r="CA52468" s="136"/>
    </row>
    <row r="52469" spans="79:79" ht="24" thickBot="1">
      <c r="CA52469" s="136"/>
    </row>
    <row r="52470" spans="79:79" ht="24" thickBot="1">
      <c r="CA52470" s="136"/>
    </row>
    <row r="52471" spans="79:79" ht="24" thickBot="1">
      <c r="CA52471" s="136"/>
    </row>
    <row r="52472" spans="79:79" ht="24" thickBot="1">
      <c r="CA52472" s="136"/>
    </row>
    <row r="52473" spans="79:79" ht="24" thickBot="1">
      <c r="CA52473" s="136"/>
    </row>
    <row r="52474" spans="79:79" ht="24" thickBot="1">
      <c r="CA52474" s="136"/>
    </row>
    <row r="52475" spans="79:79" ht="24" thickBot="1">
      <c r="CA52475" s="136"/>
    </row>
    <row r="52476" spans="79:79" ht="24" thickBot="1">
      <c r="CA52476" s="136"/>
    </row>
    <row r="52477" spans="79:79" ht="24" thickBot="1">
      <c r="CA52477" s="136"/>
    </row>
    <row r="52478" spans="79:79" ht="24" thickBot="1">
      <c r="CA52478" s="136"/>
    </row>
    <row r="52479" spans="79:79" ht="24" thickBot="1">
      <c r="CA52479" s="136"/>
    </row>
    <row r="52480" spans="79:79" ht="24" thickBot="1">
      <c r="CA52480" s="136"/>
    </row>
    <row r="52481" spans="79:79" ht="24" thickBot="1">
      <c r="CA52481" s="136"/>
    </row>
    <row r="52482" spans="79:79" ht="24" thickBot="1">
      <c r="CA52482" s="136"/>
    </row>
    <row r="52483" spans="79:79" ht="24" thickBot="1">
      <c r="CA52483" s="136"/>
    </row>
    <row r="52484" spans="79:79" ht="24" thickBot="1">
      <c r="CA52484" s="136"/>
    </row>
    <row r="52485" spans="79:79" ht="24" thickBot="1">
      <c r="CA52485" s="136"/>
    </row>
    <row r="52486" spans="79:79" ht="24" thickBot="1">
      <c r="CA52486" s="136"/>
    </row>
    <row r="52487" spans="79:79" ht="24" thickBot="1">
      <c r="CA52487" s="136"/>
    </row>
    <row r="52488" spans="79:79" ht="24" thickBot="1">
      <c r="CA52488" s="136"/>
    </row>
    <row r="52489" spans="79:79" ht="24" thickBot="1">
      <c r="CA52489" s="136"/>
    </row>
    <row r="52490" spans="79:79" ht="24" thickBot="1">
      <c r="CA52490" s="136"/>
    </row>
    <row r="52491" spans="79:79" ht="24" thickBot="1">
      <c r="CA52491" s="136"/>
    </row>
    <row r="52492" spans="79:79" ht="24" thickBot="1">
      <c r="CA52492" s="136"/>
    </row>
    <row r="52493" spans="79:79" ht="24" thickBot="1">
      <c r="CA52493" s="136"/>
    </row>
    <row r="52494" spans="79:79" ht="24" thickBot="1">
      <c r="CA52494" s="136"/>
    </row>
    <row r="52495" spans="79:79" ht="24" thickBot="1">
      <c r="CA52495" s="136"/>
    </row>
    <row r="52496" spans="79:79" ht="24" thickBot="1">
      <c r="CA52496" s="136"/>
    </row>
    <row r="52497" spans="79:79" ht="24" thickBot="1">
      <c r="CA52497" s="136"/>
    </row>
    <row r="52498" spans="79:79" ht="24" thickBot="1">
      <c r="CA52498" s="136"/>
    </row>
    <row r="52499" spans="79:79" ht="24" thickBot="1">
      <c r="CA52499" s="136"/>
    </row>
    <row r="52500" spans="79:79" ht="24" thickBot="1">
      <c r="CA52500" s="136"/>
    </row>
    <row r="52501" spans="79:79" ht="24" thickBot="1">
      <c r="CA52501" s="136"/>
    </row>
    <row r="52502" spans="79:79" ht="24" thickBot="1">
      <c r="CA52502" s="136"/>
    </row>
    <row r="52503" spans="79:79" ht="24" thickBot="1">
      <c r="CA52503" s="136"/>
    </row>
    <row r="52504" spans="79:79" ht="24" thickBot="1">
      <c r="CA52504" s="136"/>
    </row>
    <row r="52505" spans="79:79" ht="24" thickBot="1">
      <c r="CA52505" s="136"/>
    </row>
    <row r="52506" spans="79:79" ht="24" thickBot="1">
      <c r="CA52506" s="136"/>
    </row>
    <row r="52507" spans="79:79" ht="24" thickBot="1">
      <c r="CA52507" s="136"/>
    </row>
    <row r="52508" spans="79:79" ht="24" thickBot="1">
      <c r="CA52508" s="136"/>
    </row>
    <row r="52509" spans="79:79" ht="24" thickBot="1">
      <c r="CA52509" s="136"/>
    </row>
    <row r="52510" spans="79:79" ht="24" thickBot="1">
      <c r="CA52510" s="136"/>
    </row>
    <row r="52511" spans="79:79" ht="24" thickBot="1">
      <c r="CA52511" s="136"/>
    </row>
    <row r="52512" spans="79:79" ht="24" thickBot="1">
      <c r="CA52512" s="136"/>
    </row>
    <row r="52513" spans="79:79" ht="24" thickBot="1">
      <c r="CA52513" s="136"/>
    </row>
    <row r="52514" spans="79:79" ht="24" thickBot="1">
      <c r="CA52514" s="136"/>
    </row>
    <row r="52515" spans="79:79" ht="24" thickBot="1">
      <c r="CA52515" s="136"/>
    </row>
    <row r="52516" spans="79:79" ht="24" thickBot="1">
      <c r="CA52516" s="136"/>
    </row>
    <row r="52517" spans="79:79" ht="24" thickBot="1">
      <c r="CA52517" s="136"/>
    </row>
    <row r="52518" spans="79:79" ht="24" thickBot="1">
      <c r="CA52518" s="136"/>
    </row>
    <row r="52519" spans="79:79" ht="24" thickBot="1">
      <c r="CA52519" s="136"/>
    </row>
    <row r="52520" spans="79:79" ht="24" thickBot="1">
      <c r="CA52520" s="136"/>
    </row>
    <row r="52521" spans="79:79" ht="24" thickBot="1">
      <c r="CA52521" s="136"/>
    </row>
    <row r="52522" spans="79:79" ht="24" thickBot="1">
      <c r="CA52522" s="136"/>
    </row>
    <row r="52523" spans="79:79" ht="24" thickBot="1">
      <c r="CA52523" s="136"/>
    </row>
    <row r="52524" spans="79:79" ht="24" thickBot="1">
      <c r="CA52524" s="136"/>
    </row>
    <row r="52525" spans="79:79" ht="24" thickBot="1">
      <c r="CA52525" s="136"/>
    </row>
    <row r="52526" spans="79:79" ht="24" thickBot="1">
      <c r="CA52526" s="136"/>
    </row>
    <row r="52527" spans="79:79" ht="24" thickBot="1">
      <c r="CA52527" s="136"/>
    </row>
    <row r="52528" spans="79:79" ht="24" thickBot="1">
      <c r="CA52528" s="136"/>
    </row>
    <row r="52529" spans="79:79" ht="24" thickBot="1">
      <c r="CA52529" s="136"/>
    </row>
    <row r="52530" spans="79:79" ht="24" thickBot="1">
      <c r="CA52530" s="136"/>
    </row>
    <row r="52531" spans="79:79" ht="24" thickBot="1">
      <c r="CA52531" s="136"/>
    </row>
    <row r="52532" spans="79:79" ht="24" thickBot="1">
      <c r="CA52532" s="136"/>
    </row>
    <row r="52533" spans="79:79" ht="24" thickBot="1">
      <c r="CA52533" s="136"/>
    </row>
    <row r="52534" spans="79:79" ht="24" thickBot="1">
      <c r="CA52534" s="136"/>
    </row>
    <row r="52535" spans="79:79" ht="24" thickBot="1">
      <c r="CA52535" s="136"/>
    </row>
    <row r="52536" spans="79:79" ht="24" thickBot="1">
      <c r="CA52536" s="136"/>
    </row>
    <row r="52537" spans="79:79" ht="24" thickBot="1">
      <c r="CA52537" s="136"/>
    </row>
    <row r="52538" spans="79:79" ht="24" thickBot="1">
      <c r="CA52538" s="136"/>
    </row>
    <row r="52539" spans="79:79" ht="24" thickBot="1">
      <c r="CA52539" s="136"/>
    </row>
    <row r="52540" spans="79:79" ht="24" thickBot="1">
      <c r="CA52540" s="136"/>
    </row>
    <row r="52541" spans="79:79" ht="24" thickBot="1">
      <c r="CA52541" s="136"/>
    </row>
    <row r="52542" spans="79:79" ht="24" thickBot="1">
      <c r="CA52542" s="136"/>
    </row>
    <row r="52543" spans="79:79" ht="24" thickBot="1">
      <c r="CA52543" s="136"/>
    </row>
    <row r="52544" spans="79:79" ht="24" thickBot="1">
      <c r="CA52544" s="136"/>
    </row>
    <row r="52545" spans="79:79" ht="24" thickBot="1">
      <c r="CA52545" s="136"/>
    </row>
    <row r="52546" spans="79:79" ht="24" thickBot="1">
      <c r="CA52546" s="136"/>
    </row>
    <row r="52547" spans="79:79" ht="24" thickBot="1">
      <c r="CA52547" s="136"/>
    </row>
    <row r="52548" spans="79:79" ht="24" thickBot="1">
      <c r="CA52548" s="136"/>
    </row>
    <row r="52549" spans="79:79" ht="24" thickBot="1">
      <c r="CA52549" s="136"/>
    </row>
    <row r="52550" spans="79:79" ht="24" thickBot="1">
      <c r="CA52550" s="136"/>
    </row>
    <row r="52551" spans="79:79" ht="24" thickBot="1">
      <c r="CA52551" s="136"/>
    </row>
    <row r="52552" spans="79:79" ht="24" thickBot="1">
      <c r="CA52552" s="136"/>
    </row>
    <row r="52553" spans="79:79" ht="24" thickBot="1">
      <c r="CA52553" s="136"/>
    </row>
    <row r="52554" spans="79:79" ht="24" thickBot="1">
      <c r="CA52554" s="136"/>
    </row>
    <row r="52555" spans="79:79" ht="24" thickBot="1">
      <c r="CA52555" s="136"/>
    </row>
    <row r="52556" spans="79:79" ht="24" thickBot="1">
      <c r="CA52556" s="136"/>
    </row>
    <row r="52557" spans="79:79" ht="24" thickBot="1">
      <c r="CA52557" s="136"/>
    </row>
    <row r="52558" spans="79:79" ht="24" thickBot="1">
      <c r="CA52558" s="136"/>
    </row>
    <row r="52559" spans="79:79" ht="24" thickBot="1">
      <c r="CA52559" s="136"/>
    </row>
    <row r="52560" spans="79:79" ht="24" thickBot="1">
      <c r="CA52560" s="136"/>
    </row>
    <row r="52561" spans="79:79" ht="24" thickBot="1">
      <c r="CA52561" s="136"/>
    </row>
    <row r="52562" spans="79:79" ht="24" thickBot="1">
      <c r="CA52562" s="136"/>
    </row>
    <row r="52563" spans="79:79" ht="24" thickBot="1">
      <c r="CA52563" s="136"/>
    </row>
    <row r="52564" spans="79:79" ht="24" thickBot="1">
      <c r="CA52564" s="136"/>
    </row>
    <row r="52565" spans="79:79" ht="24" thickBot="1">
      <c r="CA52565" s="136"/>
    </row>
    <row r="52566" spans="79:79" ht="24" thickBot="1">
      <c r="CA52566" s="136"/>
    </row>
    <row r="52567" spans="79:79" ht="24" thickBot="1">
      <c r="CA52567" s="136"/>
    </row>
    <row r="52568" spans="79:79" ht="24" thickBot="1">
      <c r="CA52568" s="136"/>
    </row>
    <row r="52569" spans="79:79" ht="24" thickBot="1">
      <c r="CA52569" s="136"/>
    </row>
    <row r="52570" spans="79:79" ht="24" thickBot="1">
      <c r="CA52570" s="136"/>
    </row>
    <row r="52571" spans="79:79" ht="24" thickBot="1">
      <c r="CA52571" s="136"/>
    </row>
    <row r="52572" spans="79:79" ht="24" thickBot="1">
      <c r="CA52572" s="136"/>
    </row>
    <row r="52573" spans="79:79" ht="24" thickBot="1">
      <c r="CA52573" s="136"/>
    </row>
    <row r="52574" spans="79:79" ht="24" thickBot="1">
      <c r="CA52574" s="136"/>
    </row>
    <row r="52575" spans="79:79" ht="24" thickBot="1">
      <c r="CA52575" s="136"/>
    </row>
    <row r="52576" spans="79:79" ht="24" thickBot="1">
      <c r="CA52576" s="136"/>
    </row>
    <row r="52577" spans="79:79" ht="24" thickBot="1">
      <c r="CA52577" s="136"/>
    </row>
    <row r="52578" spans="79:79" ht="24" thickBot="1">
      <c r="CA52578" s="136"/>
    </row>
    <row r="52579" spans="79:79" ht="24" thickBot="1">
      <c r="CA52579" s="136"/>
    </row>
    <row r="52580" spans="79:79" ht="24" thickBot="1">
      <c r="CA52580" s="136"/>
    </row>
    <row r="52581" spans="79:79" ht="24" thickBot="1">
      <c r="CA52581" s="136"/>
    </row>
    <row r="52582" spans="79:79" ht="24" thickBot="1">
      <c r="CA52582" s="136"/>
    </row>
    <row r="52583" spans="79:79" ht="24" thickBot="1">
      <c r="CA52583" s="136"/>
    </row>
    <row r="52584" spans="79:79" ht="24" thickBot="1">
      <c r="CA52584" s="136"/>
    </row>
    <row r="52585" spans="79:79" ht="24" thickBot="1">
      <c r="CA52585" s="136"/>
    </row>
    <row r="52586" spans="79:79" ht="24" thickBot="1">
      <c r="CA52586" s="136"/>
    </row>
    <row r="52587" spans="79:79" ht="24" thickBot="1">
      <c r="CA52587" s="136"/>
    </row>
    <row r="52588" spans="79:79" ht="24" thickBot="1">
      <c r="CA52588" s="136"/>
    </row>
    <row r="52589" spans="79:79" ht="24" thickBot="1">
      <c r="CA52589" s="136"/>
    </row>
    <row r="52590" spans="79:79" ht="24" thickBot="1">
      <c r="CA52590" s="136"/>
    </row>
    <row r="52591" spans="79:79" ht="24" thickBot="1">
      <c r="CA52591" s="136"/>
    </row>
    <row r="52592" spans="79:79" ht="24" thickBot="1">
      <c r="CA52592" s="136"/>
    </row>
    <row r="52593" spans="79:79" ht="24" thickBot="1">
      <c r="CA52593" s="136"/>
    </row>
    <row r="52594" spans="79:79" ht="24" thickBot="1">
      <c r="CA52594" s="136"/>
    </row>
    <row r="52595" spans="79:79" ht="24" thickBot="1">
      <c r="CA52595" s="136"/>
    </row>
    <row r="52596" spans="79:79" ht="24" thickBot="1">
      <c r="CA52596" s="136"/>
    </row>
    <row r="52597" spans="79:79" ht="24" thickBot="1">
      <c r="CA52597" s="136"/>
    </row>
    <row r="52598" spans="79:79" ht="24" thickBot="1">
      <c r="CA52598" s="136"/>
    </row>
    <row r="52599" spans="79:79" ht="24" thickBot="1">
      <c r="CA52599" s="136"/>
    </row>
    <row r="52600" spans="79:79" ht="24" thickBot="1">
      <c r="CA52600" s="136"/>
    </row>
    <row r="52601" spans="79:79" ht="24" thickBot="1">
      <c r="CA52601" s="136"/>
    </row>
    <row r="52602" spans="79:79" ht="24" thickBot="1">
      <c r="CA52602" s="136"/>
    </row>
    <row r="52603" spans="79:79" ht="24" thickBot="1">
      <c r="CA52603" s="136"/>
    </row>
    <row r="52604" spans="79:79" ht="24" thickBot="1">
      <c r="CA52604" s="136"/>
    </row>
    <row r="52605" spans="79:79" ht="24" thickBot="1">
      <c r="CA52605" s="136"/>
    </row>
    <row r="52606" spans="79:79" ht="24" thickBot="1">
      <c r="CA52606" s="136"/>
    </row>
    <row r="52607" spans="79:79" ht="24" thickBot="1">
      <c r="CA52607" s="136"/>
    </row>
    <row r="52608" spans="79:79" ht="24" thickBot="1">
      <c r="CA52608" s="136"/>
    </row>
    <row r="52609" spans="79:79" ht="24" thickBot="1">
      <c r="CA52609" s="136"/>
    </row>
    <row r="52610" spans="79:79" ht="24" thickBot="1">
      <c r="CA52610" s="136"/>
    </row>
    <row r="52611" spans="79:79" ht="24" thickBot="1">
      <c r="CA52611" s="136"/>
    </row>
    <row r="52612" spans="79:79" ht="24" thickBot="1">
      <c r="CA52612" s="136"/>
    </row>
    <row r="52613" spans="79:79" ht="24" thickBot="1">
      <c r="CA52613" s="136"/>
    </row>
    <row r="52614" spans="79:79" ht="24" thickBot="1">
      <c r="CA52614" s="136"/>
    </row>
    <row r="52615" spans="79:79" ht="24" thickBot="1">
      <c r="CA52615" s="136"/>
    </row>
    <row r="52616" spans="79:79" ht="24" thickBot="1">
      <c r="CA52616" s="136"/>
    </row>
    <row r="52617" spans="79:79" ht="24" thickBot="1">
      <c r="CA52617" s="136"/>
    </row>
    <row r="52618" spans="79:79" ht="24" thickBot="1">
      <c r="CA52618" s="136"/>
    </row>
    <row r="52619" spans="79:79" ht="24" thickBot="1">
      <c r="CA52619" s="136"/>
    </row>
    <row r="52620" spans="79:79" ht="24" thickBot="1">
      <c r="CA52620" s="136"/>
    </row>
    <row r="52621" spans="79:79" ht="24" thickBot="1">
      <c r="CA52621" s="136"/>
    </row>
    <row r="52622" spans="79:79" ht="24" thickBot="1">
      <c r="CA52622" s="136"/>
    </row>
    <row r="52623" spans="79:79" ht="24" thickBot="1">
      <c r="CA52623" s="136"/>
    </row>
    <row r="52624" spans="79:79" ht="24" thickBot="1">
      <c r="CA52624" s="136"/>
    </row>
    <row r="52625" spans="79:79" ht="24" thickBot="1">
      <c r="CA52625" s="136"/>
    </row>
    <row r="52626" spans="79:79" ht="24" thickBot="1">
      <c r="CA52626" s="136"/>
    </row>
    <row r="52627" spans="79:79" ht="24" thickBot="1">
      <c r="CA52627" s="136"/>
    </row>
    <row r="52628" spans="79:79" ht="24" thickBot="1">
      <c r="CA52628" s="136"/>
    </row>
    <row r="52629" spans="79:79" ht="24" thickBot="1">
      <c r="CA52629" s="136"/>
    </row>
    <row r="52630" spans="79:79" ht="24" thickBot="1">
      <c r="CA52630" s="136"/>
    </row>
    <row r="52631" spans="79:79" ht="24" thickBot="1">
      <c r="CA52631" s="136"/>
    </row>
    <row r="52632" spans="79:79" ht="24" thickBot="1">
      <c r="CA52632" s="136"/>
    </row>
    <row r="52633" spans="79:79" ht="24" thickBot="1">
      <c r="CA52633" s="136"/>
    </row>
    <row r="52634" spans="79:79" ht="24" thickBot="1">
      <c r="CA52634" s="136"/>
    </row>
    <row r="52635" spans="79:79" ht="24" thickBot="1">
      <c r="CA52635" s="136"/>
    </row>
    <row r="52636" spans="79:79" ht="24" thickBot="1">
      <c r="CA52636" s="136"/>
    </row>
    <row r="52637" spans="79:79" ht="24" thickBot="1">
      <c r="CA52637" s="136"/>
    </row>
    <row r="52638" spans="79:79" ht="24" thickBot="1">
      <c r="CA52638" s="136"/>
    </row>
    <row r="52639" spans="79:79" ht="24" thickBot="1">
      <c r="CA52639" s="136"/>
    </row>
    <row r="52640" spans="79:79" ht="24" thickBot="1">
      <c r="CA52640" s="136"/>
    </row>
    <row r="52641" spans="79:79" ht="24" thickBot="1">
      <c r="CA52641" s="136"/>
    </row>
    <row r="52642" spans="79:79" ht="24" thickBot="1">
      <c r="CA52642" s="136"/>
    </row>
    <row r="52643" spans="79:79" ht="24" thickBot="1">
      <c r="CA52643" s="136"/>
    </row>
    <row r="52644" spans="79:79" ht="24" thickBot="1">
      <c r="CA52644" s="136"/>
    </row>
    <row r="52645" spans="79:79" ht="24" thickBot="1">
      <c r="CA52645" s="136"/>
    </row>
    <row r="52646" spans="79:79" ht="24" thickBot="1">
      <c r="CA52646" s="136"/>
    </row>
    <row r="52647" spans="79:79" ht="24" thickBot="1">
      <c r="CA52647" s="136"/>
    </row>
    <row r="52648" spans="79:79" ht="24" thickBot="1">
      <c r="CA52648" s="136"/>
    </row>
    <row r="52649" spans="79:79" ht="24" thickBot="1">
      <c r="CA52649" s="136"/>
    </row>
    <row r="52650" spans="79:79" ht="24" thickBot="1">
      <c r="CA52650" s="136"/>
    </row>
    <row r="52651" spans="79:79" ht="24" thickBot="1">
      <c r="CA52651" s="136"/>
    </row>
    <row r="52652" spans="79:79" ht="24" thickBot="1">
      <c r="CA52652" s="136"/>
    </row>
    <row r="52653" spans="79:79" ht="24" thickBot="1">
      <c r="CA52653" s="136"/>
    </row>
    <row r="52654" spans="79:79" ht="24" thickBot="1">
      <c r="CA52654" s="136"/>
    </row>
    <row r="52655" spans="79:79" ht="24" thickBot="1">
      <c r="CA52655" s="136"/>
    </row>
    <row r="52656" spans="79:79" ht="24" thickBot="1">
      <c r="CA52656" s="136"/>
    </row>
    <row r="52657" spans="79:79" ht="24" thickBot="1">
      <c r="CA52657" s="136"/>
    </row>
    <row r="52658" spans="79:79" ht="24" thickBot="1">
      <c r="CA52658" s="136"/>
    </row>
    <row r="52659" spans="79:79" ht="24" thickBot="1">
      <c r="CA52659" s="136"/>
    </row>
    <row r="52660" spans="79:79" ht="24" thickBot="1">
      <c r="CA52660" s="136"/>
    </row>
    <row r="52661" spans="79:79" ht="24" thickBot="1">
      <c r="CA52661" s="136"/>
    </row>
    <row r="52662" spans="79:79" ht="24" thickBot="1">
      <c r="CA52662" s="136"/>
    </row>
    <row r="52663" spans="79:79" ht="24" thickBot="1">
      <c r="CA52663" s="136"/>
    </row>
    <row r="52664" spans="79:79" ht="24" thickBot="1">
      <c r="CA52664" s="136"/>
    </row>
    <row r="52665" spans="79:79" ht="24" thickBot="1">
      <c r="CA52665" s="136"/>
    </row>
    <row r="52666" spans="79:79" ht="24" thickBot="1">
      <c r="CA52666" s="136"/>
    </row>
    <row r="52667" spans="79:79" ht="24" thickBot="1">
      <c r="CA52667" s="136"/>
    </row>
    <row r="52668" spans="79:79" ht="24" thickBot="1">
      <c r="CA52668" s="136"/>
    </row>
    <row r="52669" spans="79:79" ht="24" thickBot="1">
      <c r="CA52669" s="136"/>
    </row>
    <row r="52670" spans="79:79" ht="24" thickBot="1">
      <c r="CA52670" s="136"/>
    </row>
    <row r="52671" spans="79:79" ht="24" thickBot="1">
      <c r="CA52671" s="136"/>
    </row>
    <row r="52672" spans="79:79" ht="24" thickBot="1">
      <c r="CA52672" s="136"/>
    </row>
    <row r="52673" spans="79:79" ht="24" thickBot="1">
      <c r="CA52673" s="136"/>
    </row>
    <row r="52674" spans="79:79" ht="24" thickBot="1">
      <c r="CA52674" s="136"/>
    </row>
    <row r="52675" spans="79:79" ht="24" thickBot="1">
      <c r="CA52675" s="136"/>
    </row>
    <row r="52676" spans="79:79" ht="24" thickBot="1">
      <c r="CA52676" s="136"/>
    </row>
    <row r="52677" spans="79:79" ht="24" thickBot="1">
      <c r="CA52677" s="136"/>
    </row>
    <row r="52678" spans="79:79" ht="24" thickBot="1">
      <c r="CA52678" s="136"/>
    </row>
    <row r="52679" spans="79:79" ht="24" thickBot="1">
      <c r="CA52679" s="136"/>
    </row>
    <row r="52680" spans="79:79" ht="24" thickBot="1">
      <c r="CA52680" s="136"/>
    </row>
    <row r="52681" spans="79:79" ht="24" thickBot="1">
      <c r="CA52681" s="136"/>
    </row>
    <row r="52682" spans="79:79" ht="24" thickBot="1">
      <c r="CA52682" s="136"/>
    </row>
    <row r="52683" spans="79:79" ht="24" thickBot="1">
      <c r="CA52683" s="136"/>
    </row>
    <row r="52684" spans="79:79" ht="24" thickBot="1">
      <c r="CA52684" s="136"/>
    </row>
    <row r="52685" spans="79:79" ht="24" thickBot="1">
      <c r="CA52685" s="136"/>
    </row>
    <row r="52686" spans="79:79" ht="24" thickBot="1">
      <c r="CA52686" s="136"/>
    </row>
    <row r="52687" spans="79:79" ht="24" thickBot="1">
      <c r="CA52687" s="136"/>
    </row>
    <row r="52688" spans="79:79" ht="24" thickBot="1">
      <c r="CA52688" s="136"/>
    </row>
    <row r="52689" spans="79:79" ht="24" thickBot="1">
      <c r="CA52689" s="136"/>
    </row>
    <row r="52690" spans="79:79" ht="24" thickBot="1">
      <c r="CA52690" s="136"/>
    </row>
    <row r="52691" spans="79:79" ht="24" thickBot="1">
      <c r="CA52691" s="136"/>
    </row>
    <row r="52692" spans="79:79" ht="24" thickBot="1">
      <c r="CA52692" s="136"/>
    </row>
    <row r="52693" spans="79:79" ht="24" thickBot="1">
      <c r="CA52693" s="136"/>
    </row>
    <row r="52694" spans="79:79" ht="24" thickBot="1">
      <c r="CA52694" s="136"/>
    </row>
    <row r="52695" spans="79:79" ht="24" thickBot="1">
      <c r="CA52695" s="136"/>
    </row>
    <row r="52696" spans="79:79" ht="24" thickBot="1">
      <c r="CA52696" s="136"/>
    </row>
    <row r="52697" spans="79:79" ht="24" thickBot="1">
      <c r="CA52697" s="136"/>
    </row>
    <row r="52698" spans="79:79" ht="24" thickBot="1">
      <c r="CA52698" s="136"/>
    </row>
    <row r="52699" spans="79:79" ht="24" thickBot="1">
      <c r="CA52699" s="136"/>
    </row>
    <row r="52700" spans="79:79" ht="24" thickBot="1">
      <c r="CA52700" s="136"/>
    </row>
    <row r="52701" spans="79:79" ht="24" thickBot="1">
      <c r="CA52701" s="136"/>
    </row>
    <row r="52702" spans="79:79" ht="24" thickBot="1">
      <c r="CA52702" s="136"/>
    </row>
    <row r="52703" spans="79:79" ht="24" thickBot="1">
      <c r="CA52703" s="136"/>
    </row>
    <row r="52704" spans="79:79" ht="24" thickBot="1">
      <c r="CA52704" s="136"/>
    </row>
    <row r="52705" spans="79:79" ht="24" thickBot="1">
      <c r="CA52705" s="136"/>
    </row>
    <row r="52706" spans="79:79" ht="24" thickBot="1">
      <c r="CA52706" s="136"/>
    </row>
    <row r="52707" spans="79:79" ht="24" thickBot="1">
      <c r="CA52707" s="136"/>
    </row>
    <row r="52708" spans="79:79" ht="24" thickBot="1">
      <c r="CA52708" s="136"/>
    </row>
    <row r="52709" spans="79:79" ht="24" thickBot="1">
      <c r="CA52709" s="136"/>
    </row>
    <row r="52710" spans="79:79" ht="24" thickBot="1">
      <c r="CA52710" s="136"/>
    </row>
    <row r="52711" spans="79:79" ht="24" thickBot="1">
      <c r="CA52711" s="136"/>
    </row>
    <row r="52712" spans="79:79" ht="24" thickBot="1">
      <c r="CA52712" s="136"/>
    </row>
    <row r="52713" spans="79:79" ht="24" thickBot="1">
      <c r="CA52713" s="136"/>
    </row>
    <row r="52714" spans="79:79" ht="24" thickBot="1">
      <c r="CA52714" s="136"/>
    </row>
    <row r="52715" spans="79:79" ht="24" thickBot="1">
      <c r="CA52715" s="136"/>
    </row>
    <row r="52716" spans="79:79" ht="24" thickBot="1">
      <c r="CA52716" s="136"/>
    </row>
    <row r="52717" spans="79:79" ht="24" thickBot="1">
      <c r="CA52717" s="136"/>
    </row>
    <row r="52718" spans="79:79" ht="24" thickBot="1">
      <c r="CA52718" s="136"/>
    </row>
    <row r="52719" spans="79:79" ht="24" thickBot="1">
      <c r="CA52719" s="136"/>
    </row>
    <row r="52720" spans="79:79" ht="24" thickBot="1">
      <c r="CA52720" s="136"/>
    </row>
    <row r="52721" spans="79:79" ht="24" thickBot="1">
      <c r="CA52721" s="136"/>
    </row>
    <row r="52722" spans="79:79" ht="24" thickBot="1">
      <c r="CA52722" s="136"/>
    </row>
    <row r="52723" spans="79:79" ht="24" thickBot="1">
      <c r="CA52723" s="136"/>
    </row>
    <row r="52724" spans="79:79" ht="24" thickBot="1">
      <c r="CA52724" s="136"/>
    </row>
    <row r="52725" spans="79:79" ht="24" thickBot="1">
      <c r="CA52725" s="136"/>
    </row>
    <row r="52726" spans="79:79" ht="24" thickBot="1">
      <c r="CA52726" s="136"/>
    </row>
    <row r="52727" spans="79:79" ht="24" thickBot="1">
      <c r="CA52727" s="136"/>
    </row>
    <row r="52728" spans="79:79" ht="24" thickBot="1">
      <c r="CA52728" s="136"/>
    </row>
    <row r="52729" spans="79:79" ht="24" thickBot="1">
      <c r="CA52729" s="136"/>
    </row>
    <row r="52730" spans="79:79" ht="24" thickBot="1">
      <c r="CA52730" s="136"/>
    </row>
    <row r="52731" spans="79:79" ht="24" thickBot="1">
      <c r="CA52731" s="136"/>
    </row>
    <row r="52732" spans="79:79" ht="24" thickBot="1">
      <c r="CA52732" s="136"/>
    </row>
    <row r="52733" spans="79:79" ht="24" thickBot="1">
      <c r="CA52733" s="136"/>
    </row>
    <row r="52734" spans="79:79" ht="24" thickBot="1">
      <c r="CA52734" s="136"/>
    </row>
    <row r="52735" spans="79:79" ht="24" thickBot="1">
      <c r="CA52735" s="136"/>
    </row>
    <row r="52736" spans="79:79" ht="24" thickBot="1">
      <c r="CA52736" s="136"/>
    </row>
    <row r="52737" spans="79:79" ht="24" thickBot="1">
      <c r="CA52737" s="136"/>
    </row>
    <row r="52738" spans="79:79" ht="24" thickBot="1">
      <c r="CA52738" s="136"/>
    </row>
    <row r="52739" spans="79:79" ht="24" thickBot="1">
      <c r="CA52739" s="136"/>
    </row>
    <row r="52740" spans="79:79" ht="24" thickBot="1">
      <c r="CA52740" s="136"/>
    </row>
    <row r="52741" spans="79:79" ht="24" thickBot="1">
      <c r="CA52741" s="136"/>
    </row>
    <row r="52742" spans="79:79" ht="24" thickBot="1">
      <c r="CA52742" s="136"/>
    </row>
    <row r="52743" spans="79:79" ht="24" thickBot="1">
      <c r="CA52743" s="136"/>
    </row>
    <row r="52744" spans="79:79" ht="24" thickBot="1">
      <c r="CA52744" s="136"/>
    </row>
    <row r="52745" spans="79:79" ht="24" thickBot="1">
      <c r="CA52745" s="136"/>
    </row>
    <row r="52746" spans="79:79" ht="24" thickBot="1">
      <c r="CA52746" s="136"/>
    </row>
    <row r="52747" spans="79:79" ht="24" thickBot="1">
      <c r="CA52747" s="136"/>
    </row>
    <row r="52748" spans="79:79" ht="24" thickBot="1">
      <c r="CA52748" s="136"/>
    </row>
    <row r="52749" spans="79:79" ht="24" thickBot="1">
      <c r="CA52749" s="136"/>
    </row>
    <row r="52750" spans="79:79" ht="24" thickBot="1">
      <c r="CA52750" s="136"/>
    </row>
    <row r="52751" spans="79:79" ht="24" thickBot="1">
      <c r="CA52751" s="136"/>
    </row>
    <row r="52752" spans="79:79" ht="24" thickBot="1">
      <c r="CA52752" s="136"/>
    </row>
    <row r="52753" spans="79:79" ht="24" thickBot="1">
      <c r="CA52753" s="136"/>
    </row>
    <row r="52754" spans="79:79" ht="24" thickBot="1">
      <c r="CA52754" s="136"/>
    </row>
    <row r="52755" spans="79:79" ht="24" thickBot="1">
      <c r="CA52755" s="136"/>
    </row>
    <row r="52756" spans="79:79" ht="24" thickBot="1">
      <c r="CA52756" s="136"/>
    </row>
    <row r="52757" spans="79:79" ht="24" thickBot="1">
      <c r="CA52757" s="136"/>
    </row>
    <row r="52758" spans="79:79" ht="24" thickBot="1">
      <c r="CA52758" s="136"/>
    </row>
    <row r="52759" spans="79:79" ht="24" thickBot="1">
      <c r="CA52759" s="136"/>
    </row>
    <row r="52760" spans="79:79" ht="24" thickBot="1">
      <c r="CA52760" s="136"/>
    </row>
    <row r="52761" spans="79:79" ht="24" thickBot="1">
      <c r="CA52761" s="136"/>
    </row>
    <row r="52762" spans="79:79" ht="24" thickBot="1">
      <c r="CA52762" s="136"/>
    </row>
    <row r="52763" spans="79:79" ht="24" thickBot="1">
      <c r="CA52763" s="136"/>
    </row>
    <row r="52764" spans="79:79" ht="24" thickBot="1">
      <c r="CA52764" s="136"/>
    </row>
    <row r="52765" spans="79:79" ht="24" thickBot="1">
      <c r="CA52765" s="136"/>
    </row>
    <row r="52766" spans="79:79" ht="24" thickBot="1">
      <c r="CA52766" s="136"/>
    </row>
    <row r="52767" spans="79:79" ht="24" thickBot="1">
      <c r="CA52767" s="136"/>
    </row>
    <row r="52768" spans="79:79" ht="24" thickBot="1">
      <c r="CA52768" s="136"/>
    </row>
    <row r="52769" spans="79:79" ht="24" thickBot="1">
      <c r="CA52769" s="136"/>
    </row>
    <row r="52770" spans="79:79" ht="24" thickBot="1">
      <c r="CA52770" s="136"/>
    </row>
    <row r="52771" spans="79:79" ht="24" thickBot="1">
      <c r="CA52771" s="136"/>
    </row>
    <row r="52772" spans="79:79" ht="24" thickBot="1">
      <c r="CA52772" s="136"/>
    </row>
    <row r="52773" spans="79:79" ht="24" thickBot="1">
      <c r="CA52773" s="136"/>
    </row>
    <row r="52774" spans="79:79" ht="24" thickBot="1">
      <c r="CA52774" s="136"/>
    </row>
    <row r="52775" spans="79:79" ht="24" thickBot="1">
      <c r="CA52775" s="136"/>
    </row>
    <row r="52776" spans="79:79" ht="24" thickBot="1">
      <c r="CA52776" s="136"/>
    </row>
    <row r="52777" spans="79:79" ht="24" thickBot="1">
      <c r="CA52777" s="136"/>
    </row>
    <row r="52778" spans="79:79" ht="24" thickBot="1">
      <c r="CA52778" s="136"/>
    </row>
    <row r="52779" spans="79:79" ht="24" thickBot="1">
      <c r="CA52779" s="136"/>
    </row>
    <row r="52780" spans="79:79" ht="24" thickBot="1">
      <c r="CA52780" s="136"/>
    </row>
    <row r="52781" spans="79:79" ht="24" thickBot="1">
      <c r="CA52781" s="136"/>
    </row>
    <row r="52782" spans="79:79" ht="24" thickBot="1">
      <c r="CA52782" s="136"/>
    </row>
    <row r="52783" spans="79:79" ht="24" thickBot="1">
      <c r="CA52783" s="136"/>
    </row>
    <row r="52784" spans="79:79" ht="24" thickBot="1">
      <c r="CA52784" s="136"/>
    </row>
    <row r="52785" spans="79:79" ht="24" thickBot="1">
      <c r="CA52785" s="136"/>
    </row>
    <row r="52786" spans="79:79" ht="24" thickBot="1">
      <c r="CA52786" s="136"/>
    </row>
    <row r="52787" spans="79:79" ht="24" thickBot="1">
      <c r="CA52787" s="136"/>
    </row>
    <row r="52788" spans="79:79" ht="24" thickBot="1">
      <c r="CA52788" s="136"/>
    </row>
    <row r="52789" spans="79:79" ht="24" thickBot="1">
      <c r="CA52789" s="136"/>
    </row>
    <row r="52790" spans="79:79" ht="24" thickBot="1">
      <c r="CA52790" s="136"/>
    </row>
    <row r="52791" spans="79:79" ht="24" thickBot="1">
      <c r="CA52791" s="136"/>
    </row>
    <row r="52792" spans="79:79" ht="24" thickBot="1">
      <c r="CA52792" s="136"/>
    </row>
    <row r="52793" spans="79:79" ht="24" thickBot="1">
      <c r="CA52793" s="136"/>
    </row>
    <row r="52794" spans="79:79" ht="24" thickBot="1">
      <c r="CA52794" s="136"/>
    </row>
    <row r="52795" spans="79:79" ht="24" thickBot="1">
      <c r="CA52795" s="136"/>
    </row>
    <row r="52796" spans="79:79" ht="24" thickBot="1">
      <c r="CA52796" s="136"/>
    </row>
    <row r="52797" spans="79:79" ht="24" thickBot="1">
      <c r="CA52797" s="136"/>
    </row>
    <row r="52798" spans="79:79" ht="24" thickBot="1">
      <c r="CA52798" s="136"/>
    </row>
    <row r="52799" spans="79:79" ht="24" thickBot="1">
      <c r="CA52799" s="136"/>
    </row>
    <row r="52800" spans="79:79" ht="24" thickBot="1">
      <c r="CA52800" s="136"/>
    </row>
    <row r="52801" spans="79:79" ht="24" thickBot="1">
      <c r="CA52801" s="136"/>
    </row>
    <row r="52802" spans="79:79" ht="24" thickBot="1">
      <c r="CA52802" s="136"/>
    </row>
    <row r="52803" spans="79:79" ht="24" thickBot="1">
      <c r="CA52803" s="136"/>
    </row>
    <row r="52804" spans="79:79" ht="24" thickBot="1">
      <c r="CA52804" s="136"/>
    </row>
    <row r="52805" spans="79:79" ht="24" thickBot="1">
      <c r="CA52805" s="136"/>
    </row>
    <row r="52806" spans="79:79" ht="24" thickBot="1">
      <c r="CA52806" s="136"/>
    </row>
    <row r="52807" spans="79:79" ht="24" thickBot="1">
      <c r="CA52807" s="136"/>
    </row>
    <row r="52808" spans="79:79" ht="24" thickBot="1">
      <c r="CA52808" s="136"/>
    </row>
    <row r="52809" spans="79:79" ht="24" thickBot="1">
      <c r="CA52809" s="136"/>
    </row>
    <row r="52810" spans="79:79" ht="24" thickBot="1">
      <c r="CA52810" s="136"/>
    </row>
    <row r="52811" spans="79:79" ht="24" thickBot="1">
      <c r="CA52811" s="136"/>
    </row>
    <row r="52812" spans="79:79" ht="24" thickBot="1">
      <c r="CA52812" s="136"/>
    </row>
    <row r="52813" spans="79:79" ht="24" thickBot="1">
      <c r="CA52813" s="136"/>
    </row>
    <row r="52814" spans="79:79" ht="24" thickBot="1">
      <c r="CA52814" s="136"/>
    </row>
    <row r="52815" spans="79:79" ht="24" thickBot="1">
      <c r="CA52815" s="136"/>
    </row>
    <row r="52816" spans="79:79" ht="24" thickBot="1">
      <c r="CA52816" s="136"/>
    </row>
    <row r="52817" spans="79:79" ht="24" thickBot="1">
      <c r="CA52817" s="136"/>
    </row>
    <row r="52818" spans="79:79" ht="24" thickBot="1">
      <c r="CA52818" s="136"/>
    </row>
    <row r="52819" spans="79:79" ht="24" thickBot="1">
      <c r="CA52819" s="136"/>
    </row>
    <row r="52820" spans="79:79" ht="24" thickBot="1">
      <c r="CA52820" s="136"/>
    </row>
    <row r="52821" spans="79:79" ht="24" thickBot="1">
      <c r="CA52821" s="136"/>
    </row>
    <row r="52822" spans="79:79" ht="24" thickBot="1">
      <c r="CA52822" s="136"/>
    </row>
    <row r="52823" spans="79:79" ht="24" thickBot="1">
      <c r="CA52823" s="136"/>
    </row>
    <row r="52824" spans="79:79" ht="24" thickBot="1">
      <c r="CA52824" s="136"/>
    </row>
    <row r="52825" spans="79:79" ht="24" thickBot="1">
      <c r="CA52825" s="136"/>
    </row>
    <row r="52826" spans="79:79" ht="24" thickBot="1">
      <c r="CA52826" s="136"/>
    </row>
    <row r="52827" spans="79:79" ht="24" thickBot="1">
      <c r="CA52827" s="136"/>
    </row>
    <row r="52828" spans="79:79" ht="24" thickBot="1">
      <c r="CA52828" s="136"/>
    </row>
    <row r="52829" spans="79:79" ht="24" thickBot="1">
      <c r="CA52829" s="136"/>
    </row>
    <row r="52830" spans="79:79" ht="24" thickBot="1">
      <c r="CA52830" s="136"/>
    </row>
    <row r="52831" spans="79:79" ht="24" thickBot="1">
      <c r="CA52831" s="136"/>
    </row>
    <row r="52832" spans="79:79" ht="24" thickBot="1">
      <c r="CA52832" s="136"/>
    </row>
    <row r="52833" spans="79:79" ht="24" thickBot="1">
      <c r="CA52833" s="136"/>
    </row>
    <row r="52834" spans="79:79" ht="24" thickBot="1">
      <c r="CA52834" s="136"/>
    </row>
    <row r="52835" spans="79:79" ht="24" thickBot="1">
      <c r="CA52835" s="136"/>
    </row>
    <row r="52836" spans="79:79" ht="24" thickBot="1">
      <c r="CA52836" s="136"/>
    </row>
    <row r="52837" spans="79:79" ht="24" thickBot="1">
      <c r="CA52837" s="136"/>
    </row>
    <row r="52838" spans="79:79" ht="24" thickBot="1">
      <c r="CA52838" s="136"/>
    </row>
    <row r="52839" spans="79:79" ht="24" thickBot="1">
      <c r="CA52839" s="136"/>
    </row>
    <row r="52840" spans="79:79" ht="24" thickBot="1">
      <c r="CA52840" s="136"/>
    </row>
    <row r="52841" spans="79:79" ht="24" thickBot="1">
      <c r="CA52841" s="136"/>
    </row>
    <row r="52842" spans="79:79" ht="24" thickBot="1">
      <c r="CA52842" s="136"/>
    </row>
    <row r="52843" spans="79:79" ht="24" thickBot="1">
      <c r="CA52843" s="136"/>
    </row>
    <row r="52844" spans="79:79" ht="24" thickBot="1">
      <c r="CA52844" s="136"/>
    </row>
    <row r="52845" spans="79:79" ht="24" thickBot="1">
      <c r="CA52845" s="136"/>
    </row>
    <row r="52846" spans="79:79" ht="24" thickBot="1">
      <c r="CA52846" s="136"/>
    </row>
    <row r="52847" spans="79:79" ht="24" thickBot="1">
      <c r="CA52847" s="136"/>
    </row>
    <row r="52848" spans="79:79" ht="24" thickBot="1">
      <c r="CA52848" s="136"/>
    </row>
    <row r="52849" spans="79:79" ht="24" thickBot="1">
      <c r="CA52849" s="136"/>
    </row>
    <row r="52850" spans="79:79" ht="24" thickBot="1">
      <c r="CA52850" s="136"/>
    </row>
    <row r="52851" spans="79:79" ht="24" thickBot="1">
      <c r="CA52851" s="136"/>
    </row>
    <row r="52852" spans="79:79" ht="24" thickBot="1">
      <c r="CA52852" s="136"/>
    </row>
    <row r="52853" spans="79:79" ht="24" thickBot="1">
      <c r="CA52853" s="136"/>
    </row>
    <row r="52854" spans="79:79" ht="24" thickBot="1">
      <c r="CA52854" s="136"/>
    </row>
    <row r="52855" spans="79:79" ht="24" thickBot="1">
      <c r="CA52855" s="136"/>
    </row>
    <row r="52856" spans="79:79" ht="24" thickBot="1">
      <c r="CA52856" s="136"/>
    </row>
    <row r="52857" spans="79:79" ht="24" thickBot="1">
      <c r="CA52857" s="136"/>
    </row>
    <row r="52858" spans="79:79" ht="24" thickBot="1">
      <c r="CA52858" s="136"/>
    </row>
    <row r="52859" spans="79:79" ht="24" thickBot="1">
      <c r="CA52859" s="136"/>
    </row>
    <row r="52860" spans="79:79" ht="24" thickBot="1">
      <c r="CA52860" s="136"/>
    </row>
    <row r="52861" spans="79:79" ht="24" thickBot="1">
      <c r="CA52861" s="136"/>
    </row>
    <row r="52862" spans="79:79" ht="24" thickBot="1">
      <c r="CA52862" s="136"/>
    </row>
    <row r="52863" spans="79:79" ht="24" thickBot="1">
      <c r="CA52863" s="136"/>
    </row>
    <row r="52864" spans="79:79" ht="24" thickBot="1">
      <c r="CA52864" s="136"/>
    </row>
    <row r="52865" spans="79:79" ht="24" thickBot="1">
      <c r="CA52865" s="136"/>
    </row>
    <row r="52866" spans="79:79" ht="24" thickBot="1">
      <c r="CA52866" s="136"/>
    </row>
    <row r="52867" spans="79:79" ht="24" thickBot="1">
      <c r="CA52867" s="136"/>
    </row>
    <row r="52868" spans="79:79" ht="24" thickBot="1">
      <c r="CA52868" s="136"/>
    </row>
    <row r="52869" spans="79:79" ht="24" thickBot="1">
      <c r="CA52869" s="136"/>
    </row>
    <row r="52870" spans="79:79" ht="24" thickBot="1">
      <c r="CA52870" s="136"/>
    </row>
    <row r="52871" spans="79:79" ht="24" thickBot="1">
      <c r="CA52871" s="136"/>
    </row>
    <row r="52872" spans="79:79" ht="24" thickBot="1">
      <c r="CA52872" s="136"/>
    </row>
    <row r="52873" spans="79:79" ht="24" thickBot="1">
      <c r="CA52873" s="136"/>
    </row>
    <row r="52874" spans="79:79" ht="24" thickBot="1">
      <c r="CA52874" s="136"/>
    </row>
    <row r="52875" spans="79:79" ht="24" thickBot="1">
      <c r="CA52875" s="136"/>
    </row>
    <row r="52876" spans="79:79" ht="24" thickBot="1">
      <c r="CA52876" s="136"/>
    </row>
    <row r="52877" spans="79:79" ht="24" thickBot="1">
      <c r="CA52877" s="136"/>
    </row>
    <row r="52878" spans="79:79" ht="24" thickBot="1">
      <c r="CA52878" s="136"/>
    </row>
    <row r="52879" spans="79:79" ht="24" thickBot="1">
      <c r="CA52879" s="136"/>
    </row>
    <row r="52880" spans="79:79" ht="24" thickBot="1">
      <c r="CA52880" s="136"/>
    </row>
    <row r="52881" spans="79:79" ht="24" thickBot="1">
      <c r="CA52881" s="136"/>
    </row>
    <row r="52882" spans="79:79" ht="24" thickBot="1">
      <c r="CA52882" s="136"/>
    </row>
    <row r="52883" spans="79:79" ht="24" thickBot="1">
      <c r="CA52883" s="136"/>
    </row>
    <row r="52884" spans="79:79" ht="24" thickBot="1">
      <c r="CA52884" s="136"/>
    </row>
    <row r="52885" spans="79:79" ht="24" thickBot="1">
      <c r="CA52885" s="136"/>
    </row>
    <row r="52886" spans="79:79" ht="24" thickBot="1">
      <c r="CA52886" s="136"/>
    </row>
    <row r="52887" spans="79:79" ht="24" thickBot="1">
      <c r="CA52887" s="136"/>
    </row>
    <row r="52888" spans="79:79" ht="24" thickBot="1">
      <c r="CA52888" s="136"/>
    </row>
    <row r="52889" spans="79:79" ht="24" thickBot="1">
      <c r="CA52889" s="136"/>
    </row>
    <row r="52890" spans="79:79" ht="24" thickBot="1">
      <c r="CA52890" s="136"/>
    </row>
    <row r="52891" spans="79:79" ht="24" thickBot="1">
      <c r="CA52891" s="136"/>
    </row>
    <row r="52892" spans="79:79" ht="24" thickBot="1">
      <c r="CA52892" s="136"/>
    </row>
    <row r="52893" spans="79:79" ht="24" thickBot="1">
      <c r="CA52893" s="136"/>
    </row>
    <row r="52894" spans="79:79" ht="24" thickBot="1">
      <c r="CA52894" s="136"/>
    </row>
    <row r="52895" spans="79:79" ht="24" thickBot="1">
      <c r="CA52895" s="136"/>
    </row>
    <row r="52896" spans="79:79" ht="24" thickBot="1">
      <c r="CA52896" s="136"/>
    </row>
    <row r="52897" spans="79:79" ht="24" thickBot="1">
      <c r="CA52897" s="136"/>
    </row>
    <row r="52898" spans="79:79" ht="24" thickBot="1">
      <c r="CA52898" s="136"/>
    </row>
    <row r="52899" spans="79:79" ht="24" thickBot="1">
      <c r="CA52899" s="136"/>
    </row>
    <row r="52900" spans="79:79" ht="24" thickBot="1">
      <c r="CA52900" s="136"/>
    </row>
    <row r="52901" spans="79:79" ht="24" thickBot="1">
      <c r="CA52901" s="136"/>
    </row>
    <row r="52902" spans="79:79" ht="24" thickBot="1">
      <c r="CA52902" s="136"/>
    </row>
    <row r="52903" spans="79:79" ht="24" thickBot="1">
      <c r="CA52903" s="136"/>
    </row>
    <row r="52904" spans="79:79" ht="24" thickBot="1">
      <c r="CA52904" s="136"/>
    </row>
    <row r="52905" spans="79:79" ht="24" thickBot="1">
      <c r="CA52905" s="136"/>
    </row>
    <row r="52906" spans="79:79" ht="24" thickBot="1">
      <c r="CA52906" s="136"/>
    </row>
    <row r="52907" spans="79:79" ht="24" thickBot="1">
      <c r="CA52907" s="136"/>
    </row>
    <row r="52908" spans="79:79" ht="24" thickBot="1">
      <c r="CA52908" s="136"/>
    </row>
    <row r="52909" spans="79:79" ht="24" thickBot="1">
      <c r="CA52909" s="136"/>
    </row>
    <row r="52910" spans="79:79" ht="24" thickBot="1">
      <c r="CA52910" s="136"/>
    </row>
    <row r="52911" spans="79:79" ht="24" thickBot="1">
      <c r="CA52911" s="136"/>
    </row>
    <row r="52912" spans="79:79" ht="24" thickBot="1">
      <c r="CA52912" s="136"/>
    </row>
    <row r="52913" spans="79:79" ht="24" thickBot="1">
      <c r="CA52913" s="136"/>
    </row>
    <row r="52914" spans="79:79" ht="24" thickBot="1">
      <c r="CA52914" s="136"/>
    </row>
    <row r="52915" spans="79:79" ht="24" thickBot="1">
      <c r="CA52915" s="136"/>
    </row>
    <row r="52916" spans="79:79" ht="24" thickBot="1">
      <c r="CA52916" s="136"/>
    </row>
    <row r="52917" spans="79:79" ht="24" thickBot="1">
      <c r="CA52917" s="136"/>
    </row>
    <row r="52918" spans="79:79" ht="24" thickBot="1">
      <c r="CA52918" s="136"/>
    </row>
    <row r="52919" spans="79:79" ht="24" thickBot="1">
      <c r="CA52919" s="136"/>
    </row>
    <row r="52920" spans="79:79" ht="24" thickBot="1">
      <c r="CA52920" s="136"/>
    </row>
    <row r="52921" spans="79:79" ht="24" thickBot="1">
      <c r="CA52921" s="136"/>
    </row>
    <row r="52922" spans="79:79" ht="24" thickBot="1">
      <c r="CA52922" s="136"/>
    </row>
    <row r="52923" spans="79:79" ht="24" thickBot="1">
      <c r="CA52923" s="136"/>
    </row>
    <row r="52924" spans="79:79" ht="24" thickBot="1">
      <c r="CA52924" s="136"/>
    </row>
    <row r="52925" spans="79:79" ht="24" thickBot="1">
      <c r="CA52925" s="136"/>
    </row>
    <row r="52926" spans="79:79" ht="24" thickBot="1">
      <c r="CA52926" s="136"/>
    </row>
    <row r="52927" spans="79:79" ht="24" thickBot="1">
      <c r="CA52927" s="136"/>
    </row>
    <row r="52928" spans="79:79" ht="24" thickBot="1">
      <c r="CA52928" s="136"/>
    </row>
    <row r="52929" spans="79:79" ht="24" thickBot="1">
      <c r="CA52929" s="136"/>
    </row>
    <row r="52930" spans="79:79" ht="24" thickBot="1">
      <c r="CA52930" s="136"/>
    </row>
    <row r="52931" spans="79:79" ht="24" thickBot="1">
      <c r="CA52931" s="136"/>
    </row>
    <row r="52932" spans="79:79" ht="24" thickBot="1">
      <c r="CA52932" s="136"/>
    </row>
    <row r="52933" spans="79:79" ht="24" thickBot="1">
      <c r="CA52933" s="136"/>
    </row>
    <row r="52934" spans="79:79" ht="24" thickBot="1">
      <c r="CA52934" s="136"/>
    </row>
    <row r="52935" spans="79:79" ht="24" thickBot="1">
      <c r="CA52935" s="136"/>
    </row>
    <row r="52936" spans="79:79" ht="24" thickBot="1">
      <c r="CA52936" s="136"/>
    </row>
    <row r="52937" spans="79:79" ht="24" thickBot="1">
      <c r="CA52937" s="136"/>
    </row>
    <row r="52938" spans="79:79" ht="24" thickBot="1">
      <c r="CA52938" s="136"/>
    </row>
    <row r="52939" spans="79:79" ht="24" thickBot="1">
      <c r="CA52939" s="136"/>
    </row>
    <row r="52940" spans="79:79" ht="24" thickBot="1">
      <c r="CA52940" s="136"/>
    </row>
    <row r="52941" spans="79:79" ht="24" thickBot="1">
      <c r="CA52941" s="136"/>
    </row>
    <row r="52942" spans="79:79" ht="24" thickBot="1">
      <c r="CA52942" s="136"/>
    </row>
    <row r="52943" spans="79:79" ht="24" thickBot="1">
      <c r="CA52943" s="136"/>
    </row>
    <row r="52944" spans="79:79" ht="24" thickBot="1">
      <c r="CA52944" s="136"/>
    </row>
    <row r="52945" spans="79:79" ht="24" thickBot="1">
      <c r="CA52945" s="136"/>
    </row>
    <row r="52946" spans="79:79" ht="24" thickBot="1">
      <c r="CA52946" s="136"/>
    </row>
    <row r="52947" spans="79:79" ht="24" thickBot="1">
      <c r="CA52947" s="136"/>
    </row>
    <row r="52948" spans="79:79" ht="24" thickBot="1">
      <c r="CA52948" s="136"/>
    </row>
    <row r="52949" spans="79:79" ht="24" thickBot="1">
      <c r="CA52949" s="136"/>
    </row>
    <row r="52950" spans="79:79" ht="24" thickBot="1">
      <c r="CA52950" s="136"/>
    </row>
    <row r="52951" spans="79:79" ht="24" thickBot="1">
      <c r="CA52951" s="136"/>
    </row>
    <row r="52952" spans="79:79" ht="24" thickBot="1">
      <c r="CA52952" s="136"/>
    </row>
    <row r="52953" spans="79:79" ht="24" thickBot="1">
      <c r="CA52953" s="136"/>
    </row>
    <row r="52954" spans="79:79" ht="24" thickBot="1">
      <c r="CA52954" s="136"/>
    </row>
    <row r="52955" spans="79:79" ht="24" thickBot="1">
      <c r="CA52955" s="136"/>
    </row>
    <row r="52956" spans="79:79" ht="24" thickBot="1">
      <c r="CA52956" s="136"/>
    </row>
    <row r="52957" spans="79:79" ht="24" thickBot="1">
      <c r="CA52957" s="136"/>
    </row>
    <row r="52958" spans="79:79" ht="24" thickBot="1">
      <c r="CA52958" s="136"/>
    </row>
    <row r="52959" spans="79:79" ht="24" thickBot="1">
      <c r="CA52959" s="136"/>
    </row>
    <row r="52960" spans="79:79" ht="24" thickBot="1">
      <c r="CA52960" s="136"/>
    </row>
    <row r="52961" spans="79:79" ht="24" thickBot="1">
      <c r="CA52961" s="136"/>
    </row>
    <row r="52962" spans="79:79" ht="24" thickBot="1">
      <c r="CA52962" s="136"/>
    </row>
    <row r="52963" spans="79:79" ht="24" thickBot="1">
      <c r="CA52963" s="136"/>
    </row>
    <row r="52964" spans="79:79" ht="24" thickBot="1">
      <c r="CA52964" s="136"/>
    </row>
    <row r="52965" spans="79:79" ht="24" thickBot="1">
      <c r="CA52965" s="136"/>
    </row>
    <row r="52966" spans="79:79" ht="24" thickBot="1">
      <c r="CA52966" s="136"/>
    </row>
    <row r="52967" spans="79:79" ht="24" thickBot="1">
      <c r="CA52967" s="136"/>
    </row>
    <row r="52968" spans="79:79" ht="24" thickBot="1">
      <c r="CA52968" s="136"/>
    </row>
    <row r="52969" spans="79:79" ht="24" thickBot="1">
      <c r="CA52969" s="136"/>
    </row>
    <row r="52970" spans="79:79" ht="24" thickBot="1">
      <c r="CA52970" s="136"/>
    </row>
    <row r="52971" spans="79:79" ht="24" thickBot="1">
      <c r="CA52971" s="136"/>
    </row>
    <row r="52972" spans="79:79" ht="24" thickBot="1">
      <c r="CA52972" s="136"/>
    </row>
    <row r="52973" spans="79:79" ht="24" thickBot="1">
      <c r="CA52973" s="136"/>
    </row>
    <row r="52974" spans="79:79" ht="24" thickBot="1">
      <c r="CA52974" s="136"/>
    </row>
    <row r="52975" spans="79:79" ht="24" thickBot="1">
      <c r="CA52975" s="136"/>
    </row>
    <row r="52976" spans="79:79" ht="24" thickBot="1">
      <c r="CA52976" s="136"/>
    </row>
    <row r="52977" spans="79:79" ht="24" thickBot="1">
      <c r="CA52977" s="136"/>
    </row>
    <row r="52978" spans="79:79" ht="24" thickBot="1">
      <c r="CA52978" s="136"/>
    </row>
    <row r="52979" spans="79:79" ht="24" thickBot="1">
      <c r="CA52979" s="136"/>
    </row>
    <row r="52980" spans="79:79" ht="24" thickBot="1">
      <c r="CA52980" s="136"/>
    </row>
    <row r="52981" spans="79:79" ht="24" thickBot="1">
      <c r="CA52981" s="136"/>
    </row>
    <row r="52982" spans="79:79" ht="24" thickBot="1">
      <c r="CA52982" s="136"/>
    </row>
    <row r="52983" spans="79:79" ht="24" thickBot="1">
      <c r="CA52983" s="136"/>
    </row>
    <row r="52984" spans="79:79" ht="24" thickBot="1">
      <c r="CA52984" s="136"/>
    </row>
    <row r="52985" spans="79:79" ht="24" thickBot="1">
      <c r="CA52985" s="136"/>
    </row>
    <row r="52986" spans="79:79" ht="24" thickBot="1">
      <c r="CA52986" s="136"/>
    </row>
    <row r="52987" spans="79:79" ht="24" thickBot="1">
      <c r="CA52987" s="136"/>
    </row>
    <row r="52988" spans="79:79" ht="24" thickBot="1">
      <c r="CA52988" s="136"/>
    </row>
    <row r="52989" spans="79:79" ht="24" thickBot="1">
      <c r="CA52989" s="136"/>
    </row>
    <row r="52990" spans="79:79" ht="24" thickBot="1">
      <c r="CA52990" s="136"/>
    </row>
    <row r="52991" spans="79:79" ht="24" thickBot="1">
      <c r="CA52991" s="136"/>
    </row>
    <row r="52992" spans="79:79" ht="24" thickBot="1">
      <c r="CA52992" s="136"/>
    </row>
    <row r="52993" spans="79:79" ht="24" thickBot="1">
      <c r="CA52993" s="136"/>
    </row>
    <row r="52994" spans="79:79" ht="24" thickBot="1">
      <c r="CA52994" s="136"/>
    </row>
    <row r="52995" spans="79:79" ht="24" thickBot="1">
      <c r="CA52995" s="136"/>
    </row>
    <row r="52996" spans="79:79" ht="24" thickBot="1">
      <c r="CA52996" s="136"/>
    </row>
    <row r="52997" spans="79:79" ht="24" thickBot="1">
      <c r="CA52997" s="136"/>
    </row>
    <row r="52998" spans="79:79" ht="24" thickBot="1">
      <c r="CA52998" s="136"/>
    </row>
    <row r="52999" spans="79:79" ht="24" thickBot="1">
      <c r="CA52999" s="136"/>
    </row>
    <row r="53000" spans="79:79" ht="24" thickBot="1">
      <c r="CA53000" s="136"/>
    </row>
    <row r="53001" spans="79:79" ht="24" thickBot="1">
      <c r="CA53001" s="136"/>
    </row>
    <row r="53002" spans="79:79" ht="24" thickBot="1">
      <c r="CA53002" s="136"/>
    </row>
    <row r="53003" spans="79:79" ht="24" thickBot="1">
      <c r="CA53003" s="136"/>
    </row>
    <row r="53004" spans="79:79" ht="24" thickBot="1">
      <c r="CA53004" s="136"/>
    </row>
    <row r="53005" spans="79:79" ht="24" thickBot="1">
      <c r="CA53005" s="136"/>
    </row>
    <row r="53006" spans="79:79" ht="24" thickBot="1">
      <c r="CA53006" s="136"/>
    </row>
    <row r="53007" spans="79:79" ht="24" thickBot="1">
      <c r="CA53007" s="136"/>
    </row>
    <row r="53008" spans="79:79" ht="24" thickBot="1">
      <c r="CA53008" s="136"/>
    </row>
    <row r="53009" spans="79:79" ht="24" thickBot="1">
      <c r="CA53009" s="136"/>
    </row>
    <row r="53010" spans="79:79" ht="24" thickBot="1">
      <c r="CA53010" s="136"/>
    </row>
    <row r="53011" spans="79:79" ht="24" thickBot="1">
      <c r="CA53011" s="136"/>
    </row>
    <row r="53012" spans="79:79" ht="24" thickBot="1">
      <c r="CA53012" s="136"/>
    </row>
    <row r="53013" spans="79:79" ht="24" thickBot="1">
      <c r="CA53013" s="136"/>
    </row>
    <row r="53014" spans="79:79" ht="24" thickBot="1">
      <c r="CA53014" s="136"/>
    </row>
    <row r="53015" spans="79:79" ht="24" thickBot="1">
      <c r="CA53015" s="136"/>
    </row>
    <row r="53016" spans="79:79" ht="24" thickBot="1">
      <c r="CA53016" s="136"/>
    </row>
    <row r="53017" spans="79:79" ht="24" thickBot="1">
      <c r="CA53017" s="136"/>
    </row>
    <row r="53018" spans="79:79" ht="24" thickBot="1">
      <c r="CA53018" s="136"/>
    </row>
    <row r="53019" spans="79:79" ht="24" thickBot="1">
      <c r="CA53019" s="136"/>
    </row>
    <row r="53020" spans="79:79" ht="24" thickBot="1">
      <c r="CA53020" s="136"/>
    </row>
    <row r="53021" spans="79:79" ht="24" thickBot="1">
      <c r="CA53021" s="136"/>
    </row>
    <row r="53022" spans="79:79" ht="24" thickBot="1">
      <c r="CA53022" s="136"/>
    </row>
    <row r="53023" spans="79:79" ht="24" thickBot="1">
      <c r="CA53023" s="136"/>
    </row>
    <row r="53024" spans="79:79" ht="24" thickBot="1">
      <c r="CA53024" s="136"/>
    </row>
    <row r="53025" spans="79:79" ht="24" thickBot="1">
      <c r="CA53025" s="136"/>
    </row>
    <row r="53026" spans="79:79" ht="24" thickBot="1">
      <c r="CA53026" s="136"/>
    </row>
    <row r="53027" spans="79:79" ht="24" thickBot="1">
      <c r="CA53027" s="136"/>
    </row>
    <row r="53028" spans="79:79" ht="24" thickBot="1">
      <c r="CA53028" s="136"/>
    </row>
    <row r="53029" spans="79:79" ht="24" thickBot="1">
      <c r="CA53029" s="136"/>
    </row>
    <row r="53030" spans="79:79" ht="24" thickBot="1">
      <c r="CA53030" s="136"/>
    </row>
    <row r="53031" spans="79:79" ht="24" thickBot="1">
      <c r="CA53031" s="136"/>
    </row>
    <row r="53032" spans="79:79" ht="24" thickBot="1">
      <c r="CA53032" s="136"/>
    </row>
    <row r="53033" spans="79:79" ht="24" thickBot="1">
      <c r="CA53033" s="136"/>
    </row>
    <row r="53034" spans="79:79" ht="24" thickBot="1">
      <c r="CA53034" s="136"/>
    </row>
    <row r="53035" spans="79:79" ht="24" thickBot="1">
      <c r="CA53035" s="136"/>
    </row>
    <row r="53036" spans="79:79" ht="24" thickBot="1">
      <c r="CA53036" s="136"/>
    </row>
    <row r="53037" spans="79:79" ht="24" thickBot="1">
      <c r="CA53037" s="136"/>
    </row>
    <row r="53038" spans="79:79" ht="24" thickBot="1">
      <c r="CA53038" s="136"/>
    </row>
    <row r="53039" spans="79:79" ht="24" thickBot="1">
      <c r="CA53039" s="136"/>
    </row>
    <row r="53040" spans="79:79" ht="24" thickBot="1">
      <c r="CA53040" s="136"/>
    </row>
    <row r="53041" spans="79:79" ht="24" thickBot="1">
      <c r="CA53041" s="136"/>
    </row>
    <row r="53042" spans="79:79" ht="24" thickBot="1">
      <c r="CA53042" s="136"/>
    </row>
    <row r="53043" spans="79:79" ht="24" thickBot="1">
      <c r="CA53043" s="136"/>
    </row>
    <row r="53044" spans="79:79" ht="24" thickBot="1">
      <c r="CA53044" s="136"/>
    </row>
    <row r="53045" spans="79:79" ht="24" thickBot="1">
      <c r="CA53045" s="136"/>
    </row>
    <row r="53046" spans="79:79" ht="24" thickBot="1">
      <c r="CA53046" s="136"/>
    </row>
    <row r="53047" spans="79:79" ht="24" thickBot="1">
      <c r="CA53047" s="136"/>
    </row>
    <row r="53048" spans="79:79" ht="24" thickBot="1">
      <c r="CA53048" s="136"/>
    </row>
    <row r="53049" spans="79:79" ht="24" thickBot="1">
      <c r="CA53049" s="136"/>
    </row>
    <row r="53050" spans="79:79" ht="24" thickBot="1">
      <c r="CA53050" s="136"/>
    </row>
    <row r="53051" spans="79:79" ht="24" thickBot="1">
      <c r="CA53051" s="136"/>
    </row>
    <row r="53052" spans="79:79" ht="24" thickBot="1">
      <c r="CA53052" s="136"/>
    </row>
    <row r="53053" spans="79:79" ht="24" thickBot="1">
      <c r="CA53053" s="136"/>
    </row>
    <row r="53054" spans="79:79" ht="24" thickBot="1">
      <c r="CA53054" s="136"/>
    </row>
    <row r="53055" spans="79:79" ht="24" thickBot="1">
      <c r="CA53055" s="136"/>
    </row>
    <row r="53056" spans="79:79" ht="24" thickBot="1">
      <c r="CA53056" s="136"/>
    </row>
    <row r="53057" spans="79:79" ht="24" thickBot="1">
      <c r="CA53057" s="136"/>
    </row>
    <row r="53058" spans="79:79" ht="24" thickBot="1">
      <c r="CA53058" s="136"/>
    </row>
    <row r="53059" spans="79:79" ht="24" thickBot="1">
      <c r="CA53059" s="136"/>
    </row>
    <row r="53060" spans="79:79" ht="24" thickBot="1">
      <c r="CA53060" s="136"/>
    </row>
    <row r="53061" spans="79:79" ht="24" thickBot="1">
      <c r="CA53061" s="136"/>
    </row>
    <row r="53062" spans="79:79" ht="24" thickBot="1">
      <c r="CA53062" s="136"/>
    </row>
    <row r="53063" spans="79:79" ht="24" thickBot="1">
      <c r="CA53063" s="136"/>
    </row>
    <row r="53064" spans="79:79" ht="24" thickBot="1">
      <c r="CA53064" s="136"/>
    </row>
    <row r="53065" spans="79:79" ht="24" thickBot="1">
      <c r="CA53065" s="136"/>
    </row>
    <row r="53066" spans="79:79" ht="24" thickBot="1">
      <c r="CA53066" s="136"/>
    </row>
    <row r="53067" spans="79:79" ht="24" thickBot="1">
      <c r="CA53067" s="136"/>
    </row>
    <row r="53068" spans="79:79" ht="24" thickBot="1">
      <c r="CA53068" s="136"/>
    </row>
    <row r="53069" spans="79:79" ht="24" thickBot="1">
      <c r="CA53069" s="136"/>
    </row>
    <row r="53070" spans="79:79" ht="24" thickBot="1">
      <c r="CA53070" s="136"/>
    </row>
    <row r="53071" spans="79:79" ht="24" thickBot="1">
      <c r="CA53071" s="136"/>
    </row>
    <row r="53072" spans="79:79" ht="24" thickBot="1">
      <c r="CA53072" s="136"/>
    </row>
    <row r="53073" spans="79:79" ht="24" thickBot="1">
      <c r="CA53073" s="136"/>
    </row>
    <row r="53074" spans="79:79" ht="24" thickBot="1">
      <c r="CA53074" s="136"/>
    </row>
    <row r="53075" spans="79:79" ht="24" thickBot="1">
      <c r="CA53075" s="136"/>
    </row>
    <row r="53076" spans="79:79" ht="24" thickBot="1">
      <c r="CA53076" s="136"/>
    </row>
    <row r="53077" spans="79:79" ht="24" thickBot="1">
      <c r="CA53077" s="136"/>
    </row>
    <row r="53078" spans="79:79" ht="24" thickBot="1">
      <c r="CA53078" s="136"/>
    </row>
    <row r="53079" spans="79:79" ht="24" thickBot="1">
      <c r="CA53079" s="136"/>
    </row>
    <row r="53080" spans="79:79" ht="24" thickBot="1">
      <c r="CA53080" s="136"/>
    </row>
    <row r="53081" spans="79:79" ht="24" thickBot="1">
      <c r="CA53081" s="136"/>
    </row>
    <row r="53082" spans="79:79" ht="24" thickBot="1">
      <c r="CA53082" s="136"/>
    </row>
    <row r="53083" spans="79:79" ht="24" thickBot="1">
      <c r="CA53083" s="136"/>
    </row>
    <row r="53084" spans="79:79" ht="24" thickBot="1">
      <c r="CA53084" s="136"/>
    </row>
    <row r="53085" spans="79:79" ht="24" thickBot="1">
      <c r="CA53085" s="136"/>
    </row>
    <row r="53086" spans="79:79" ht="24" thickBot="1">
      <c r="CA53086" s="136"/>
    </row>
    <row r="53087" spans="79:79" ht="24" thickBot="1">
      <c r="CA53087" s="136"/>
    </row>
    <row r="53088" spans="79:79" ht="24" thickBot="1">
      <c r="CA53088" s="136"/>
    </row>
    <row r="53089" spans="79:79" ht="24" thickBot="1">
      <c r="CA53089" s="136"/>
    </row>
    <row r="53090" spans="79:79" ht="24" thickBot="1">
      <c r="CA53090" s="136"/>
    </row>
    <row r="53091" spans="79:79" ht="24" thickBot="1">
      <c r="CA53091" s="136"/>
    </row>
    <row r="53092" spans="79:79" ht="24" thickBot="1">
      <c r="CA53092" s="136"/>
    </row>
    <row r="53093" spans="79:79" ht="24" thickBot="1">
      <c r="CA53093" s="136"/>
    </row>
    <row r="53094" spans="79:79" ht="24" thickBot="1">
      <c r="CA53094" s="136"/>
    </row>
    <row r="53095" spans="79:79" ht="24" thickBot="1">
      <c r="CA53095" s="136"/>
    </row>
    <row r="53096" spans="79:79" ht="24" thickBot="1">
      <c r="CA53096" s="136"/>
    </row>
    <row r="53097" spans="79:79" ht="24" thickBot="1">
      <c r="CA53097" s="136"/>
    </row>
    <row r="53098" spans="79:79" ht="24" thickBot="1">
      <c r="CA53098" s="136"/>
    </row>
    <row r="53099" spans="79:79" ht="24" thickBot="1">
      <c r="CA53099" s="136"/>
    </row>
    <row r="53100" spans="79:79" ht="24" thickBot="1">
      <c r="CA53100" s="136"/>
    </row>
    <row r="53101" spans="79:79" ht="24" thickBot="1">
      <c r="CA53101" s="136"/>
    </row>
    <row r="53102" spans="79:79" ht="24" thickBot="1">
      <c r="CA53102" s="136"/>
    </row>
    <row r="53103" spans="79:79" ht="24" thickBot="1">
      <c r="CA53103" s="136"/>
    </row>
    <row r="53104" spans="79:79" ht="24" thickBot="1">
      <c r="CA53104" s="136"/>
    </row>
    <row r="53105" spans="79:79" ht="24" thickBot="1">
      <c r="CA53105" s="136"/>
    </row>
    <row r="53106" spans="79:79" ht="24" thickBot="1">
      <c r="CA53106" s="136"/>
    </row>
    <row r="53107" spans="79:79" ht="24" thickBot="1">
      <c r="CA53107" s="136"/>
    </row>
    <row r="53108" spans="79:79" ht="24" thickBot="1">
      <c r="CA53108" s="136"/>
    </row>
    <row r="53109" spans="79:79" ht="24" thickBot="1">
      <c r="CA53109" s="136"/>
    </row>
    <row r="53110" spans="79:79" ht="24" thickBot="1">
      <c r="CA53110" s="136"/>
    </row>
    <row r="53111" spans="79:79" ht="24" thickBot="1">
      <c r="CA53111" s="136"/>
    </row>
    <row r="53112" spans="79:79" ht="24" thickBot="1">
      <c r="CA53112" s="136"/>
    </row>
    <row r="53113" spans="79:79" ht="24" thickBot="1">
      <c r="CA53113" s="136"/>
    </row>
    <row r="53114" spans="79:79" ht="24" thickBot="1">
      <c r="CA53114" s="136"/>
    </row>
    <row r="53115" spans="79:79" ht="24" thickBot="1">
      <c r="CA53115" s="136"/>
    </row>
    <row r="53116" spans="79:79" ht="24" thickBot="1">
      <c r="CA53116" s="136"/>
    </row>
    <row r="53117" spans="79:79" ht="24" thickBot="1">
      <c r="CA53117" s="136"/>
    </row>
    <row r="53118" spans="79:79" ht="24" thickBot="1">
      <c r="CA53118" s="136"/>
    </row>
    <row r="53119" spans="79:79" ht="24" thickBot="1">
      <c r="CA53119" s="136"/>
    </row>
    <row r="53120" spans="79:79" ht="24" thickBot="1">
      <c r="CA53120" s="136"/>
    </row>
    <row r="53121" spans="79:79" ht="24" thickBot="1">
      <c r="CA53121" s="136"/>
    </row>
    <row r="53122" spans="79:79" ht="24" thickBot="1">
      <c r="CA53122" s="136"/>
    </row>
    <row r="53123" spans="79:79" ht="24" thickBot="1">
      <c r="CA53123" s="136"/>
    </row>
    <row r="53124" spans="79:79" ht="24" thickBot="1">
      <c r="CA53124" s="136"/>
    </row>
    <row r="53125" spans="79:79" ht="24" thickBot="1">
      <c r="CA53125" s="136"/>
    </row>
    <row r="53126" spans="79:79" ht="24" thickBot="1">
      <c r="CA53126" s="136"/>
    </row>
    <row r="53127" spans="79:79" ht="24" thickBot="1">
      <c r="CA53127" s="136"/>
    </row>
    <row r="53128" spans="79:79" ht="24" thickBot="1">
      <c r="CA53128" s="136"/>
    </row>
    <row r="53129" spans="79:79" ht="24" thickBot="1">
      <c r="CA53129" s="136"/>
    </row>
    <row r="53130" spans="79:79" ht="24" thickBot="1">
      <c r="CA53130" s="136"/>
    </row>
    <row r="53131" spans="79:79" ht="24" thickBot="1">
      <c r="CA53131" s="136"/>
    </row>
    <row r="53132" spans="79:79" ht="24" thickBot="1">
      <c r="CA53132" s="136"/>
    </row>
    <row r="53133" spans="79:79" ht="24" thickBot="1">
      <c r="CA53133" s="136"/>
    </row>
    <row r="53134" spans="79:79" ht="24" thickBot="1">
      <c r="CA53134" s="136"/>
    </row>
    <row r="53135" spans="79:79" ht="24" thickBot="1">
      <c r="CA53135" s="136"/>
    </row>
    <row r="53136" spans="79:79" ht="24" thickBot="1">
      <c r="CA53136" s="136"/>
    </row>
    <row r="53137" spans="79:79" ht="24" thickBot="1">
      <c r="CA53137" s="136"/>
    </row>
    <row r="53138" spans="79:79" ht="24" thickBot="1">
      <c r="CA53138" s="136"/>
    </row>
    <row r="53139" spans="79:79" ht="24" thickBot="1">
      <c r="CA53139" s="136"/>
    </row>
    <row r="53140" spans="79:79" ht="24" thickBot="1">
      <c r="CA53140" s="136"/>
    </row>
    <row r="53141" spans="79:79" ht="24" thickBot="1">
      <c r="CA53141" s="136"/>
    </row>
    <row r="53142" spans="79:79" ht="24" thickBot="1">
      <c r="CA53142" s="136"/>
    </row>
    <row r="53143" spans="79:79" ht="24" thickBot="1">
      <c r="CA53143" s="136"/>
    </row>
    <row r="53144" spans="79:79" ht="24" thickBot="1">
      <c r="CA53144" s="136"/>
    </row>
    <row r="53145" spans="79:79" ht="24" thickBot="1">
      <c r="CA53145" s="136"/>
    </row>
    <row r="53146" spans="79:79" ht="24" thickBot="1">
      <c r="CA53146" s="136"/>
    </row>
    <row r="53147" spans="79:79" ht="24" thickBot="1">
      <c r="CA53147" s="136"/>
    </row>
    <row r="53148" spans="79:79" ht="24" thickBot="1">
      <c r="CA53148" s="136"/>
    </row>
    <row r="53149" spans="79:79" ht="24" thickBot="1">
      <c r="CA53149" s="136"/>
    </row>
    <row r="53150" spans="79:79" ht="24" thickBot="1">
      <c r="CA53150" s="136"/>
    </row>
    <row r="53151" spans="79:79" ht="24" thickBot="1">
      <c r="CA53151" s="136"/>
    </row>
    <row r="53152" spans="79:79" ht="24" thickBot="1">
      <c r="CA53152" s="136"/>
    </row>
    <row r="53153" spans="79:79" ht="24" thickBot="1">
      <c r="CA53153" s="136"/>
    </row>
    <row r="53154" spans="79:79" ht="24" thickBot="1">
      <c r="CA53154" s="136"/>
    </row>
    <row r="53155" spans="79:79" ht="24" thickBot="1">
      <c r="CA53155" s="136"/>
    </row>
    <row r="53156" spans="79:79" ht="24" thickBot="1">
      <c r="CA53156" s="136"/>
    </row>
    <row r="53157" spans="79:79" ht="24" thickBot="1">
      <c r="CA53157" s="136"/>
    </row>
    <row r="53158" spans="79:79" ht="24" thickBot="1">
      <c r="CA53158" s="136"/>
    </row>
    <row r="53159" spans="79:79" ht="24" thickBot="1">
      <c r="CA53159" s="136"/>
    </row>
    <row r="53160" spans="79:79" ht="24" thickBot="1">
      <c r="CA53160" s="136"/>
    </row>
    <row r="53161" spans="79:79" ht="24" thickBot="1">
      <c r="CA53161" s="136"/>
    </row>
    <row r="53162" spans="79:79" ht="24" thickBot="1">
      <c r="CA53162" s="136"/>
    </row>
    <row r="53163" spans="79:79" ht="24" thickBot="1">
      <c r="CA53163" s="136"/>
    </row>
    <row r="53164" spans="79:79" ht="24" thickBot="1">
      <c r="CA53164" s="136"/>
    </row>
    <row r="53165" spans="79:79" ht="24" thickBot="1">
      <c r="CA53165" s="136"/>
    </row>
    <row r="53166" spans="79:79" ht="24" thickBot="1">
      <c r="CA53166" s="136"/>
    </row>
    <row r="53167" spans="79:79" ht="24" thickBot="1">
      <c r="CA53167" s="136"/>
    </row>
    <row r="53168" spans="79:79" ht="24" thickBot="1">
      <c r="CA53168" s="136"/>
    </row>
    <row r="53169" spans="79:79" ht="24" thickBot="1">
      <c r="CA53169" s="136"/>
    </row>
    <row r="53170" spans="79:79" ht="24" thickBot="1">
      <c r="CA53170" s="136"/>
    </row>
    <row r="53171" spans="79:79" ht="24" thickBot="1">
      <c r="CA53171" s="136"/>
    </row>
    <row r="53172" spans="79:79" ht="24" thickBot="1">
      <c r="CA53172" s="136"/>
    </row>
    <row r="53173" spans="79:79" ht="24" thickBot="1">
      <c r="CA53173" s="136"/>
    </row>
    <row r="53174" spans="79:79" ht="24" thickBot="1">
      <c r="CA53174" s="136"/>
    </row>
    <row r="53175" spans="79:79" ht="24" thickBot="1">
      <c r="CA53175" s="136"/>
    </row>
    <row r="53176" spans="79:79" ht="24" thickBot="1">
      <c r="CA53176" s="136"/>
    </row>
    <row r="53177" spans="79:79" ht="24" thickBot="1">
      <c r="CA53177" s="136"/>
    </row>
    <row r="53178" spans="79:79" ht="24" thickBot="1">
      <c r="CA53178" s="136"/>
    </row>
    <row r="53179" spans="79:79" ht="24" thickBot="1">
      <c r="CA53179" s="136"/>
    </row>
    <row r="53180" spans="79:79" ht="24" thickBot="1">
      <c r="CA53180" s="136"/>
    </row>
    <row r="53181" spans="79:79" ht="24" thickBot="1">
      <c r="CA53181" s="136"/>
    </row>
    <row r="53182" spans="79:79" ht="24" thickBot="1">
      <c r="CA53182" s="136"/>
    </row>
    <row r="53183" spans="79:79" ht="24" thickBot="1">
      <c r="CA53183" s="136"/>
    </row>
    <row r="53184" spans="79:79" ht="24" thickBot="1">
      <c r="CA53184" s="136"/>
    </row>
    <row r="53185" spans="79:79" ht="24" thickBot="1">
      <c r="CA53185" s="136"/>
    </row>
    <row r="53186" spans="79:79" ht="24" thickBot="1">
      <c r="CA53186" s="136"/>
    </row>
    <row r="53187" spans="79:79" ht="24" thickBot="1">
      <c r="CA53187" s="136"/>
    </row>
    <row r="53188" spans="79:79" ht="24" thickBot="1">
      <c r="CA53188" s="136"/>
    </row>
    <row r="53189" spans="79:79" ht="24" thickBot="1">
      <c r="CA53189" s="136"/>
    </row>
    <row r="53190" spans="79:79" ht="24" thickBot="1">
      <c r="CA53190" s="136"/>
    </row>
    <row r="53191" spans="79:79" ht="24" thickBot="1">
      <c r="CA53191" s="136"/>
    </row>
    <row r="53192" spans="79:79" ht="24" thickBot="1">
      <c r="CA53192" s="136"/>
    </row>
    <row r="53193" spans="79:79" ht="24" thickBot="1">
      <c r="CA53193" s="136"/>
    </row>
    <row r="53194" spans="79:79" ht="24" thickBot="1">
      <c r="CA53194" s="136"/>
    </row>
    <row r="53195" spans="79:79" ht="24" thickBot="1">
      <c r="CA53195" s="136"/>
    </row>
    <row r="53196" spans="79:79" ht="24" thickBot="1">
      <c r="CA53196" s="136"/>
    </row>
    <row r="53197" spans="79:79" ht="24" thickBot="1">
      <c r="CA53197" s="136"/>
    </row>
    <row r="53198" spans="79:79" ht="24" thickBot="1">
      <c r="CA53198" s="136"/>
    </row>
    <row r="53199" spans="79:79" ht="24" thickBot="1">
      <c r="CA53199" s="136"/>
    </row>
    <row r="53200" spans="79:79" ht="24" thickBot="1">
      <c r="CA53200" s="136"/>
    </row>
    <row r="53201" spans="79:79" ht="24" thickBot="1">
      <c r="CA53201" s="136"/>
    </row>
    <row r="53202" spans="79:79" ht="24" thickBot="1">
      <c r="CA53202" s="136"/>
    </row>
    <row r="53203" spans="79:79" ht="24" thickBot="1">
      <c r="CA53203" s="136"/>
    </row>
    <row r="53204" spans="79:79" ht="24" thickBot="1">
      <c r="CA53204" s="136"/>
    </row>
    <row r="53205" spans="79:79" ht="24" thickBot="1">
      <c r="CA53205" s="136"/>
    </row>
    <row r="53206" spans="79:79" ht="24" thickBot="1">
      <c r="CA53206" s="136"/>
    </row>
    <row r="53207" spans="79:79" ht="24" thickBot="1">
      <c r="CA53207" s="136"/>
    </row>
    <row r="53208" spans="79:79" ht="24" thickBot="1">
      <c r="CA53208" s="136"/>
    </row>
    <row r="53209" spans="79:79" ht="24" thickBot="1">
      <c r="CA53209" s="136"/>
    </row>
    <row r="53210" spans="79:79" ht="24" thickBot="1">
      <c r="CA53210" s="136"/>
    </row>
    <row r="53211" spans="79:79" ht="24" thickBot="1">
      <c r="CA53211" s="136"/>
    </row>
    <row r="53212" spans="79:79" ht="24" thickBot="1">
      <c r="CA53212" s="136"/>
    </row>
    <row r="53213" spans="79:79" ht="24" thickBot="1">
      <c r="CA53213" s="136"/>
    </row>
    <row r="53214" spans="79:79" ht="24" thickBot="1">
      <c r="CA53214" s="136"/>
    </row>
    <row r="53215" spans="79:79" ht="24" thickBot="1">
      <c r="CA53215" s="136"/>
    </row>
    <row r="53216" spans="79:79" ht="24" thickBot="1">
      <c r="CA53216" s="136"/>
    </row>
    <row r="53217" spans="79:79" ht="24" thickBot="1">
      <c r="CA53217" s="136"/>
    </row>
    <row r="53218" spans="79:79" ht="24" thickBot="1">
      <c r="CA53218" s="136"/>
    </row>
    <row r="53219" spans="79:79" ht="24" thickBot="1">
      <c r="CA53219" s="136"/>
    </row>
    <row r="53220" spans="79:79" ht="24" thickBot="1">
      <c r="CA53220" s="136"/>
    </row>
    <row r="53221" spans="79:79" ht="24" thickBot="1">
      <c r="CA53221" s="136"/>
    </row>
    <row r="53222" spans="79:79" ht="24" thickBot="1">
      <c r="CA53222" s="136"/>
    </row>
    <row r="53223" spans="79:79" ht="24" thickBot="1">
      <c r="CA53223" s="136"/>
    </row>
    <row r="53224" spans="79:79" ht="24" thickBot="1">
      <c r="CA53224" s="136"/>
    </row>
    <row r="53225" spans="79:79" ht="24" thickBot="1">
      <c r="CA53225" s="136"/>
    </row>
    <row r="53226" spans="79:79" ht="24" thickBot="1">
      <c r="CA53226" s="136"/>
    </row>
    <row r="53227" spans="79:79" ht="24" thickBot="1">
      <c r="CA53227" s="136"/>
    </row>
    <row r="53228" spans="79:79" ht="24" thickBot="1">
      <c r="CA53228" s="136"/>
    </row>
    <row r="53229" spans="79:79" ht="24" thickBot="1">
      <c r="CA53229" s="136"/>
    </row>
    <row r="53230" spans="79:79" ht="24" thickBot="1">
      <c r="CA53230" s="136"/>
    </row>
    <row r="53231" spans="79:79" ht="24" thickBot="1">
      <c r="CA53231" s="136"/>
    </row>
    <row r="53232" spans="79:79" ht="24" thickBot="1">
      <c r="CA53232" s="136"/>
    </row>
    <row r="53233" spans="79:79" ht="24" thickBot="1">
      <c r="CA53233" s="136"/>
    </row>
    <row r="53234" spans="79:79" ht="24" thickBot="1">
      <c r="CA53234" s="136"/>
    </row>
    <row r="53235" spans="79:79" ht="24" thickBot="1">
      <c r="CA53235" s="136"/>
    </row>
    <row r="53236" spans="79:79" ht="24" thickBot="1">
      <c r="CA53236" s="136"/>
    </row>
    <row r="53237" spans="79:79" ht="24" thickBot="1">
      <c r="CA53237" s="136"/>
    </row>
    <row r="53238" spans="79:79" ht="24" thickBot="1">
      <c r="CA53238" s="136"/>
    </row>
    <row r="53239" spans="79:79" ht="24" thickBot="1">
      <c r="CA53239" s="136"/>
    </row>
    <row r="53240" spans="79:79" ht="24" thickBot="1">
      <c r="CA53240" s="136"/>
    </row>
    <row r="53241" spans="79:79" ht="24" thickBot="1">
      <c r="CA53241" s="136"/>
    </row>
    <row r="53242" spans="79:79" ht="24" thickBot="1">
      <c r="CA53242" s="136"/>
    </row>
    <row r="53243" spans="79:79" ht="24" thickBot="1">
      <c r="CA53243" s="136"/>
    </row>
    <row r="53244" spans="79:79" ht="24" thickBot="1">
      <c r="CA53244" s="136"/>
    </row>
    <row r="53245" spans="79:79" ht="24" thickBot="1">
      <c r="CA53245" s="136"/>
    </row>
    <row r="53246" spans="79:79" ht="24" thickBot="1">
      <c r="CA53246" s="136"/>
    </row>
    <row r="53247" spans="79:79" ht="24" thickBot="1">
      <c r="CA53247" s="136"/>
    </row>
    <row r="53248" spans="79:79" ht="24" thickBot="1">
      <c r="CA53248" s="136"/>
    </row>
    <row r="53249" spans="79:79" ht="24" thickBot="1">
      <c r="CA53249" s="136"/>
    </row>
    <row r="53250" spans="79:79" ht="24" thickBot="1">
      <c r="CA53250" s="136"/>
    </row>
    <row r="53251" spans="79:79" ht="24" thickBot="1">
      <c r="CA53251" s="136"/>
    </row>
    <row r="53252" spans="79:79" ht="24" thickBot="1">
      <c r="CA53252" s="136"/>
    </row>
    <row r="53253" spans="79:79" ht="24" thickBot="1">
      <c r="CA53253" s="136"/>
    </row>
    <row r="53254" spans="79:79" ht="24" thickBot="1">
      <c r="CA53254" s="136"/>
    </row>
    <row r="53255" spans="79:79" ht="24" thickBot="1">
      <c r="CA53255" s="136"/>
    </row>
    <row r="53256" spans="79:79" ht="24" thickBot="1">
      <c r="CA53256" s="136"/>
    </row>
    <row r="53257" spans="79:79" ht="24" thickBot="1">
      <c r="CA53257" s="136"/>
    </row>
    <row r="53258" spans="79:79" ht="24" thickBot="1">
      <c r="CA53258" s="136"/>
    </row>
    <row r="53259" spans="79:79" ht="24" thickBot="1">
      <c r="CA53259" s="136"/>
    </row>
    <row r="53260" spans="79:79" ht="24" thickBot="1">
      <c r="CA53260" s="136"/>
    </row>
    <row r="53261" spans="79:79" ht="24" thickBot="1">
      <c r="CA53261" s="136"/>
    </row>
    <row r="53262" spans="79:79" ht="24" thickBot="1">
      <c r="CA53262" s="136"/>
    </row>
    <row r="53263" spans="79:79" ht="24" thickBot="1">
      <c r="CA53263" s="136"/>
    </row>
    <row r="53264" spans="79:79" ht="24" thickBot="1">
      <c r="CA53264" s="136"/>
    </row>
    <row r="53265" spans="79:79" ht="24" thickBot="1">
      <c r="CA53265" s="136"/>
    </row>
    <row r="53266" spans="79:79" ht="24" thickBot="1">
      <c r="CA53266" s="136"/>
    </row>
    <row r="53267" spans="79:79" ht="24" thickBot="1">
      <c r="CA53267" s="136"/>
    </row>
    <row r="53268" spans="79:79" ht="24" thickBot="1">
      <c r="CA53268" s="136"/>
    </row>
    <row r="53269" spans="79:79" ht="24" thickBot="1">
      <c r="CA53269" s="136"/>
    </row>
    <row r="53270" spans="79:79" ht="24" thickBot="1">
      <c r="CA53270" s="136"/>
    </row>
    <row r="53271" spans="79:79" ht="24" thickBot="1">
      <c r="CA53271" s="136"/>
    </row>
    <row r="53272" spans="79:79" ht="24" thickBot="1">
      <c r="CA53272" s="136"/>
    </row>
    <row r="53273" spans="79:79" ht="24" thickBot="1">
      <c r="CA53273" s="136"/>
    </row>
    <row r="53274" spans="79:79" ht="24" thickBot="1">
      <c r="CA53274" s="136"/>
    </row>
    <row r="53275" spans="79:79" ht="24" thickBot="1">
      <c r="CA53275" s="136"/>
    </row>
    <row r="53276" spans="79:79" ht="24" thickBot="1">
      <c r="CA53276" s="136"/>
    </row>
    <row r="53277" spans="79:79" ht="24" thickBot="1">
      <c r="CA53277" s="136"/>
    </row>
    <row r="53278" spans="79:79" ht="24" thickBot="1">
      <c r="CA53278" s="136"/>
    </row>
    <row r="53279" spans="79:79" ht="24" thickBot="1">
      <c r="CA53279" s="136"/>
    </row>
    <row r="53280" spans="79:79" ht="24" thickBot="1">
      <c r="CA53280" s="136"/>
    </row>
    <row r="53281" spans="79:79" ht="24" thickBot="1">
      <c r="CA53281" s="136"/>
    </row>
    <row r="53282" spans="79:79" ht="24" thickBot="1">
      <c r="CA53282" s="136"/>
    </row>
    <row r="53283" spans="79:79" ht="24" thickBot="1">
      <c r="CA53283" s="136"/>
    </row>
    <row r="53284" spans="79:79" ht="24" thickBot="1">
      <c r="CA53284" s="136"/>
    </row>
    <row r="53285" spans="79:79" ht="24" thickBot="1">
      <c r="CA53285" s="136"/>
    </row>
    <row r="53286" spans="79:79" ht="24" thickBot="1">
      <c r="CA53286" s="136"/>
    </row>
    <row r="53287" spans="79:79" ht="24" thickBot="1">
      <c r="CA53287" s="136"/>
    </row>
    <row r="53288" spans="79:79" ht="24" thickBot="1">
      <c r="CA53288" s="136"/>
    </row>
    <row r="53289" spans="79:79" ht="24" thickBot="1">
      <c r="CA53289" s="136"/>
    </row>
    <row r="53290" spans="79:79" ht="24" thickBot="1">
      <c r="CA53290" s="136"/>
    </row>
    <row r="53291" spans="79:79" ht="24" thickBot="1">
      <c r="CA53291" s="136"/>
    </row>
    <row r="53292" spans="79:79" ht="24" thickBot="1">
      <c r="CA53292" s="136"/>
    </row>
    <row r="53293" spans="79:79" ht="24" thickBot="1">
      <c r="CA53293" s="136"/>
    </row>
    <row r="53294" spans="79:79" ht="24" thickBot="1">
      <c r="CA53294" s="136"/>
    </row>
    <row r="53295" spans="79:79" ht="24" thickBot="1">
      <c r="CA53295" s="136"/>
    </row>
    <row r="53296" spans="79:79" ht="24" thickBot="1">
      <c r="CA53296" s="136"/>
    </row>
    <row r="53297" spans="79:79" ht="24" thickBot="1">
      <c r="CA53297" s="136"/>
    </row>
    <row r="53298" spans="79:79" ht="24" thickBot="1">
      <c r="CA53298" s="136"/>
    </row>
    <row r="53299" spans="79:79" ht="24" thickBot="1">
      <c r="CA53299" s="136"/>
    </row>
    <row r="53300" spans="79:79" ht="24" thickBot="1">
      <c r="CA53300" s="136"/>
    </row>
    <row r="53301" spans="79:79" ht="24" thickBot="1">
      <c r="CA53301" s="136"/>
    </row>
    <row r="53302" spans="79:79" ht="24" thickBot="1">
      <c r="CA53302" s="136"/>
    </row>
    <row r="53303" spans="79:79" ht="24" thickBot="1">
      <c r="CA53303" s="136"/>
    </row>
    <row r="53304" spans="79:79" ht="24" thickBot="1">
      <c r="CA53304" s="136"/>
    </row>
    <row r="53305" spans="79:79" ht="24" thickBot="1">
      <c r="CA53305" s="136"/>
    </row>
    <row r="53306" spans="79:79" ht="24" thickBot="1">
      <c r="CA53306" s="136"/>
    </row>
    <row r="53307" spans="79:79" ht="24" thickBot="1">
      <c r="CA53307" s="136"/>
    </row>
    <row r="53308" spans="79:79" ht="24" thickBot="1">
      <c r="CA53308" s="136"/>
    </row>
    <row r="53309" spans="79:79" ht="24" thickBot="1">
      <c r="CA53309" s="136"/>
    </row>
    <row r="53310" spans="79:79" ht="24" thickBot="1">
      <c r="CA53310" s="136"/>
    </row>
    <row r="53311" spans="79:79" ht="24" thickBot="1">
      <c r="CA53311" s="136"/>
    </row>
    <row r="53312" spans="79:79" ht="24" thickBot="1">
      <c r="CA53312" s="136"/>
    </row>
    <row r="53313" spans="79:79" ht="24" thickBot="1">
      <c r="CA53313" s="136"/>
    </row>
    <row r="53314" spans="79:79" ht="24" thickBot="1">
      <c r="CA53314" s="136"/>
    </row>
    <row r="53315" spans="79:79" ht="24" thickBot="1">
      <c r="CA53315" s="136"/>
    </row>
    <row r="53316" spans="79:79" ht="24" thickBot="1">
      <c r="CA53316" s="136"/>
    </row>
    <row r="53317" spans="79:79" ht="24" thickBot="1">
      <c r="CA53317" s="136"/>
    </row>
    <row r="53318" spans="79:79" ht="24" thickBot="1">
      <c r="CA53318" s="136"/>
    </row>
    <row r="53319" spans="79:79" ht="24" thickBot="1">
      <c r="CA53319" s="136"/>
    </row>
    <row r="53320" spans="79:79" ht="24" thickBot="1">
      <c r="CA53320" s="136"/>
    </row>
    <row r="53321" spans="79:79" ht="24" thickBot="1">
      <c r="CA53321" s="136"/>
    </row>
    <row r="53322" spans="79:79" ht="24" thickBot="1">
      <c r="CA53322" s="136"/>
    </row>
    <row r="53323" spans="79:79" ht="24" thickBot="1">
      <c r="CA53323" s="136"/>
    </row>
    <row r="53324" spans="79:79" ht="24" thickBot="1">
      <c r="CA53324" s="136"/>
    </row>
    <row r="53325" spans="79:79" ht="24" thickBot="1">
      <c r="CA53325" s="136"/>
    </row>
    <row r="53326" spans="79:79" ht="24" thickBot="1">
      <c r="CA53326" s="136"/>
    </row>
    <row r="53327" spans="79:79" ht="24" thickBot="1">
      <c r="CA53327" s="136"/>
    </row>
    <row r="53328" spans="79:79" ht="24" thickBot="1">
      <c r="CA53328" s="136"/>
    </row>
    <row r="53329" spans="79:79" ht="24" thickBot="1">
      <c r="CA53329" s="136"/>
    </row>
    <row r="53330" spans="79:79" ht="24" thickBot="1">
      <c r="CA53330" s="136"/>
    </row>
    <row r="53331" spans="79:79" ht="24" thickBot="1">
      <c r="CA53331" s="136"/>
    </row>
    <row r="53332" spans="79:79" ht="24" thickBot="1">
      <c r="CA53332" s="136"/>
    </row>
    <row r="53333" spans="79:79" ht="24" thickBot="1">
      <c r="CA53333" s="136"/>
    </row>
    <row r="53334" spans="79:79" ht="24" thickBot="1">
      <c r="CA53334" s="136"/>
    </row>
    <row r="53335" spans="79:79" ht="24" thickBot="1">
      <c r="CA53335" s="136"/>
    </row>
    <row r="53336" spans="79:79" ht="24" thickBot="1">
      <c r="CA53336" s="136"/>
    </row>
    <row r="53337" spans="79:79" ht="24" thickBot="1">
      <c r="CA53337" s="136"/>
    </row>
    <row r="53338" spans="79:79" ht="24" thickBot="1">
      <c r="CA53338" s="136"/>
    </row>
    <row r="53339" spans="79:79" ht="24" thickBot="1">
      <c r="CA53339" s="136"/>
    </row>
    <row r="53340" spans="79:79" ht="24" thickBot="1">
      <c r="CA53340" s="136"/>
    </row>
    <row r="53341" spans="79:79" ht="24" thickBot="1">
      <c r="CA53341" s="136"/>
    </row>
    <row r="53342" spans="79:79" ht="24" thickBot="1">
      <c r="CA53342" s="136"/>
    </row>
    <row r="53343" spans="79:79" ht="24" thickBot="1">
      <c r="CA53343" s="136"/>
    </row>
    <row r="53344" spans="79:79" ht="24" thickBot="1">
      <c r="CA53344" s="136"/>
    </row>
    <row r="53345" spans="79:79" ht="24" thickBot="1">
      <c r="CA53345" s="136"/>
    </row>
    <row r="53346" spans="79:79" ht="24" thickBot="1">
      <c r="CA53346" s="136"/>
    </row>
    <row r="53347" spans="79:79" ht="24" thickBot="1">
      <c r="CA53347" s="136"/>
    </row>
    <row r="53348" spans="79:79" ht="24" thickBot="1">
      <c r="CA53348" s="136"/>
    </row>
    <row r="53349" spans="79:79" ht="24" thickBot="1">
      <c r="CA53349" s="136"/>
    </row>
    <row r="53350" spans="79:79" ht="24" thickBot="1">
      <c r="CA53350" s="136"/>
    </row>
    <row r="53351" spans="79:79" ht="24" thickBot="1">
      <c r="CA53351" s="136"/>
    </row>
    <row r="53352" spans="79:79" ht="24" thickBot="1">
      <c r="CA53352" s="136"/>
    </row>
    <row r="53353" spans="79:79" ht="24" thickBot="1">
      <c r="CA53353" s="136"/>
    </row>
    <row r="53354" spans="79:79" ht="24" thickBot="1">
      <c r="CA53354" s="136"/>
    </row>
    <row r="53355" spans="79:79" ht="24" thickBot="1">
      <c r="CA53355" s="136"/>
    </row>
    <row r="53356" spans="79:79" ht="24" thickBot="1">
      <c r="CA53356" s="136"/>
    </row>
    <row r="53357" spans="79:79" ht="24" thickBot="1">
      <c r="CA53357" s="136"/>
    </row>
    <row r="53358" spans="79:79" ht="24" thickBot="1">
      <c r="CA53358" s="136"/>
    </row>
    <row r="53359" spans="79:79" ht="24" thickBot="1">
      <c r="CA53359" s="136"/>
    </row>
    <row r="53360" spans="79:79" ht="24" thickBot="1">
      <c r="CA53360" s="136"/>
    </row>
    <row r="53361" spans="79:79" ht="24" thickBot="1">
      <c r="CA53361" s="136"/>
    </row>
    <row r="53362" spans="79:79" ht="24" thickBot="1">
      <c r="CA53362" s="136"/>
    </row>
    <row r="53363" spans="79:79" ht="24" thickBot="1">
      <c r="CA53363" s="136"/>
    </row>
    <row r="53364" spans="79:79" ht="24" thickBot="1">
      <c r="CA53364" s="136"/>
    </row>
    <row r="53365" spans="79:79" ht="24" thickBot="1">
      <c r="CA53365" s="136"/>
    </row>
    <row r="53366" spans="79:79" ht="24" thickBot="1">
      <c r="CA53366" s="136"/>
    </row>
    <row r="53367" spans="79:79" ht="24" thickBot="1">
      <c r="CA53367" s="136"/>
    </row>
    <row r="53368" spans="79:79" ht="24" thickBot="1">
      <c r="CA53368" s="136"/>
    </row>
    <row r="53369" spans="79:79" ht="24" thickBot="1">
      <c r="CA53369" s="136"/>
    </row>
    <row r="53370" spans="79:79" ht="24" thickBot="1">
      <c r="CA53370" s="136"/>
    </row>
    <row r="53371" spans="79:79" ht="24" thickBot="1">
      <c r="CA53371" s="136"/>
    </row>
    <row r="53372" spans="79:79" ht="24" thickBot="1">
      <c r="CA53372" s="136"/>
    </row>
    <row r="53373" spans="79:79" ht="24" thickBot="1">
      <c r="CA53373" s="136"/>
    </row>
    <row r="53374" spans="79:79" ht="24" thickBot="1">
      <c r="CA53374" s="136"/>
    </row>
    <row r="53375" spans="79:79" ht="24" thickBot="1">
      <c r="CA53375" s="136"/>
    </row>
    <row r="53376" spans="79:79" ht="24" thickBot="1">
      <c r="CA53376" s="136"/>
    </row>
    <row r="53377" spans="79:79" ht="24" thickBot="1">
      <c r="CA53377" s="136"/>
    </row>
    <row r="53378" spans="79:79" ht="24" thickBot="1">
      <c r="CA53378" s="136"/>
    </row>
    <row r="53379" spans="79:79" ht="24" thickBot="1">
      <c r="CA53379" s="136"/>
    </row>
    <row r="53380" spans="79:79" ht="24" thickBot="1">
      <c r="CA53380" s="136"/>
    </row>
    <row r="53381" spans="79:79" ht="24" thickBot="1">
      <c r="CA53381" s="136"/>
    </row>
    <row r="53382" spans="79:79" ht="24" thickBot="1">
      <c r="CA53382" s="136"/>
    </row>
    <row r="53383" spans="79:79" ht="24" thickBot="1">
      <c r="CA53383" s="136"/>
    </row>
    <row r="53384" spans="79:79" ht="24" thickBot="1">
      <c r="CA53384" s="136"/>
    </row>
    <row r="53385" spans="79:79" ht="24" thickBot="1">
      <c r="CA53385" s="136"/>
    </row>
    <row r="53386" spans="79:79" ht="24" thickBot="1">
      <c r="CA53386" s="136"/>
    </row>
    <row r="53387" spans="79:79" ht="24" thickBot="1">
      <c r="CA53387" s="136"/>
    </row>
    <row r="53388" spans="79:79" ht="24" thickBot="1">
      <c r="CA53388" s="136"/>
    </row>
    <row r="53389" spans="79:79" ht="24" thickBot="1">
      <c r="CA53389" s="136"/>
    </row>
    <row r="53390" spans="79:79" ht="24" thickBot="1">
      <c r="CA53390" s="136"/>
    </row>
    <row r="53391" spans="79:79" ht="24" thickBot="1">
      <c r="CA53391" s="136"/>
    </row>
    <row r="53392" spans="79:79" ht="24" thickBot="1">
      <c r="CA53392" s="136"/>
    </row>
    <row r="53393" spans="79:79" ht="24" thickBot="1">
      <c r="CA53393" s="136"/>
    </row>
    <row r="53394" spans="79:79" ht="24" thickBot="1">
      <c r="CA53394" s="136"/>
    </row>
    <row r="53395" spans="79:79" ht="24" thickBot="1">
      <c r="CA53395" s="136"/>
    </row>
    <row r="53396" spans="79:79" ht="24" thickBot="1">
      <c r="CA53396" s="136"/>
    </row>
    <row r="53397" spans="79:79" ht="24" thickBot="1">
      <c r="CA53397" s="136"/>
    </row>
    <row r="53398" spans="79:79" ht="24" thickBot="1">
      <c r="CA53398" s="136"/>
    </row>
    <row r="53399" spans="79:79" ht="24" thickBot="1">
      <c r="CA53399" s="136"/>
    </row>
    <row r="53400" spans="79:79" ht="24" thickBot="1">
      <c r="CA53400" s="136"/>
    </row>
    <row r="53401" spans="79:79" ht="24" thickBot="1">
      <c r="CA53401" s="136"/>
    </row>
    <row r="53402" spans="79:79" ht="24" thickBot="1">
      <c r="CA53402" s="136"/>
    </row>
    <row r="53403" spans="79:79" ht="24" thickBot="1">
      <c r="CA53403" s="136"/>
    </row>
    <row r="53404" spans="79:79" ht="24" thickBot="1">
      <c r="CA53404" s="136"/>
    </row>
    <row r="53405" spans="79:79" ht="24" thickBot="1">
      <c r="CA53405" s="136"/>
    </row>
    <row r="53406" spans="79:79" ht="24" thickBot="1">
      <c r="CA53406" s="136"/>
    </row>
    <row r="53407" spans="79:79" ht="24" thickBot="1">
      <c r="CA53407" s="136"/>
    </row>
    <row r="53408" spans="79:79" ht="24" thickBot="1">
      <c r="CA53408" s="136"/>
    </row>
    <row r="53409" spans="79:79" ht="24" thickBot="1">
      <c r="CA53409" s="136"/>
    </row>
    <row r="53410" spans="79:79" ht="24" thickBot="1">
      <c r="CA53410" s="136"/>
    </row>
    <row r="53411" spans="79:79" ht="24" thickBot="1">
      <c r="CA53411" s="136"/>
    </row>
    <row r="53412" spans="79:79" ht="24" thickBot="1">
      <c r="CA53412" s="136"/>
    </row>
    <row r="53413" spans="79:79" ht="24" thickBot="1">
      <c r="CA53413" s="136"/>
    </row>
    <row r="53414" spans="79:79" ht="24" thickBot="1">
      <c r="CA53414" s="136"/>
    </row>
    <row r="53415" spans="79:79" ht="24" thickBot="1">
      <c r="CA53415" s="136"/>
    </row>
    <row r="53416" spans="79:79" ht="24" thickBot="1">
      <c r="CA53416" s="136"/>
    </row>
    <row r="53417" spans="79:79" ht="24" thickBot="1">
      <c r="CA53417" s="136"/>
    </row>
    <row r="53418" spans="79:79" ht="24" thickBot="1">
      <c r="CA53418" s="136"/>
    </row>
    <row r="53419" spans="79:79" ht="24" thickBot="1">
      <c r="CA53419" s="136"/>
    </row>
    <row r="53420" spans="79:79" ht="24" thickBot="1">
      <c r="CA53420" s="136"/>
    </row>
    <row r="53421" spans="79:79" ht="24" thickBot="1">
      <c r="CA53421" s="136"/>
    </row>
    <row r="53422" spans="79:79" ht="24" thickBot="1">
      <c r="CA53422" s="136"/>
    </row>
    <row r="53423" spans="79:79" ht="24" thickBot="1">
      <c r="CA53423" s="136"/>
    </row>
    <row r="53424" spans="79:79" ht="24" thickBot="1">
      <c r="CA53424" s="136"/>
    </row>
    <row r="53425" spans="79:79" ht="24" thickBot="1">
      <c r="CA53425" s="136"/>
    </row>
    <row r="53426" spans="79:79" ht="24" thickBot="1">
      <c r="CA53426" s="136"/>
    </row>
    <row r="53427" spans="79:79" ht="24" thickBot="1">
      <c r="CA53427" s="136"/>
    </row>
    <row r="53428" spans="79:79" ht="24" thickBot="1">
      <c r="CA53428" s="136"/>
    </row>
    <row r="53429" spans="79:79" ht="24" thickBot="1">
      <c r="CA53429" s="136"/>
    </row>
    <row r="53430" spans="79:79" ht="24" thickBot="1">
      <c r="CA53430" s="136"/>
    </row>
    <row r="53431" spans="79:79" ht="24" thickBot="1">
      <c r="CA53431" s="136"/>
    </row>
    <row r="53432" spans="79:79" ht="24" thickBot="1">
      <c r="CA53432" s="136"/>
    </row>
    <row r="53433" spans="79:79" ht="24" thickBot="1">
      <c r="CA53433" s="136"/>
    </row>
    <row r="53434" spans="79:79" ht="24" thickBot="1">
      <c r="CA53434" s="136"/>
    </row>
    <row r="53435" spans="79:79" ht="24" thickBot="1">
      <c r="CA53435" s="136"/>
    </row>
    <row r="53436" spans="79:79" ht="24" thickBot="1">
      <c r="CA53436" s="136"/>
    </row>
    <row r="53437" spans="79:79" ht="24" thickBot="1">
      <c r="CA53437" s="136"/>
    </row>
    <row r="53438" spans="79:79" ht="24" thickBot="1">
      <c r="CA53438" s="136"/>
    </row>
    <row r="53439" spans="79:79" ht="24" thickBot="1">
      <c r="CA53439" s="136"/>
    </row>
    <row r="53440" spans="79:79" ht="24" thickBot="1">
      <c r="CA53440" s="136"/>
    </row>
    <row r="53441" spans="79:79" ht="24" thickBot="1">
      <c r="CA53441" s="136"/>
    </row>
    <row r="53442" spans="79:79" ht="24" thickBot="1">
      <c r="CA53442" s="136"/>
    </row>
    <row r="53443" spans="79:79" ht="24" thickBot="1">
      <c r="CA53443" s="136"/>
    </row>
    <row r="53444" spans="79:79" ht="24" thickBot="1">
      <c r="CA53444" s="136"/>
    </row>
    <row r="53445" spans="79:79" ht="24" thickBot="1">
      <c r="CA53445" s="136"/>
    </row>
    <row r="53446" spans="79:79" ht="24" thickBot="1">
      <c r="CA53446" s="136"/>
    </row>
    <row r="53447" spans="79:79" ht="24" thickBot="1">
      <c r="CA53447" s="136"/>
    </row>
    <row r="53448" spans="79:79" ht="24" thickBot="1">
      <c r="CA53448" s="136"/>
    </row>
    <row r="53449" spans="79:79" ht="24" thickBot="1">
      <c r="CA53449" s="136"/>
    </row>
    <row r="53450" spans="79:79" ht="24" thickBot="1">
      <c r="CA53450" s="136"/>
    </row>
    <row r="53451" spans="79:79" ht="24" thickBot="1">
      <c r="CA53451" s="136"/>
    </row>
    <row r="53452" spans="79:79" ht="24" thickBot="1">
      <c r="CA53452" s="136"/>
    </row>
    <row r="53453" spans="79:79" ht="24" thickBot="1">
      <c r="CA53453" s="136"/>
    </row>
    <row r="53454" spans="79:79" ht="24" thickBot="1">
      <c r="CA53454" s="136"/>
    </row>
    <row r="53455" spans="79:79" ht="24" thickBot="1">
      <c r="CA53455" s="136"/>
    </row>
    <row r="53456" spans="79:79" ht="24" thickBot="1">
      <c r="CA53456" s="136"/>
    </row>
    <row r="53457" spans="79:79" ht="24" thickBot="1">
      <c r="CA53457" s="136"/>
    </row>
    <row r="53458" spans="79:79" ht="24" thickBot="1">
      <c r="CA53458" s="136"/>
    </row>
    <row r="53459" spans="79:79" ht="24" thickBot="1">
      <c r="CA53459" s="136"/>
    </row>
    <row r="53460" spans="79:79" ht="24" thickBot="1">
      <c r="CA53460" s="136"/>
    </row>
    <row r="53461" spans="79:79" ht="24" thickBot="1">
      <c r="CA53461" s="136"/>
    </row>
    <row r="53462" spans="79:79" ht="24" thickBot="1">
      <c r="CA53462" s="136"/>
    </row>
    <row r="53463" spans="79:79" ht="24" thickBot="1">
      <c r="CA53463" s="136"/>
    </row>
    <row r="53464" spans="79:79" ht="24" thickBot="1">
      <c r="CA53464" s="136"/>
    </row>
    <row r="53465" spans="79:79" ht="24" thickBot="1">
      <c r="CA53465" s="136"/>
    </row>
    <row r="53466" spans="79:79" ht="24" thickBot="1">
      <c r="CA53466" s="136"/>
    </row>
    <row r="53467" spans="79:79" ht="24" thickBot="1">
      <c r="CA53467" s="136"/>
    </row>
    <row r="53468" spans="79:79" ht="24" thickBot="1">
      <c r="CA53468" s="136"/>
    </row>
    <row r="53469" spans="79:79" ht="24" thickBot="1">
      <c r="CA53469" s="136"/>
    </row>
    <row r="53470" spans="79:79" ht="24" thickBot="1">
      <c r="CA53470" s="136"/>
    </row>
    <row r="53471" spans="79:79" ht="24" thickBot="1">
      <c r="CA53471" s="136"/>
    </row>
    <row r="53472" spans="79:79" ht="24" thickBot="1">
      <c r="CA53472" s="136"/>
    </row>
    <row r="53473" spans="79:79" ht="24" thickBot="1">
      <c r="CA53473" s="136"/>
    </row>
    <row r="53474" spans="79:79" ht="24" thickBot="1">
      <c r="CA53474" s="136"/>
    </row>
    <row r="53475" spans="79:79" ht="24" thickBot="1">
      <c r="CA53475" s="136"/>
    </row>
    <row r="53476" spans="79:79" ht="24" thickBot="1">
      <c r="CA53476" s="136"/>
    </row>
    <row r="53477" spans="79:79" ht="24" thickBot="1">
      <c r="CA53477" s="136"/>
    </row>
    <row r="53478" spans="79:79" ht="24" thickBot="1">
      <c r="CA53478" s="136"/>
    </row>
    <row r="53479" spans="79:79" ht="24" thickBot="1">
      <c r="CA53479" s="136"/>
    </row>
    <row r="53480" spans="79:79" ht="24" thickBot="1">
      <c r="CA53480" s="136"/>
    </row>
    <row r="53481" spans="79:79" ht="24" thickBot="1">
      <c r="CA53481" s="136"/>
    </row>
    <row r="53482" spans="79:79" ht="24" thickBot="1">
      <c r="CA53482" s="136"/>
    </row>
    <row r="53483" spans="79:79" ht="24" thickBot="1">
      <c r="CA53483" s="136"/>
    </row>
    <row r="53484" spans="79:79" ht="24" thickBot="1">
      <c r="CA53484" s="136"/>
    </row>
    <row r="53485" spans="79:79" ht="24" thickBot="1">
      <c r="CA53485" s="136"/>
    </row>
    <row r="53486" spans="79:79" ht="24" thickBot="1">
      <c r="CA53486" s="136"/>
    </row>
    <row r="53487" spans="79:79" ht="24" thickBot="1">
      <c r="CA53487" s="136"/>
    </row>
    <row r="53488" spans="79:79" ht="24" thickBot="1">
      <c r="CA53488" s="136"/>
    </row>
    <row r="53489" spans="79:79" ht="24" thickBot="1">
      <c r="CA53489" s="136"/>
    </row>
    <row r="53490" spans="79:79" ht="24" thickBot="1">
      <c r="CA53490" s="136"/>
    </row>
    <row r="53491" spans="79:79" ht="24" thickBot="1">
      <c r="CA53491" s="136"/>
    </row>
    <row r="53492" spans="79:79" ht="24" thickBot="1">
      <c r="CA53492" s="136"/>
    </row>
    <row r="53493" spans="79:79" ht="24" thickBot="1">
      <c r="CA53493" s="136"/>
    </row>
    <row r="53494" spans="79:79" ht="24" thickBot="1">
      <c r="CA53494" s="136"/>
    </row>
    <row r="53495" spans="79:79" ht="24" thickBot="1">
      <c r="CA53495" s="136"/>
    </row>
    <row r="53496" spans="79:79" ht="24" thickBot="1">
      <c r="CA53496" s="136"/>
    </row>
    <row r="53497" spans="79:79" ht="24" thickBot="1">
      <c r="CA53497" s="136"/>
    </row>
    <row r="53498" spans="79:79" ht="24" thickBot="1">
      <c r="CA53498" s="136"/>
    </row>
    <row r="53499" spans="79:79" ht="24" thickBot="1">
      <c r="CA53499" s="136"/>
    </row>
    <row r="53500" spans="79:79" ht="24" thickBot="1">
      <c r="CA53500" s="136"/>
    </row>
    <row r="53501" spans="79:79" ht="24" thickBot="1">
      <c r="CA53501" s="136"/>
    </row>
    <row r="53502" spans="79:79" ht="24" thickBot="1">
      <c r="CA53502" s="136"/>
    </row>
    <row r="53503" spans="79:79" ht="24" thickBot="1">
      <c r="CA53503" s="136"/>
    </row>
    <row r="53504" spans="79:79" ht="24" thickBot="1">
      <c r="CA53504" s="136"/>
    </row>
    <row r="53505" spans="79:79" ht="24" thickBot="1">
      <c r="CA53505" s="136"/>
    </row>
    <row r="53506" spans="79:79" ht="24" thickBot="1">
      <c r="CA53506" s="136"/>
    </row>
    <row r="53507" spans="79:79" ht="24" thickBot="1">
      <c r="CA53507" s="136"/>
    </row>
    <row r="53508" spans="79:79" ht="24" thickBot="1">
      <c r="CA53508" s="136"/>
    </row>
    <row r="53509" spans="79:79" ht="24" thickBot="1">
      <c r="CA53509" s="136"/>
    </row>
    <row r="53510" spans="79:79" ht="24" thickBot="1">
      <c r="CA53510" s="136"/>
    </row>
    <row r="53511" spans="79:79" ht="24" thickBot="1">
      <c r="CA53511" s="136"/>
    </row>
    <row r="53512" spans="79:79" ht="24" thickBot="1">
      <c r="CA53512" s="136"/>
    </row>
    <row r="53513" spans="79:79" ht="24" thickBot="1">
      <c r="CA53513" s="136"/>
    </row>
    <row r="53514" spans="79:79" ht="24" thickBot="1">
      <c r="CA53514" s="136"/>
    </row>
    <row r="53515" spans="79:79" ht="24" thickBot="1">
      <c r="CA53515" s="136"/>
    </row>
    <row r="53516" spans="79:79" ht="24" thickBot="1">
      <c r="CA53516" s="136"/>
    </row>
    <row r="53517" spans="79:79" ht="24" thickBot="1">
      <c r="CA53517" s="136"/>
    </row>
    <row r="53518" spans="79:79" ht="24" thickBot="1">
      <c r="CA53518" s="136"/>
    </row>
    <row r="53519" spans="79:79" ht="24" thickBot="1">
      <c r="CA53519" s="136"/>
    </row>
    <row r="53520" spans="79:79" ht="24" thickBot="1">
      <c r="CA53520" s="136"/>
    </row>
    <row r="53521" spans="79:79" ht="24" thickBot="1">
      <c r="CA53521" s="136"/>
    </row>
    <row r="53522" spans="79:79" ht="24" thickBot="1">
      <c r="CA53522" s="136"/>
    </row>
    <row r="53523" spans="79:79" ht="24" thickBot="1">
      <c r="CA53523" s="136"/>
    </row>
    <row r="53524" spans="79:79" ht="24" thickBot="1">
      <c r="CA53524" s="136"/>
    </row>
    <row r="53525" spans="79:79" ht="24" thickBot="1">
      <c r="CA53525" s="136"/>
    </row>
    <row r="53526" spans="79:79" ht="24" thickBot="1">
      <c r="CA53526" s="136"/>
    </row>
    <row r="53527" spans="79:79" ht="24" thickBot="1">
      <c r="CA53527" s="136"/>
    </row>
    <row r="53528" spans="79:79" ht="24" thickBot="1">
      <c r="CA53528" s="136"/>
    </row>
    <row r="53529" spans="79:79" ht="24" thickBot="1">
      <c r="CA53529" s="136"/>
    </row>
    <row r="53530" spans="79:79" ht="24" thickBot="1">
      <c r="CA53530" s="136"/>
    </row>
    <row r="53531" spans="79:79" ht="24" thickBot="1">
      <c r="CA53531" s="136"/>
    </row>
    <row r="53532" spans="79:79" ht="24" thickBot="1">
      <c r="CA53532" s="136"/>
    </row>
    <row r="53533" spans="79:79" ht="24" thickBot="1">
      <c r="CA53533" s="136"/>
    </row>
    <row r="53534" spans="79:79" ht="24" thickBot="1">
      <c r="CA53534" s="136"/>
    </row>
    <row r="53535" spans="79:79" ht="24" thickBot="1">
      <c r="CA53535" s="136"/>
    </row>
    <row r="53536" spans="79:79" ht="24" thickBot="1">
      <c r="CA53536" s="136"/>
    </row>
    <row r="53537" spans="79:79" ht="24" thickBot="1">
      <c r="CA53537" s="136"/>
    </row>
    <row r="53538" spans="79:79" ht="24" thickBot="1">
      <c r="CA53538" s="136"/>
    </row>
    <row r="53539" spans="79:79" ht="24" thickBot="1">
      <c r="CA53539" s="136"/>
    </row>
    <row r="53540" spans="79:79" ht="24" thickBot="1">
      <c r="CA53540" s="136"/>
    </row>
    <row r="53541" spans="79:79" ht="24" thickBot="1">
      <c r="CA53541" s="136"/>
    </row>
    <row r="53542" spans="79:79" ht="24" thickBot="1">
      <c r="CA53542" s="136"/>
    </row>
    <row r="53543" spans="79:79" ht="24" thickBot="1">
      <c r="CA53543" s="136"/>
    </row>
    <row r="53544" spans="79:79" ht="24" thickBot="1">
      <c r="CA53544" s="136"/>
    </row>
    <row r="53545" spans="79:79" ht="24" thickBot="1">
      <c r="CA53545" s="136"/>
    </row>
    <row r="53546" spans="79:79" ht="24" thickBot="1">
      <c r="CA53546" s="136"/>
    </row>
    <row r="53547" spans="79:79" ht="24" thickBot="1">
      <c r="CA53547" s="136"/>
    </row>
    <row r="53548" spans="79:79" ht="24" thickBot="1">
      <c r="CA53548" s="136"/>
    </row>
    <row r="53549" spans="79:79" ht="24" thickBot="1">
      <c r="CA53549" s="136"/>
    </row>
    <row r="53550" spans="79:79" ht="24" thickBot="1">
      <c r="CA53550" s="136"/>
    </row>
    <row r="53551" spans="79:79" ht="24" thickBot="1">
      <c r="CA53551" s="136"/>
    </row>
    <row r="53552" spans="79:79" ht="24" thickBot="1">
      <c r="CA53552" s="136"/>
    </row>
    <row r="53553" spans="79:79" ht="24" thickBot="1">
      <c r="CA53553" s="136"/>
    </row>
    <row r="53554" spans="79:79" ht="24" thickBot="1">
      <c r="CA53554" s="136"/>
    </row>
    <row r="53555" spans="79:79" ht="24" thickBot="1">
      <c r="CA53555" s="136"/>
    </row>
    <row r="53556" spans="79:79" ht="24" thickBot="1">
      <c r="CA53556" s="136"/>
    </row>
    <row r="53557" spans="79:79" ht="24" thickBot="1">
      <c r="CA53557" s="136"/>
    </row>
    <row r="53558" spans="79:79" ht="24" thickBot="1">
      <c r="CA53558" s="136"/>
    </row>
    <row r="53559" spans="79:79" ht="24" thickBot="1">
      <c r="CA53559" s="136"/>
    </row>
    <row r="53560" spans="79:79" ht="24" thickBot="1">
      <c r="CA53560" s="136"/>
    </row>
    <row r="53561" spans="79:79" ht="24" thickBot="1">
      <c r="CA53561" s="136"/>
    </row>
    <row r="53562" spans="79:79" ht="24" thickBot="1">
      <c r="CA53562" s="136"/>
    </row>
    <row r="53563" spans="79:79" ht="24" thickBot="1">
      <c r="CA53563" s="136"/>
    </row>
    <row r="53564" spans="79:79" ht="24" thickBot="1">
      <c r="CA53564" s="136"/>
    </row>
    <row r="53565" spans="79:79" ht="24" thickBot="1">
      <c r="CA53565" s="136"/>
    </row>
    <row r="53566" spans="79:79" ht="24" thickBot="1">
      <c r="CA53566" s="136"/>
    </row>
    <row r="53567" spans="79:79" ht="24" thickBot="1">
      <c r="CA53567" s="136"/>
    </row>
    <row r="53568" spans="79:79" ht="24" thickBot="1">
      <c r="CA53568" s="136"/>
    </row>
    <row r="53569" spans="79:79" ht="24" thickBot="1">
      <c r="CA53569" s="136"/>
    </row>
    <row r="53570" spans="79:79" ht="24" thickBot="1">
      <c r="CA53570" s="136"/>
    </row>
    <row r="53571" spans="79:79" ht="24" thickBot="1">
      <c r="CA53571" s="136"/>
    </row>
    <row r="53572" spans="79:79" ht="24" thickBot="1">
      <c r="CA53572" s="136"/>
    </row>
    <row r="53573" spans="79:79" ht="24" thickBot="1">
      <c r="CA53573" s="136"/>
    </row>
    <row r="53574" spans="79:79" ht="24" thickBot="1">
      <c r="CA53574" s="136"/>
    </row>
    <row r="53575" spans="79:79" ht="24" thickBot="1">
      <c r="CA53575" s="136"/>
    </row>
    <row r="53576" spans="79:79" ht="24" thickBot="1">
      <c r="CA53576" s="136"/>
    </row>
    <row r="53577" spans="79:79" ht="24" thickBot="1">
      <c r="CA53577" s="136"/>
    </row>
    <row r="53578" spans="79:79" ht="24" thickBot="1">
      <c r="CA53578" s="136"/>
    </row>
    <row r="53579" spans="79:79" ht="24" thickBot="1">
      <c r="CA53579" s="136"/>
    </row>
    <row r="53580" spans="79:79" ht="24" thickBot="1">
      <c r="CA53580" s="136"/>
    </row>
    <row r="53581" spans="79:79" ht="24" thickBot="1">
      <c r="CA53581" s="136"/>
    </row>
    <row r="53582" spans="79:79" ht="24" thickBot="1">
      <c r="CA53582" s="136"/>
    </row>
    <row r="53583" spans="79:79" ht="24" thickBot="1">
      <c r="CA53583" s="136"/>
    </row>
    <row r="53584" spans="79:79" ht="24" thickBot="1">
      <c r="CA53584" s="136"/>
    </row>
    <row r="53585" spans="79:79" ht="24" thickBot="1">
      <c r="CA53585" s="136"/>
    </row>
    <row r="53586" spans="79:79" ht="24" thickBot="1">
      <c r="CA53586" s="136"/>
    </row>
    <row r="53587" spans="79:79" ht="24" thickBot="1">
      <c r="CA53587" s="136"/>
    </row>
    <row r="53588" spans="79:79" ht="24" thickBot="1">
      <c r="CA53588" s="136"/>
    </row>
    <row r="53589" spans="79:79" ht="24" thickBot="1">
      <c r="CA53589" s="136"/>
    </row>
    <row r="53590" spans="79:79" ht="24" thickBot="1">
      <c r="CA53590" s="136"/>
    </row>
    <row r="53591" spans="79:79" ht="24" thickBot="1">
      <c r="CA53591" s="136"/>
    </row>
    <row r="53592" spans="79:79" ht="24" thickBot="1">
      <c r="CA53592" s="136"/>
    </row>
    <row r="53593" spans="79:79" ht="24" thickBot="1">
      <c r="CA53593" s="136"/>
    </row>
    <row r="53594" spans="79:79" ht="24" thickBot="1">
      <c r="CA53594" s="136"/>
    </row>
    <row r="53595" spans="79:79" ht="24" thickBot="1">
      <c r="CA53595" s="136"/>
    </row>
    <row r="53596" spans="79:79" ht="24" thickBot="1">
      <c r="CA53596" s="136"/>
    </row>
    <row r="53597" spans="79:79" ht="24" thickBot="1">
      <c r="CA53597" s="136"/>
    </row>
    <row r="53598" spans="79:79" ht="24" thickBot="1">
      <c r="CA53598" s="136"/>
    </row>
    <row r="53599" spans="79:79" ht="24" thickBot="1">
      <c r="CA53599" s="136"/>
    </row>
    <row r="53600" spans="79:79" ht="24" thickBot="1">
      <c r="CA53600" s="136"/>
    </row>
    <row r="53601" spans="79:79" ht="24" thickBot="1">
      <c r="CA53601" s="136"/>
    </row>
    <row r="53602" spans="79:79" ht="24" thickBot="1">
      <c r="CA53602" s="136"/>
    </row>
    <row r="53603" spans="79:79" ht="24" thickBot="1">
      <c r="CA53603" s="136"/>
    </row>
    <row r="53604" spans="79:79" ht="24" thickBot="1">
      <c r="CA53604" s="136"/>
    </row>
    <row r="53605" spans="79:79" ht="24" thickBot="1">
      <c r="CA53605" s="136"/>
    </row>
    <row r="53606" spans="79:79" ht="24" thickBot="1">
      <c r="CA53606" s="136"/>
    </row>
    <row r="53607" spans="79:79" ht="24" thickBot="1">
      <c r="CA53607" s="136"/>
    </row>
    <row r="53608" spans="79:79" ht="24" thickBot="1">
      <c r="CA53608" s="136"/>
    </row>
    <row r="53609" spans="79:79" ht="24" thickBot="1">
      <c r="CA53609" s="136"/>
    </row>
    <row r="53610" spans="79:79" ht="24" thickBot="1">
      <c r="CA53610" s="136"/>
    </row>
    <row r="53611" spans="79:79" ht="24" thickBot="1">
      <c r="CA53611" s="136"/>
    </row>
    <row r="53612" spans="79:79" ht="24" thickBot="1">
      <c r="CA53612" s="136"/>
    </row>
    <row r="53613" spans="79:79" ht="24" thickBot="1">
      <c r="CA53613" s="136"/>
    </row>
    <row r="53614" spans="79:79" ht="24" thickBot="1">
      <c r="CA53614" s="136"/>
    </row>
    <row r="53615" spans="79:79" ht="24" thickBot="1">
      <c r="CA53615" s="136"/>
    </row>
    <row r="53616" spans="79:79" ht="24" thickBot="1">
      <c r="CA53616" s="136"/>
    </row>
    <row r="53617" spans="79:79" ht="24" thickBot="1">
      <c r="CA53617" s="136"/>
    </row>
    <row r="53618" spans="79:79" ht="24" thickBot="1">
      <c r="CA53618" s="136"/>
    </row>
    <row r="53619" spans="79:79" ht="24" thickBot="1">
      <c r="CA53619" s="136"/>
    </row>
    <row r="53620" spans="79:79" ht="24" thickBot="1">
      <c r="CA53620" s="136"/>
    </row>
    <row r="53621" spans="79:79" ht="24" thickBot="1">
      <c r="CA53621" s="136"/>
    </row>
    <row r="53622" spans="79:79" ht="24" thickBot="1">
      <c r="CA53622" s="136"/>
    </row>
    <row r="53623" spans="79:79" ht="24" thickBot="1">
      <c r="CA53623" s="136"/>
    </row>
    <row r="53624" spans="79:79" ht="24" thickBot="1">
      <c r="CA53624" s="136"/>
    </row>
    <row r="53625" spans="79:79" ht="24" thickBot="1">
      <c r="CA53625" s="136"/>
    </row>
    <row r="53626" spans="79:79" ht="24" thickBot="1">
      <c r="CA53626" s="136"/>
    </row>
    <row r="53627" spans="79:79" ht="24" thickBot="1">
      <c r="CA53627" s="136"/>
    </row>
    <row r="53628" spans="79:79" ht="24" thickBot="1">
      <c r="CA53628" s="136"/>
    </row>
    <row r="53629" spans="79:79" ht="24" thickBot="1">
      <c r="CA53629" s="136"/>
    </row>
    <row r="53630" spans="79:79" ht="24" thickBot="1">
      <c r="CA53630" s="136"/>
    </row>
    <row r="53631" spans="79:79" ht="24" thickBot="1">
      <c r="CA53631" s="136"/>
    </row>
    <row r="53632" spans="79:79" ht="24" thickBot="1">
      <c r="CA53632" s="136"/>
    </row>
    <row r="53633" spans="79:79" ht="24" thickBot="1">
      <c r="CA53633" s="136"/>
    </row>
    <row r="53634" spans="79:79" ht="24" thickBot="1">
      <c r="CA53634" s="136"/>
    </row>
    <row r="53635" spans="79:79" ht="24" thickBot="1">
      <c r="CA53635" s="136"/>
    </row>
    <row r="53636" spans="79:79" ht="24" thickBot="1">
      <c r="CA53636" s="136"/>
    </row>
    <row r="53637" spans="79:79" ht="24" thickBot="1">
      <c r="CA53637" s="136"/>
    </row>
    <row r="53638" spans="79:79" ht="24" thickBot="1">
      <c r="CA53638" s="136"/>
    </row>
    <row r="53639" spans="79:79" ht="24" thickBot="1">
      <c r="CA53639" s="136"/>
    </row>
    <row r="53640" spans="79:79" ht="24" thickBot="1">
      <c r="CA53640" s="136"/>
    </row>
    <row r="53641" spans="79:79" ht="24" thickBot="1">
      <c r="CA53641" s="136"/>
    </row>
    <row r="53642" spans="79:79" ht="24" thickBot="1">
      <c r="CA53642" s="136"/>
    </row>
    <row r="53643" spans="79:79" ht="24" thickBot="1">
      <c r="CA53643" s="136"/>
    </row>
    <row r="53644" spans="79:79" ht="24" thickBot="1">
      <c r="CA53644" s="136"/>
    </row>
    <row r="53645" spans="79:79" ht="24" thickBot="1">
      <c r="CA53645" s="136"/>
    </row>
    <row r="53646" spans="79:79" ht="24" thickBot="1">
      <c r="CA53646" s="136"/>
    </row>
    <row r="53647" spans="79:79" ht="24" thickBot="1">
      <c r="CA53647" s="136"/>
    </row>
    <row r="53648" spans="79:79" ht="24" thickBot="1">
      <c r="CA53648" s="136"/>
    </row>
    <row r="53649" spans="79:79" ht="24" thickBot="1">
      <c r="CA53649" s="136"/>
    </row>
    <row r="53650" spans="79:79" ht="24" thickBot="1">
      <c r="CA53650" s="136"/>
    </row>
    <row r="53651" spans="79:79" ht="24" thickBot="1">
      <c r="CA53651" s="136"/>
    </row>
    <row r="53652" spans="79:79" ht="24" thickBot="1">
      <c r="CA53652" s="136"/>
    </row>
    <row r="53653" spans="79:79" ht="24" thickBot="1">
      <c r="CA53653" s="136"/>
    </row>
    <row r="53654" spans="79:79" ht="24" thickBot="1">
      <c r="CA53654" s="136"/>
    </row>
    <row r="53655" spans="79:79" ht="24" thickBot="1">
      <c r="CA53655" s="136"/>
    </row>
    <row r="53656" spans="79:79" ht="24" thickBot="1">
      <c r="CA53656" s="136"/>
    </row>
    <row r="53657" spans="79:79" ht="24" thickBot="1">
      <c r="CA53657" s="136"/>
    </row>
    <row r="53658" spans="79:79" ht="24" thickBot="1">
      <c r="CA53658" s="136"/>
    </row>
    <row r="53659" spans="79:79" ht="24" thickBot="1">
      <c r="CA53659" s="136"/>
    </row>
    <row r="53660" spans="79:79" ht="24" thickBot="1">
      <c r="CA53660" s="136"/>
    </row>
    <row r="53661" spans="79:79" ht="24" thickBot="1">
      <c r="CA53661" s="136"/>
    </row>
    <row r="53662" spans="79:79" ht="24" thickBot="1">
      <c r="CA53662" s="136"/>
    </row>
    <row r="53663" spans="79:79" ht="24" thickBot="1">
      <c r="CA53663" s="136"/>
    </row>
    <row r="53664" spans="79:79" ht="24" thickBot="1">
      <c r="CA53664" s="136"/>
    </row>
    <row r="53665" spans="79:79" ht="24" thickBot="1">
      <c r="CA53665" s="136"/>
    </row>
    <row r="53666" spans="79:79" ht="24" thickBot="1">
      <c r="CA53666" s="136"/>
    </row>
    <row r="53667" spans="79:79" ht="24" thickBot="1">
      <c r="CA53667" s="136"/>
    </row>
    <row r="53668" spans="79:79" ht="24" thickBot="1">
      <c r="CA53668" s="136"/>
    </row>
    <row r="53669" spans="79:79" ht="24" thickBot="1">
      <c r="CA53669" s="136"/>
    </row>
    <row r="53670" spans="79:79" ht="24" thickBot="1">
      <c r="CA53670" s="136"/>
    </row>
    <row r="53671" spans="79:79" ht="24" thickBot="1">
      <c r="CA53671" s="136"/>
    </row>
    <row r="53672" spans="79:79" ht="24" thickBot="1">
      <c r="CA53672" s="136"/>
    </row>
    <row r="53673" spans="79:79" ht="24" thickBot="1">
      <c r="CA53673" s="136"/>
    </row>
    <row r="53674" spans="79:79" ht="24" thickBot="1">
      <c r="CA53674" s="136"/>
    </row>
    <row r="53675" spans="79:79" ht="24" thickBot="1">
      <c r="CA53675" s="136"/>
    </row>
    <row r="53676" spans="79:79" ht="24" thickBot="1">
      <c r="CA53676" s="136"/>
    </row>
    <row r="53677" spans="79:79" ht="24" thickBot="1">
      <c r="CA53677" s="136"/>
    </row>
    <row r="53678" spans="79:79" ht="24" thickBot="1">
      <c r="CA53678" s="136"/>
    </row>
    <row r="53679" spans="79:79" ht="24" thickBot="1">
      <c r="CA53679" s="136"/>
    </row>
    <row r="53680" spans="79:79" ht="24" thickBot="1">
      <c r="CA53680" s="136"/>
    </row>
    <row r="53681" spans="79:79" ht="24" thickBot="1">
      <c r="CA53681" s="136"/>
    </row>
    <row r="53682" spans="79:79" ht="24" thickBot="1">
      <c r="CA53682" s="136"/>
    </row>
    <row r="53683" spans="79:79" ht="24" thickBot="1">
      <c r="CA53683" s="136"/>
    </row>
    <row r="53684" spans="79:79" ht="24" thickBot="1">
      <c r="CA53684" s="136"/>
    </row>
    <row r="53685" spans="79:79" ht="24" thickBot="1">
      <c r="CA53685" s="136"/>
    </row>
    <row r="53686" spans="79:79" ht="24" thickBot="1">
      <c r="CA53686" s="136"/>
    </row>
    <row r="53687" spans="79:79" ht="24" thickBot="1">
      <c r="CA53687" s="136"/>
    </row>
    <row r="53688" spans="79:79" ht="24" thickBot="1">
      <c r="CA53688" s="136"/>
    </row>
    <row r="53689" spans="79:79" ht="24" thickBot="1">
      <c r="CA53689" s="136"/>
    </row>
    <row r="53690" spans="79:79" ht="24" thickBot="1">
      <c r="CA53690" s="136"/>
    </row>
    <row r="53691" spans="79:79" ht="24" thickBot="1">
      <c r="CA53691" s="136"/>
    </row>
    <row r="53692" spans="79:79" ht="24" thickBot="1">
      <c r="CA53692" s="136"/>
    </row>
    <row r="53693" spans="79:79" ht="24" thickBot="1">
      <c r="CA53693" s="136"/>
    </row>
    <row r="53694" spans="79:79" ht="24" thickBot="1">
      <c r="CA53694" s="136"/>
    </row>
    <row r="53695" spans="79:79" ht="24" thickBot="1">
      <c r="CA53695" s="136"/>
    </row>
    <row r="53696" spans="79:79" ht="24" thickBot="1">
      <c r="CA53696" s="136"/>
    </row>
    <row r="53697" spans="79:79" ht="24" thickBot="1">
      <c r="CA53697" s="136"/>
    </row>
    <row r="53698" spans="79:79" ht="24" thickBot="1">
      <c r="CA53698" s="136"/>
    </row>
    <row r="53699" spans="79:79" ht="24" thickBot="1">
      <c r="CA53699" s="136"/>
    </row>
    <row r="53700" spans="79:79" ht="24" thickBot="1">
      <c r="CA53700" s="136"/>
    </row>
    <row r="53701" spans="79:79" ht="24" thickBot="1">
      <c r="CA53701" s="136"/>
    </row>
    <row r="53702" spans="79:79" ht="24" thickBot="1">
      <c r="CA53702" s="136"/>
    </row>
    <row r="53703" spans="79:79" ht="24" thickBot="1">
      <c r="CA53703" s="136"/>
    </row>
    <row r="53704" spans="79:79" ht="24" thickBot="1">
      <c r="CA53704" s="136"/>
    </row>
    <row r="53705" spans="79:79" ht="24" thickBot="1">
      <c r="CA53705" s="136"/>
    </row>
    <row r="53706" spans="79:79" ht="24" thickBot="1">
      <c r="CA53706" s="136"/>
    </row>
    <row r="53707" spans="79:79" ht="24" thickBot="1">
      <c r="CA53707" s="136"/>
    </row>
    <row r="53708" spans="79:79" ht="24" thickBot="1">
      <c r="CA53708" s="136"/>
    </row>
    <row r="53709" spans="79:79" ht="24" thickBot="1">
      <c r="CA53709" s="136"/>
    </row>
    <row r="53710" spans="79:79" ht="24" thickBot="1">
      <c r="CA53710" s="136"/>
    </row>
    <row r="53711" spans="79:79" ht="24" thickBot="1">
      <c r="CA53711" s="136"/>
    </row>
    <row r="53712" spans="79:79" ht="24" thickBot="1">
      <c r="CA53712" s="136"/>
    </row>
    <row r="53713" spans="79:79" ht="24" thickBot="1">
      <c r="CA53713" s="136"/>
    </row>
    <row r="53714" spans="79:79" ht="24" thickBot="1">
      <c r="CA53714" s="136"/>
    </row>
    <row r="53715" spans="79:79" ht="24" thickBot="1">
      <c r="CA53715" s="136"/>
    </row>
    <row r="53716" spans="79:79" ht="24" thickBot="1">
      <c r="CA53716" s="136"/>
    </row>
    <row r="53717" spans="79:79" ht="24" thickBot="1">
      <c r="CA53717" s="136"/>
    </row>
    <row r="53718" spans="79:79" ht="24" thickBot="1">
      <c r="CA53718" s="136"/>
    </row>
    <row r="53719" spans="79:79" ht="24" thickBot="1">
      <c r="CA53719" s="136"/>
    </row>
    <row r="53720" spans="79:79" ht="24" thickBot="1">
      <c r="CA53720" s="136"/>
    </row>
    <row r="53721" spans="79:79" ht="24" thickBot="1">
      <c r="CA53721" s="136"/>
    </row>
    <row r="53722" spans="79:79" ht="24" thickBot="1">
      <c r="CA53722" s="136"/>
    </row>
    <row r="53723" spans="79:79" ht="24" thickBot="1">
      <c r="CA53723" s="136"/>
    </row>
    <row r="53724" spans="79:79" ht="24" thickBot="1">
      <c r="CA53724" s="136"/>
    </row>
    <row r="53725" spans="79:79" ht="24" thickBot="1">
      <c r="CA53725" s="136"/>
    </row>
    <row r="53726" spans="79:79" ht="24" thickBot="1">
      <c r="CA53726" s="136"/>
    </row>
    <row r="53727" spans="79:79" ht="24" thickBot="1">
      <c r="CA53727" s="136"/>
    </row>
    <row r="53728" spans="79:79" ht="24" thickBot="1">
      <c r="CA53728" s="136"/>
    </row>
    <row r="53729" spans="79:79" ht="24" thickBot="1">
      <c r="CA53729" s="136"/>
    </row>
    <row r="53730" spans="79:79" ht="24" thickBot="1">
      <c r="CA53730" s="136"/>
    </row>
    <row r="53731" spans="79:79" ht="24" thickBot="1">
      <c r="CA53731" s="136"/>
    </row>
    <row r="53732" spans="79:79" ht="24" thickBot="1">
      <c r="CA53732" s="136"/>
    </row>
    <row r="53733" spans="79:79" ht="24" thickBot="1">
      <c r="CA53733" s="136"/>
    </row>
    <row r="53734" spans="79:79" ht="24" thickBot="1">
      <c r="CA53734" s="136"/>
    </row>
    <row r="53735" spans="79:79" ht="24" thickBot="1">
      <c r="CA53735" s="136"/>
    </row>
    <row r="53736" spans="79:79" ht="24" thickBot="1">
      <c r="CA53736" s="136"/>
    </row>
    <row r="53737" spans="79:79" ht="24" thickBot="1">
      <c r="CA53737" s="136"/>
    </row>
    <row r="53738" spans="79:79" ht="24" thickBot="1">
      <c r="CA53738" s="136"/>
    </row>
    <row r="53739" spans="79:79" ht="24" thickBot="1">
      <c r="CA53739" s="136"/>
    </row>
    <row r="53740" spans="79:79" ht="24" thickBot="1">
      <c r="CA53740" s="136"/>
    </row>
    <row r="53741" spans="79:79" ht="24" thickBot="1">
      <c r="CA53741" s="136"/>
    </row>
    <row r="53742" spans="79:79" ht="24" thickBot="1">
      <c r="CA53742" s="136"/>
    </row>
    <row r="53743" spans="79:79" ht="24" thickBot="1">
      <c r="CA53743" s="136"/>
    </row>
    <row r="53744" spans="79:79" ht="24" thickBot="1">
      <c r="CA53744" s="136"/>
    </row>
    <row r="53745" spans="79:79" ht="24" thickBot="1">
      <c r="CA53745" s="136"/>
    </row>
    <row r="53746" spans="79:79" ht="24" thickBot="1">
      <c r="CA53746" s="136"/>
    </row>
    <row r="53747" spans="79:79" ht="24" thickBot="1">
      <c r="CA53747" s="136"/>
    </row>
    <row r="53748" spans="79:79" ht="24" thickBot="1">
      <c r="CA53748" s="136"/>
    </row>
    <row r="53749" spans="79:79" ht="24" thickBot="1">
      <c r="CA53749" s="136"/>
    </row>
    <row r="53750" spans="79:79" ht="24" thickBot="1">
      <c r="CA53750" s="136"/>
    </row>
    <row r="53751" spans="79:79" ht="24" thickBot="1">
      <c r="CA53751" s="136"/>
    </row>
    <row r="53752" spans="79:79" ht="24" thickBot="1">
      <c r="CA53752" s="136"/>
    </row>
    <row r="53753" spans="79:79" ht="24" thickBot="1">
      <c r="CA53753" s="136"/>
    </row>
    <row r="53754" spans="79:79" ht="24" thickBot="1">
      <c r="CA53754" s="136"/>
    </row>
    <row r="53755" spans="79:79" ht="24" thickBot="1">
      <c r="CA53755" s="136"/>
    </row>
    <row r="53756" spans="79:79" ht="24" thickBot="1">
      <c r="CA53756" s="136"/>
    </row>
    <row r="53757" spans="79:79" ht="24" thickBot="1">
      <c r="CA53757" s="136"/>
    </row>
    <row r="53758" spans="79:79" ht="24" thickBot="1">
      <c r="CA53758" s="136"/>
    </row>
    <row r="53759" spans="79:79" ht="24" thickBot="1">
      <c r="CA53759" s="136"/>
    </row>
    <row r="53760" spans="79:79" ht="24" thickBot="1">
      <c r="CA53760" s="136"/>
    </row>
    <row r="53761" spans="79:79" ht="24" thickBot="1">
      <c r="CA53761" s="136"/>
    </row>
    <row r="53762" spans="79:79" ht="24" thickBot="1">
      <c r="CA53762" s="136"/>
    </row>
    <row r="53763" spans="79:79" ht="24" thickBot="1">
      <c r="CA53763" s="136"/>
    </row>
    <row r="53764" spans="79:79" ht="24" thickBot="1">
      <c r="CA53764" s="136"/>
    </row>
    <row r="53765" spans="79:79" ht="24" thickBot="1">
      <c r="CA53765" s="136"/>
    </row>
    <row r="53766" spans="79:79" ht="24" thickBot="1">
      <c r="CA53766" s="136"/>
    </row>
    <row r="53767" spans="79:79" ht="24" thickBot="1">
      <c r="CA53767" s="136"/>
    </row>
    <row r="53768" spans="79:79" ht="24" thickBot="1">
      <c r="CA53768" s="136"/>
    </row>
    <row r="53769" spans="79:79" ht="24" thickBot="1">
      <c r="CA53769" s="136"/>
    </row>
    <row r="53770" spans="79:79" ht="24" thickBot="1">
      <c r="CA53770" s="136"/>
    </row>
    <row r="53771" spans="79:79" ht="24" thickBot="1">
      <c r="CA53771" s="136"/>
    </row>
    <row r="53772" spans="79:79" ht="24" thickBot="1">
      <c r="CA53772" s="136"/>
    </row>
    <row r="53773" spans="79:79" ht="24" thickBot="1">
      <c r="CA53773" s="136"/>
    </row>
    <row r="53774" spans="79:79" ht="24" thickBot="1">
      <c r="CA53774" s="136"/>
    </row>
    <row r="53775" spans="79:79" ht="24" thickBot="1">
      <c r="CA53775" s="136"/>
    </row>
    <row r="53776" spans="79:79" ht="24" thickBot="1">
      <c r="CA53776" s="136"/>
    </row>
    <row r="53777" spans="79:79" ht="24" thickBot="1">
      <c r="CA53777" s="136"/>
    </row>
    <row r="53778" spans="79:79" ht="24" thickBot="1">
      <c r="CA53778" s="136"/>
    </row>
    <row r="53779" spans="79:79" ht="24" thickBot="1">
      <c r="CA53779" s="136"/>
    </row>
    <row r="53780" spans="79:79" ht="24" thickBot="1">
      <c r="CA53780" s="136"/>
    </row>
    <row r="53781" spans="79:79" ht="24" thickBot="1">
      <c r="CA53781" s="136"/>
    </row>
    <row r="53782" spans="79:79" ht="24" thickBot="1">
      <c r="CA53782" s="136"/>
    </row>
    <row r="53783" spans="79:79" ht="24" thickBot="1">
      <c r="CA53783" s="136"/>
    </row>
    <row r="53784" spans="79:79" ht="24" thickBot="1">
      <c r="CA53784" s="136"/>
    </row>
    <row r="53785" spans="79:79" ht="24" thickBot="1">
      <c r="CA53785" s="136"/>
    </row>
    <row r="53786" spans="79:79" ht="24" thickBot="1">
      <c r="CA53786" s="136"/>
    </row>
    <row r="53787" spans="79:79" ht="24" thickBot="1">
      <c r="CA53787" s="136"/>
    </row>
    <row r="53788" spans="79:79" ht="24" thickBot="1">
      <c r="CA53788" s="136"/>
    </row>
    <row r="53789" spans="79:79" ht="24" thickBot="1">
      <c r="CA53789" s="136"/>
    </row>
    <row r="53790" spans="79:79" ht="24" thickBot="1">
      <c r="CA53790" s="136"/>
    </row>
    <row r="53791" spans="79:79" ht="24" thickBot="1">
      <c r="CA53791" s="136"/>
    </row>
    <row r="53792" spans="79:79" ht="24" thickBot="1">
      <c r="CA53792" s="136"/>
    </row>
    <row r="53793" spans="79:79" ht="24" thickBot="1">
      <c r="CA53793" s="136"/>
    </row>
    <row r="53794" spans="79:79" ht="24" thickBot="1">
      <c r="CA53794" s="136"/>
    </row>
    <row r="53795" spans="79:79" ht="24" thickBot="1">
      <c r="CA53795" s="136"/>
    </row>
    <row r="53796" spans="79:79" ht="24" thickBot="1">
      <c r="CA53796" s="136"/>
    </row>
    <row r="53797" spans="79:79" ht="24" thickBot="1">
      <c r="CA53797" s="136"/>
    </row>
    <row r="53798" spans="79:79" ht="24" thickBot="1">
      <c r="CA53798" s="136"/>
    </row>
    <row r="53799" spans="79:79" ht="24" thickBot="1">
      <c r="CA53799" s="136"/>
    </row>
    <row r="53800" spans="79:79" ht="24" thickBot="1">
      <c r="CA53800" s="136"/>
    </row>
    <row r="53801" spans="79:79" ht="24" thickBot="1">
      <c r="CA53801" s="136"/>
    </row>
    <row r="53802" spans="79:79" ht="24" thickBot="1">
      <c r="CA53802" s="136"/>
    </row>
    <row r="53803" spans="79:79" ht="24" thickBot="1">
      <c r="CA53803" s="136"/>
    </row>
    <row r="53804" spans="79:79" ht="24" thickBot="1">
      <c r="CA53804" s="136"/>
    </row>
    <row r="53805" spans="79:79" ht="24" thickBot="1">
      <c r="CA53805" s="136"/>
    </row>
    <row r="53806" spans="79:79" ht="24" thickBot="1">
      <c r="CA53806" s="136"/>
    </row>
    <row r="53807" spans="79:79" ht="24" thickBot="1">
      <c r="CA53807" s="136"/>
    </row>
    <row r="53808" spans="79:79" ht="24" thickBot="1">
      <c r="CA53808" s="136"/>
    </row>
    <row r="53809" spans="79:79" ht="24" thickBot="1">
      <c r="CA53809" s="136"/>
    </row>
    <row r="53810" spans="79:79" ht="24" thickBot="1">
      <c r="CA53810" s="136"/>
    </row>
    <row r="53811" spans="79:79" ht="24" thickBot="1">
      <c r="CA53811" s="136"/>
    </row>
    <row r="53812" spans="79:79" ht="24" thickBot="1">
      <c r="CA53812" s="136"/>
    </row>
    <row r="53813" spans="79:79" ht="24" thickBot="1">
      <c r="CA53813" s="136"/>
    </row>
    <row r="53814" spans="79:79" ht="24" thickBot="1">
      <c r="CA53814" s="136"/>
    </row>
    <row r="53815" spans="79:79" ht="24" thickBot="1">
      <c r="CA53815" s="136"/>
    </row>
    <row r="53816" spans="79:79" ht="24" thickBot="1">
      <c r="CA53816" s="136"/>
    </row>
    <row r="53817" spans="79:79" ht="24" thickBot="1">
      <c r="CA53817" s="136"/>
    </row>
    <row r="53818" spans="79:79" ht="24" thickBot="1">
      <c r="CA53818" s="136"/>
    </row>
    <row r="53819" spans="79:79" ht="24" thickBot="1">
      <c r="CA53819" s="136"/>
    </row>
    <row r="53820" spans="79:79" ht="24" thickBot="1">
      <c r="CA53820" s="136"/>
    </row>
    <row r="53821" spans="79:79" ht="24" thickBot="1">
      <c r="CA53821" s="136"/>
    </row>
    <row r="53822" spans="79:79" ht="24" thickBot="1">
      <c r="CA53822" s="136"/>
    </row>
    <row r="53823" spans="79:79" ht="24" thickBot="1">
      <c r="CA53823" s="136"/>
    </row>
    <row r="53824" spans="79:79" ht="24" thickBot="1">
      <c r="CA53824" s="136"/>
    </row>
    <row r="53825" spans="79:79" ht="24" thickBot="1">
      <c r="CA53825" s="136"/>
    </row>
    <row r="53826" spans="79:79" ht="24" thickBot="1">
      <c r="CA53826" s="136"/>
    </row>
    <row r="53827" spans="79:79" ht="24" thickBot="1">
      <c r="CA53827" s="136"/>
    </row>
    <row r="53828" spans="79:79" ht="24" thickBot="1">
      <c r="CA53828" s="136"/>
    </row>
    <row r="53829" spans="79:79" ht="24" thickBot="1">
      <c r="CA53829" s="136"/>
    </row>
    <row r="53830" spans="79:79" ht="24" thickBot="1">
      <c r="CA53830" s="136"/>
    </row>
    <row r="53831" spans="79:79" ht="24" thickBot="1">
      <c r="CA53831" s="136"/>
    </row>
    <row r="53832" spans="79:79" ht="24" thickBot="1">
      <c r="CA53832" s="136"/>
    </row>
    <row r="53833" spans="79:79" ht="24" thickBot="1">
      <c r="CA53833" s="136"/>
    </row>
    <row r="53834" spans="79:79" ht="24" thickBot="1">
      <c r="CA53834" s="136"/>
    </row>
    <row r="53835" spans="79:79" ht="24" thickBot="1">
      <c r="CA53835" s="136"/>
    </row>
    <row r="53836" spans="79:79" ht="24" thickBot="1">
      <c r="CA53836" s="136"/>
    </row>
    <row r="53837" spans="79:79" ht="24" thickBot="1">
      <c r="CA53837" s="136"/>
    </row>
    <row r="53838" spans="79:79" ht="24" thickBot="1">
      <c r="CA53838" s="136"/>
    </row>
    <row r="53839" spans="79:79" ht="24" thickBot="1">
      <c r="CA53839" s="136"/>
    </row>
    <row r="53840" spans="79:79" ht="24" thickBot="1">
      <c r="CA53840" s="136"/>
    </row>
    <row r="53841" spans="79:79" ht="24" thickBot="1">
      <c r="CA53841" s="136"/>
    </row>
    <row r="53842" spans="79:79" ht="24" thickBot="1">
      <c r="CA53842" s="136"/>
    </row>
    <row r="53843" spans="79:79" ht="24" thickBot="1">
      <c r="CA53843" s="136"/>
    </row>
    <row r="53844" spans="79:79" ht="24" thickBot="1">
      <c r="CA53844" s="136"/>
    </row>
    <row r="53845" spans="79:79" ht="24" thickBot="1">
      <c r="CA53845" s="136"/>
    </row>
    <row r="53846" spans="79:79" ht="24" thickBot="1">
      <c r="CA53846" s="136"/>
    </row>
    <row r="53847" spans="79:79" ht="24" thickBot="1">
      <c r="CA53847" s="136"/>
    </row>
    <row r="53848" spans="79:79" ht="24" thickBot="1">
      <c r="CA53848" s="136"/>
    </row>
    <row r="53849" spans="79:79" ht="24" thickBot="1">
      <c r="CA53849" s="136"/>
    </row>
    <row r="53850" spans="79:79" ht="24" thickBot="1">
      <c r="CA53850" s="136"/>
    </row>
    <row r="53851" spans="79:79" ht="24" thickBot="1">
      <c r="CA53851" s="136"/>
    </row>
    <row r="53852" spans="79:79" ht="24" thickBot="1">
      <c r="CA53852" s="136"/>
    </row>
    <row r="53853" spans="79:79" ht="24" thickBot="1">
      <c r="CA53853" s="136"/>
    </row>
    <row r="53854" spans="79:79" ht="24" thickBot="1">
      <c r="CA53854" s="136"/>
    </row>
    <row r="53855" spans="79:79" ht="24" thickBot="1">
      <c r="CA53855" s="136"/>
    </row>
    <row r="53856" spans="79:79" ht="24" thickBot="1">
      <c r="CA53856" s="136"/>
    </row>
    <row r="53857" spans="79:79" ht="24" thickBot="1">
      <c r="CA53857" s="136"/>
    </row>
    <row r="53858" spans="79:79" ht="24" thickBot="1">
      <c r="CA53858" s="136"/>
    </row>
    <row r="53859" spans="79:79" ht="24" thickBot="1">
      <c r="CA53859" s="136"/>
    </row>
    <row r="53860" spans="79:79" ht="24" thickBot="1">
      <c r="CA53860" s="136"/>
    </row>
    <row r="53861" spans="79:79" ht="24" thickBot="1">
      <c r="CA53861" s="136"/>
    </row>
    <row r="53862" spans="79:79" ht="24" thickBot="1">
      <c r="CA53862" s="136"/>
    </row>
    <row r="53863" spans="79:79" ht="24" thickBot="1">
      <c r="CA53863" s="136"/>
    </row>
    <row r="53864" spans="79:79" ht="24" thickBot="1">
      <c r="CA53864" s="136"/>
    </row>
    <row r="53865" spans="79:79" ht="24" thickBot="1">
      <c r="CA53865" s="136"/>
    </row>
    <row r="53866" spans="79:79" ht="24" thickBot="1">
      <c r="CA53866" s="136"/>
    </row>
    <row r="53867" spans="79:79" ht="24" thickBot="1">
      <c r="CA53867" s="136"/>
    </row>
    <row r="53868" spans="79:79" ht="24" thickBot="1">
      <c r="CA53868" s="136"/>
    </row>
    <row r="53869" spans="79:79" ht="24" thickBot="1">
      <c r="CA53869" s="136"/>
    </row>
    <row r="53870" spans="79:79" ht="24" thickBot="1">
      <c r="CA53870" s="136"/>
    </row>
    <row r="53871" spans="79:79" ht="24" thickBot="1">
      <c r="CA53871" s="136"/>
    </row>
    <row r="53872" spans="79:79" ht="24" thickBot="1">
      <c r="CA53872" s="136"/>
    </row>
    <row r="53873" spans="79:79" ht="24" thickBot="1">
      <c r="CA53873" s="136"/>
    </row>
    <row r="53874" spans="79:79" ht="24" thickBot="1">
      <c r="CA53874" s="136"/>
    </row>
    <row r="53875" spans="79:79" ht="24" thickBot="1">
      <c r="CA53875" s="136"/>
    </row>
    <row r="53876" spans="79:79" ht="24" thickBot="1">
      <c r="CA53876" s="136"/>
    </row>
    <row r="53877" spans="79:79" ht="24" thickBot="1">
      <c r="CA53877" s="136"/>
    </row>
    <row r="53878" spans="79:79" ht="24" thickBot="1">
      <c r="CA53878" s="136"/>
    </row>
    <row r="53879" spans="79:79" ht="24" thickBot="1">
      <c r="CA53879" s="136"/>
    </row>
    <row r="53880" spans="79:79" ht="24" thickBot="1">
      <c r="CA53880" s="136"/>
    </row>
    <row r="53881" spans="79:79" ht="24" thickBot="1">
      <c r="CA53881" s="136"/>
    </row>
    <row r="53882" spans="79:79" ht="24" thickBot="1">
      <c r="CA53882" s="136"/>
    </row>
    <row r="53883" spans="79:79" ht="24" thickBot="1">
      <c r="CA53883" s="136"/>
    </row>
    <row r="53884" spans="79:79" ht="24" thickBot="1">
      <c r="CA53884" s="136"/>
    </row>
    <row r="53885" spans="79:79" ht="24" thickBot="1">
      <c r="CA53885" s="136"/>
    </row>
    <row r="53886" spans="79:79" ht="24" thickBot="1">
      <c r="CA53886" s="136"/>
    </row>
    <row r="53887" spans="79:79" ht="24" thickBot="1">
      <c r="CA53887" s="136"/>
    </row>
    <row r="53888" spans="79:79" ht="24" thickBot="1">
      <c r="CA53888" s="136"/>
    </row>
    <row r="53889" spans="79:79" ht="24" thickBot="1">
      <c r="CA53889" s="136"/>
    </row>
    <row r="53890" spans="79:79" ht="24" thickBot="1">
      <c r="CA53890" s="136"/>
    </row>
    <row r="53891" spans="79:79" ht="24" thickBot="1">
      <c r="CA53891" s="136"/>
    </row>
    <row r="53892" spans="79:79" ht="24" thickBot="1">
      <c r="CA53892" s="136"/>
    </row>
    <row r="53893" spans="79:79" ht="24" thickBot="1">
      <c r="CA53893" s="136"/>
    </row>
    <row r="53894" spans="79:79" ht="24" thickBot="1">
      <c r="CA53894" s="136"/>
    </row>
    <row r="53895" spans="79:79" ht="24" thickBot="1">
      <c r="CA53895" s="136"/>
    </row>
    <row r="53896" spans="79:79" ht="24" thickBot="1">
      <c r="CA53896" s="136"/>
    </row>
    <row r="53897" spans="79:79" ht="24" thickBot="1">
      <c r="CA53897" s="136"/>
    </row>
    <row r="53898" spans="79:79" ht="24" thickBot="1">
      <c r="CA53898" s="136"/>
    </row>
    <row r="53899" spans="79:79" ht="24" thickBot="1">
      <c r="CA53899" s="136"/>
    </row>
    <row r="53900" spans="79:79" ht="24" thickBot="1">
      <c r="CA53900" s="136"/>
    </row>
    <row r="53901" spans="79:79" ht="24" thickBot="1">
      <c r="CA53901" s="136"/>
    </row>
    <row r="53902" spans="79:79" ht="24" thickBot="1">
      <c r="CA53902" s="136"/>
    </row>
    <row r="53903" spans="79:79" ht="24" thickBot="1">
      <c r="CA53903" s="136"/>
    </row>
    <row r="53904" spans="79:79" ht="24" thickBot="1">
      <c r="CA53904" s="136"/>
    </row>
    <row r="53905" spans="79:79" ht="24" thickBot="1">
      <c r="CA53905" s="136"/>
    </row>
    <row r="53906" spans="79:79" ht="24" thickBot="1">
      <c r="CA53906" s="136"/>
    </row>
    <row r="53907" spans="79:79" ht="24" thickBot="1">
      <c r="CA53907" s="136"/>
    </row>
    <row r="53908" spans="79:79" ht="24" thickBot="1">
      <c r="CA53908" s="136"/>
    </row>
    <row r="53909" spans="79:79" ht="24" thickBot="1">
      <c r="CA53909" s="136"/>
    </row>
    <row r="53910" spans="79:79" ht="24" thickBot="1">
      <c r="CA53910" s="136"/>
    </row>
    <row r="53911" spans="79:79" ht="24" thickBot="1">
      <c r="CA53911" s="136"/>
    </row>
    <row r="53912" spans="79:79" ht="24" thickBot="1">
      <c r="CA53912" s="136"/>
    </row>
    <row r="53913" spans="79:79" ht="24" thickBot="1">
      <c r="CA53913" s="136"/>
    </row>
    <row r="53914" spans="79:79" ht="24" thickBot="1">
      <c r="CA53914" s="136"/>
    </row>
    <row r="53915" spans="79:79" ht="24" thickBot="1">
      <c r="CA53915" s="136"/>
    </row>
    <row r="53916" spans="79:79" ht="24" thickBot="1">
      <c r="CA53916" s="136"/>
    </row>
    <row r="53917" spans="79:79" ht="24" thickBot="1">
      <c r="CA53917" s="136"/>
    </row>
    <row r="53918" spans="79:79" ht="24" thickBot="1">
      <c r="CA53918" s="136"/>
    </row>
    <row r="53919" spans="79:79" ht="24" thickBot="1">
      <c r="CA53919" s="136"/>
    </row>
    <row r="53920" spans="79:79" ht="24" thickBot="1">
      <c r="CA53920" s="136"/>
    </row>
    <row r="53921" spans="79:79" ht="24" thickBot="1">
      <c r="CA53921" s="136"/>
    </row>
    <row r="53922" spans="79:79" ht="24" thickBot="1">
      <c r="CA53922" s="136"/>
    </row>
    <row r="53923" spans="79:79" ht="24" thickBot="1">
      <c r="CA53923" s="136"/>
    </row>
    <row r="53924" spans="79:79" ht="24" thickBot="1">
      <c r="CA53924" s="136"/>
    </row>
    <row r="53925" spans="79:79" ht="24" thickBot="1">
      <c r="CA53925" s="136"/>
    </row>
    <row r="53926" spans="79:79" ht="24" thickBot="1">
      <c r="CA53926" s="136"/>
    </row>
    <row r="53927" spans="79:79" ht="24" thickBot="1">
      <c r="CA53927" s="136"/>
    </row>
    <row r="53928" spans="79:79" ht="24" thickBot="1">
      <c r="CA53928" s="136"/>
    </row>
    <row r="53929" spans="79:79" ht="24" thickBot="1">
      <c r="CA53929" s="136"/>
    </row>
    <row r="53930" spans="79:79" ht="24" thickBot="1">
      <c r="CA53930" s="136"/>
    </row>
    <row r="53931" spans="79:79" ht="24" thickBot="1">
      <c r="CA53931" s="136"/>
    </row>
    <row r="53932" spans="79:79" ht="24" thickBot="1">
      <c r="CA53932" s="136"/>
    </row>
    <row r="53933" spans="79:79" ht="24" thickBot="1">
      <c r="CA53933" s="136"/>
    </row>
    <row r="53934" spans="79:79" ht="24" thickBot="1">
      <c r="CA53934" s="136"/>
    </row>
    <row r="53935" spans="79:79" ht="24" thickBot="1">
      <c r="CA53935" s="136"/>
    </row>
    <row r="53936" spans="79:79" ht="24" thickBot="1">
      <c r="CA53936" s="136"/>
    </row>
    <row r="53937" spans="79:79" ht="24" thickBot="1">
      <c r="CA53937" s="136"/>
    </row>
    <row r="53938" spans="79:79" ht="24" thickBot="1">
      <c r="CA53938" s="136"/>
    </row>
    <row r="53939" spans="79:79" ht="24" thickBot="1">
      <c r="CA53939" s="136"/>
    </row>
    <row r="53940" spans="79:79" ht="24" thickBot="1">
      <c r="CA53940" s="136"/>
    </row>
    <row r="53941" spans="79:79" ht="24" thickBot="1">
      <c r="CA53941" s="136"/>
    </row>
    <row r="53942" spans="79:79" ht="24" thickBot="1">
      <c r="CA53942" s="136"/>
    </row>
    <row r="53943" spans="79:79" ht="24" thickBot="1">
      <c r="CA53943" s="136"/>
    </row>
    <row r="53944" spans="79:79" ht="24" thickBot="1">
      <c r="CA53944" s="136"/>
    </row>
    <row r="53945" spans="79:79" ht="24" thickBot="1">
      <c r="CA53945" s="136"/>
    </row>
    <row r="53946" spans="79:79" ht="24" thickBot="1">
      <c r="CA53946" s="136"/>
    </row>
    <row r="53947" spans="79:79" ht="24" thickBot="1">
      <c r="CA53947" s="136"/>
    </row>
    <row r="53948" spans="79:79" ht="24" thickBot="1">
      <c r="CA53948" s="136"/>
    </row>
    <row r="53949" spans="79:79" ht="24" thickBot="1">
      <c r="CA53949" s="136"/>
    </row>
    <row r="53950" spans="79:79" ht="24" thickBot="1">
      <c r="CA53950" s="136"/>
    </row>
    <row r="53951" spans="79:79" ht="24" thickBot="1">
      <c r="CA53951" s="136"/>
    </row>
    <row r="53952" spans="79:79" ht="24" thickBot="1">
      <c r="CA53952" s="136"/>
    </row>
    <row r="53953" spans="79:79" ht="24" thickBot="1">
      <c r="CA53953" s="136"/>
    </row>
    <row r="53954" spans="79:79" ht="24" thickBot="1">
      <c r="CA53954" s="136"/>
    </row>
    <row r="53955" spans="79:79" ht="24" thickBot="1">
      <c r="CA53955" s="136"/>
    </row>
    <row r="53956" spans="79:79" ht="24" thickBot="1">
      <c r="CA53956" s="136"/>
    </row>
    <row r="53957" spans="79:79" ht="24" thickBot="1">
      <c r="CA53957" s="136"/>
    </row>
    <row r="53958" spans="79:79" ht="24" thickBot="1">
      <c r="CA53958" s="136"/>
    </row>
    <row r="53959" spans="79:79" ht="24" thickBot="1">
      <c r="CA53959" s="136"/>
    </row>
    <row r="53960" spans="79:79" ht="24" thickBot="1">
      <c r="CA53960" s="136"/>
    </row>
    <row r="53961" spans="79:79" ht="24" thickBot="1">
      <c r="CA53961" s="136"/>
    </row>
    <row r="53962" spans="79:79" ht="24" thickBot="1">
      <c r="CA53962" s="136"/>
    </row>
    <row r="53963" spans="79:79" ht="24" thickBot="1">
      <c r="CA53963" s="136"/>
    </row>
    <row r="53964" spans="79:79" ht="24" thickBot="1">
      <c r="CA53964" s="136"/>
    </row>
    <row r="53965" spans="79:79" ht="24" thickBot="1">
      <c r="CA53965" s="136"/>
    </row>
    <row r="53966" spans="79:79" ht="24" thickBot="1">
      <c r="CA53966" s="136"/>
    </row>
    <row r="53967" spans="79:79" ht="24" thickBot="1">
      <c r="CA53967" s="136"/>
    </row>
    <row r="53968" spans="79:79" ht="24" thickBot="1">
      <c r="CA53968" s="136"/>
    </row>
    <row r="53969" spans="79:79" ht="24" thickBot="1">
      <c r="CA53969" s="136"/>
    </row>
    <row r="53970" spans="79:79" ht="24" thickBot="1">
      <c r="CA53970" s="136"/>
    </row>
    <row r="53971" spans="79:79" ht="24" thickBot="1">
      <c r="CA53971" s="136"/>
    </row>
    <row r="53972" spans="79:79" ht="24" thickBot="1">
      <c r="CA53972" s="136"/>
    </row>
    <row r="53973" spans="79:79" ht="24" thickBot="1">
      <c r="CA53973" s="136"/>
    </row>
    <row r="53974" spans="79:79" ht="24" thickBot="1">
      <c r="CA53974" s="136"/>
    </row>
    <row r="53975" spans="79:79" ht="24" thickBot="1">
      <c r="CA53975" s="136"/>
    </row>
    <row r="53976" spans="79:79" ht="24" thickBot="1">
      <c r="CA53976" s="136"/>
    </row>
    <row r="53977" spans="79:79" ht="24" thickBot="1">
      <c r="CA53977" s="136"/>
    </row>
    <row r="53978" spans="79:79" ht="24" thickBot="1">
      <c r="CA53978" s="136"/>
    </row>
    <row r="53979" spans="79:79" ht="24" thickBot="1">
      <c r="CA53979" s="136"/>
    </row>
    <row r="53980" spans="79:79" ht="24" thickBot="1">
      <c r="CA53980" s="136"/>
    </row>
    <row r="53981" spans="79:79" ht="24" thickBot="1">
      <c r="CA53981" s="136"/>
    </row>
    <row r="53982" spans="79:79" ht="24" thickBot="1">
      <c r="CA53982" s="136"/>
    </row>
    <row r="53983" spans="79:79" ht="24" thickBot="1">
      <c r="CA53983" s="136"/>
    </row>
    <row r="53984" spans="79:79" ht="24" thickBot="1">
      <c r="CA53984" s="136"/>
    </row>
    <row r="53985" spans="79:79" ht="24" thickBot="1">
      <c r="CA53985" s="136"/>
    </row>
    <row r="53986" spans="79:79" ht="24" thickBot="1">
      <c r="CA53986" s="136"/>
    </row>
    <row r="53987" spans="79:79" ht="24" thickBot="1">
      <c r="CA53987" s="136"/>
    </row>
    <row r="53988" spans="79:79" ht="24" thickBot="1">
      <c r="CA53988" s="136"/>
    </row>
    <row r="53989" spans="79:79" ht="24" thickBot="1">
      <c r="CA53989" s="136"/>
    </row>
    <row r="53990" spans="79:79" ht="24" thickBot="1">
      <c r="CA53990" s="136"/>
    </row>
    <row r="53991" spans="79:79" ht="24" thickBot="1">
      <c r="CA53991" s="136"/>
    </row>
    <row r="53992" spans="79:79" ht="24" thickBot="1">
      <c r="CA53992" s="136"/>
    </row>
    <row r="53993" spans="79:79" ht="24" thickBot="1">
      <c r="CA53993" s="136"/>
    </row>
    <row r="53994" spans="79:79" ht="24" thickBot="1">
      <c r="CA53994" s="136"/>
    </row>
    <row r="53995" spans="79:79" ht="24" thickBot="1">
      <c r="CA53995" s="136"/>
    </row>
    <row r="53996" spans="79:79" ht="24" thickBot="1">
      <c r="CA53996" s="136"/>
    </row>
    <row r="53997" spans="79:79" ht="24" thickBot="1">
      <c r="CA53997" s="136"/>
    </row>
    <row r="53998" spans="79:79" ht="24" thickBot="1">
      <c r="CA53998" s="136"/>
    </row>
    <row r="53999" spans="79:79" ht="24" thickBot="1">
      <c r="CA53999" s="136"/>
    </row>
    <row r="54000" spans="79:79" ht="24" thickBot="1">
      <c r="CA54000" s="136"/>
    </row>
    <row r="54001" spans="79:79" ht="24" thickBot="1">
      <c r="CA54001" s="136"/>
    </row>
    <row r="54002" spans="79:79" ht="24" thickBot="1">
      <c r="CA54002" s="136"/>
    </row>
    <row r="54003" spans="79:79" ht="24" thickBot="1">
      <c r="CA54003" s="136"/>
    </row>
    <row r="54004" spans="79:79" ht="24" thickBot="1">
      <c r="CA54004" s="136"/>
    </row>
    <row r="54005" spans="79:79" ht="24" thickBot="1">
      <c r="CA54005" s="136"/>
    </row>
    <row r="54006" spans="79:79" ht="24" thickBot="1">
      <c r="CA54006" s="136"/>
    </row>
    <row r="54007" spans="79:79" ht="24" thickBot="1">
      <c r="CA54007" s="136"/>
    </row>
    <row r="54008" spans="79:79" ht="24" thickBot="1">
      <c r="CA54008" s="136"/>
    </row>
    <row r="54009" spans="79:79" ht="24" thickBot="1">
      <c r="CA54009" s="136"/>
    </row>
    <row r="54010" spans="79:79" ht="24" thickBot="1">
      <c r="CA54010" s="136"/>
    </row>
    <row r="54011" spans="79:79" ht="24" thickBot="1">
      <c r="CA54011" s="136"/>
    </row>
    <row r="54012" spans="79:79" ht="24" thickBot="1">
      <c r="CA54012" s="136"/>
    </row>
    <row r="54013" spans="79:79" ht="24" thickBot="1">
      <c r="CA54013" s="136"/>
    </row>
    <row r="54014" spans="79:79" ht="24" thickBot="1">
      <c r="CA54014" s="136"/>
    </row>
    <row r="54015" spans="79:79" ht="24" thickBot="1">
      <c r="CA54015" s="136"/>
    </row>
    <row r="54016" spans="79:79" ht="24" thickBot="1">
      <c r="CA54016" s="136"/>
    </row>
    <row r="54017" spans="79:79" ht="24" thickBot="1">
      <c r="CA54017" s="136"/>
    </row>
    <row r="54018" spans="79:79" ht="24" thickBot="1">
      <c r="CA54018" s="136"/>
    </row>
    <row r="54019" spans="79:79" ht="24" thickBot="1">
      <c r="CA54019" s="136"/>
    </row>
    <row r="54020" spans="79:79" ht="24" thickBot="1">
      <c r="CA54020" s="136"/>
    </row>
    <row r="54021" spans="79:79" ht="24" thickBot="1">
      <c r="CA54021" s="136"/>
    </row>
    <row r="54022" spans="79:79" ht="24" thickBot="1">
      <c r="CA54022" s="136"/>
    </row>
    <row r="54023" spans="79:79" ht="24" thickBot="1">
      <c r="CA54023" s="136"/>
    </row>
    <row r="54024" spans="79:79" ht="24" thickBot="1">
      <c r="CA54024" s="136"/>
    </row>
    <row r="54025" spans="79:79" ht="24" thickBot="1">
      <c r="CA54025" s="136"/>
    </row>
    <row r="54026" spans="79:79" ht="24" thickBot="1">
      <c r="CA54026" s="136"/>
    </row>
    <row r="54027" spans="79:79" ht="24" thickBot="1">
      <c r="CA54027" s="136"/>
    </row>
    <row r="54028" spans="79:79" ht="24" thickBot="1">
      <c r="CA54028" s="136"/>
    </row>
    <row r="54029" spans="79:79" ht="24" thickBot="1">
      <c r="CA54029" s="136"/>
    </row>
    <row r="54030" spans="79:79" ht="24" thickBot="1">
      <c r="CA54030" s="136"/>
    </row>
    <row r="54031" spans="79:79" ht="24" thickBot="1">
      <c r="CA54031" s="136"/>
    </row>
    <row r="54032" spans="79:79" ht="24" thickBot="1">
      <c r="CA54032" s="136"/>
    </row>
    <row r="54033" spans="79:79" ht="24" thickBot="1">
      <c r="CA54033" s="136"/>
    </row>
    <row r="54034" spans="79:79" ht="24" thickBot="1">
      <c r="CA54034" s="136"/>
    </row>
    <row r="54035" spans="79:79" ht="24" thickBot="1">
      <c r="CA54035" s="136"/>
    </row>
    <row r="54036" spans="79:79" ht="24" thickBot="1">
      <c r="CA54036" s="136"/>
    </row>
    <row r="54037" spans="79:79" ht="24" thickBot="1">
      <c r="CA54037" s="136"/>
    </row>
    <row r="54038" spans="79:79" ht="24" thickBot="1">
      <c r="CA54038" s="136"/>
    </row>
    <row r="54039" spans="79:79" ht="24" thickBot="1">
      <c r="CA54039" s="136"/>
    </row>
    <row r="54040" spans="79:79" ht="24" thickBot="1">
      <c r="CA54040" s="136"/>
    </row>
    <row r="54041" spans="79:79" ht="24" thickBot="1">
      <c r="CA54041" s="136"/>
    </row>
    <row r="54042" spans="79:79" ht="24" thickBot="1">
      <c r="CA54042" s="136"/>
    </row>
    <row r="54043" spans="79:79" ht="24" thickBot="1">
      <c r="CA54043" s="136"/>
    </row>
    <row r="54044" spans="79:79" ht="24" thickBot="1">
      <c r="CA54044" s="136"/>
    </row>
    <row r="54045" spans="79:79" ht="24" thickBot="1">
      <c r="CA54045" s="136"/>
    </row>
    <row r="54046" spans="79:79" ht="24" thickBot="1">
      <c r="CA54046" s="136"/>
    </row>
    <row r="54047" spans="79:79" ht="24" thickBot="1">
      <c r="CA54047" s="136"/>
    </row>
    <row r="54048" spans="79:79" ht="24" thickBot="1">
      <c r="CA54048" s="136"/>
    </row>
    <row r="54049" spans="79:79" ht="24" thickBot="1">
      <c r="CA54049" s="136"/>
    </row>
    <row r="54050" spans="79:79" ht="24" thickBot="1">
      <c r="CA54050" s="136"/>
    </row>
    <row r="54051" spans="79:79" ht="24" thickBot="1">
      <c r="CA54051" s="136"/>
    </row>
    <row r="54052" spans="79:79" ht="24" thickBot="1">
      <c r="CA54052" s="136"/>
    </row>
    <row r="54053" spans="79:79" ht="24" thickBot="1">
      <c r="CA54053" s="136"/>
    </row>
    <row r="54054" spans="79:79" ht="24" thickBot="1">
      <c r="CA54054" s="136"/>
    </row>
    <row r="54055" spans="79:79" ht="24" thickBot="1">
      <c r="CA54055" s="136"/>
    </row>
    <row r="54056" spans="79:79" ht="24" thickBot="1">
      <c r="CA54056" s="136"/>
    </row>
    <row r="54057" spans="79:79" ht="24" thickBot="1">
      <c r="CA54057" s="136"/>
    </row>
    <row r="54058" spans="79:79" ht="24" thickBot="1">
      <c r="CA54058" s="136"/>
    </row>
    <row r="54059" spans="79:79" ht="24" thickBot="1">
      <c r="CA54059" s="136"/>
    </row>
    <row r="54060" spans="79:79" ht="24" thickBot="1">
      <c r="CA54060" s="136"/>
    </row>
    <row r="54061" spans="79:79" ht="24" thickBot="1">
      <c r="CA54061" s="136"/>
    </row>
    <row r="54062" spans="79:79" ht="24" thickBot="1">
      <c r="CA54062" s="136"/>
    </row>
    <row r="54063" spans="79:79" ht="24" thickBot="1">
      <c r="CA54063" s="136"/>
    </row>
    <row r="54064" spans="79:79" ht="24" thickBot="1">
      <c r="CA54064" s="136"/>
    </row>
    <row r="54065" spans="79:79" ht="24" thickBot="1">
      <c r="CA54065" s="136"/>
    </row>
    <row r="54066" spans="79:79" ht="24" thickBot="1">
      <c r="CA54066" s="136"/>
    </row>
    <row r="54067" spans="79:79" ht="24" thickBot="1">
      <c r="CA54067" s="136"/>
    </row>
    <row r="54068" spans="79:79" ht="24" thickBot="1">
      <c r="CA54068" s="136"/>
    </row>
    <row r="54069" spans="79:79" ht="24" thickBot="1">
      <c r="CA54069" s="136"/>
    </row>
    <row r="54070" spans="79:79" ht="24" thickBot="1">
      <c r="CA54070" s="136"/>
    </row>
    <row r="54071" spans="79:79" ht="24" thickBot="1">
      <c r="CA54071" s="136"/>
    </row>
    <row r="54072" spans="79:79" ht="24" thickBot="1">
      <c r="CA54072" s="136"/>
    </row>
    <row r="54073" spans="79:79" ht="24" thickBot="1">
      <c r="CA54073" s="136"/>
    </row>
    <row r="54074" spans="79:79" ht="24" thickBot="1">
      <c r="CA54074" s="136"/>
    </row>
    <row r="54075" spans="79:79" ht="24" thickBot="1">
      <c r="CA54075" s="136"/>
    </row>
    <row r="54076" spans="79:79" ht="24" thickBot="1">
      <c r="CA54076" s="136"/>
    </row>
    <row r="54077" spans="79:79" ht="24" thickBot="1">
      <c r="CA54077" s="136"/>
    </row>
    <row r="54078" spans="79:79" ht="24" thickBot="1">
      <c r="CA54078" s="136"/>
    </row>
    <row r="54079" spans="79:79" ht="24" thickBot="1">
      <c r="CA54079" s="136"/>
    </row>
    <row r="54080" spans="79:79" ht="24" thickBot="1">
      <c r="CA54080" s="136"/>
    </row>
    <row r="54081" spans="79:79" ht="24" thickBot="1">
      <c r="CA54081" s="136"/>
    </row>
    <row r="54082" spans="79:79" ht="24" thickBot="1">
      <c r="CA54082" s="136"/>
    </row>
    <row r="54083" spans="79:79" ht="24" thickBot="1">
      <c r="CA54083" s="136"/>
    </row>
    <row r="54084" spans="79:79" ht="24" thickBot="1">
      <c r="CA54084" s="136"/>
    </row>
    <row r="54085" spans="79:79" ht="24" thickBot="1">
      <c r="CA54085" s="136"/>
    </row>
    <row r="54086" spans="79:79" ht="24" thickBot="1">
      <c r="CA54086" s="136"/>
    </row>
    <row r="54087" spans="79:79" ht="24" thickBot="1">
      <c r="CA54087" s="136"/>
    </row>
    <row r="54088" spans="79:79" ht="24" thickBot="1">
      <c r="CA54088" s="136"/>
    </row>
    <row r="54089" spans="79:79" ht="24" thickBot="1">
      <c r="CA54089" s="136"/>
    </row>
    <row r="54090" spans="79:79" ht="24" thickBot="1">
      <c r="CA54090" s="136"/>
    </row>
    <row r="54091" spans="79:79" ht="24" thickBot="1">
      <c r="CA54091" s="136"/>
    </row>
    <row r="54092" spans="79:79" ht="24" thickBot="1">
      <c r="CA54092" s="136"/>
    </row>
    <row r="54093" spans="79:79" ht="24" thickBot="1">
      <c r="CA54093" s="136"/>
    </row>
    <row r="54094" spans="79:79" ht="24" thickBot="1">
      <c r="CA54094" s="136"/>
    </row>
    <row r="54095" spans="79:79" ht="24" thickBot="1">
      <c r="CA54095" s="136"/>
    </row>
    <row r="54096" spans="79:79" ht="24" thickBot="1">
      <c r="CA54096" s="136"/>
    </row>
    <row r="54097" spans="79:79" ht="24" thickBot="1">
      <c r="CA54097" s="136"/>
    </row>
    <row r="54098" spans="79:79" ht="24" thickBot="1">
      <c r="CA54098" s="136"/>
    </row>
    <row r="54099" spans="79:79" ht="24" thickBot="1">
      <c r="CA54099" s="136"/>
    </row>
    <row r="54100" spans="79:79" ht="24" thickBot="1">
      <c r="CA54100" s="136"/>
    </row>
    <row r="54101" spans="79:79" ht="24" thickBot="1">
      <c r="CA54101" s="136"/>
    </row>
    <row r="54102" spans="79:79" ht="24" thickBot="1">
      <c r="CA54102" s="136"/>
    </row>
    <row r="54103" spans="79:79" ht="24" thickBot="1">
      <c r="CA54103" s="136"/>
    </row>
    <row r="54104" spans="79:79" ht="24" thickBot="1">
      <c r="CA54104" s="136"/>
    </row>
    <row r="54105" spans="79:79" ht="24" thickBot="1">
      <c r="CA54105" s="136"/>
    </row>
    <row r="54106" spans="79:79" ht="24" thickBot="1">
      <c r="CA54106" s="136"/>
    </row>
    <row r="54107" spans="79:79" ht="24" thickBot="1">
      <c r="CA54107" s="136"/>
    </row>
    <row r="54108" spans="79:79" ht="24" thickBot="1">
      <c r="CA54108" s="136"/>
    </row>
    <row r="54109" spans="79:79" ht="24" thickBot="1">
      <c r="CA54109" s="136"/>
    </row>
    <row r="54110" spans="79:79" ht="24" thickBot="1">
      <c r="CA54110" s="136"/>
    </row>
    <row r="54111" spans="79:79" ht="24" thickBot="1">
      <c r="CA54111" s="136"/>
    </row>
    <row r="54112" spans="79:79" ht="24" thickBot="1">
      <c r="CA54112" s="136"/>
    </row>
    <row r="54113" spans="79:79" ht="24" thickBot="1">
      <c r="CA54113" s="136"/>
    </row>
    <row r="54114" spans="79:79" ht="24" thickBot="1">
      <c r="CA54114" s="136"/>
    </row>
    <row r="54115" spans="79:79" ht="24" thickBot="1">
      <c r="CA54115" s="136"/>
    </row>
    <row r="54116" spans="79:79" ht="24" thickBot="1">
      <c r="CA54116" s="136"/>
    </row>
    <row r="54117" spans="79:79" ht="24" thickBot="1">
      <c r="CA54117" s="136"/>
    </row>
    <row r="54118" spans="79:79" ht="24" thickBot="1">
      <c r="CA54118" s="136"/>
    </row>
    <row r="54119" spans="79:79" ht="24" thickBot="1">
      <c r="CA54119" s="136"/>
    </row>
    <row r="54120" spans="79:79" ht="24" thickBot="1">
      <c r="CA54120" s="136"/>
    </row>
    <row r="54121" spans="79:79" ht="24" thickBot="1">
      <c r="CA54121" s="136"/>
    </row>
    <row r="54122" spans="79:79" ht="24" thickBot="1">
      <c r="CA54122" s="136"/>
    </row>
    <row r="54123" spans="79:79" ht="24" thickBot="1">
      <c r="CA54123" s="136"/>
    </row>
    <row r="54124" spans="79:79" ht="24" thickBot="1">
      <c r="CA54124" s="136"/>
    </row>
    <row r="54125" spans="79:79" ht="24" thickBot="1">
      <c r="CA54125" s="136"/>
    </row>
    <row r="54126" spans="79:79" ht="24" thickBot="1">
      <c r="CA54126" s="136"/>
    </row>
    <row r="54127" spans="79:79" ht="24" thickBot="1">
      <c r="CA54127" s="136"/>
    </row>
    <row r="54128" spans="79:79" ht="24" thickBot="1">
      <c r="CA54128" s="136"/>
    </row>
    <row r="54129" spans="79:79" ht="24" thickBot="1">
      <c r="CA54129" s="136"/>
    </row>
    <row r="54130" spans="79:79" ht="24" thickBot="1">
      <c r="CA54130" s="136"/>
    </row>
    <row r="54131" spans="79:79" ht="24" thickBot="1">
      <c r="CA54131" s="136"/>
    </row>
    <row r="54132" spans="79:79" ht="24" thickBot="1">
      <c r="CA54132" s="136"/>
    </row>
    <row r="54133" spans="79:79" ht="24" thickBot="1">
      <c r="CA54133" s="136"/>
    </row>
    <row r="54134" spans="79:79" ht="24" thickBot="1">
      <c r="CA54134" s="136"/>
    </row>
    <row r="54135" spans="79:79" ht="24" thickBot="1">
      <c r="CA54135" s="136"/>
    </row>
    <row r="54136" spans="79:79" ht="24" thickBot="1">
      <c r="CA54136" s="136"/>
    </row>
    <row r="54137" spans="79:79" ht="24" thickBot="1">
      <c r="CA54137" s="136"/>
    </row>
    <row r="54138" spans="79:79" ht="24" thickBot="1">
      <c r="CA54138" s="136"/>
    </row>
    <row r="54139" spans="79:79" ht="24" thickBot="1">
      <c r="CA54139" s="136"/>
    </row>
    <row r="54140" spans="79:79" ht="24" thickBot="1">
      <c r="CA54140" s="136"/>
    </row>
    <row r="54141" spans="79:79" ht="24" thickBot="1">
      <c r="CA54141" s="136"/>
    </row>
    <row r="54142" spans="79:79" ht="24" thickBot="1">
      <c r="CA54142" s="136"/>
    </row>
    <row r="54143" spans="79:79" ht="24" thickBot="1">
      <c r="CA54143" s="136"/>
    </row>
    <row r="54144" spans="79:79" ht="24" thickBot="1">
      <c r="CA54144" s="136"/>
    </row>
    <row r="54145" spans="79:79" ht="24" thickBot="1">
      <c r="CA54145" s="136"/>
    </row>
    <row r="54146" spans="79:79" ht="24" thickBot="1">
      <c r="CA54146" s="136"/>
    </row>
    <row r="54147" spans="79:79" ht="24" thickBot="1">
      <c r="CA54147" s="136"/>
    </row>
    <row r="54148" spans="79:79" ht="24" thickBot="1">
      <c r="CA54148" s="136"/>
    </row>
    <row r="54149" spans="79:79" ht="24" thickBot="1">
      <c r="CA54149" s="136"/>
    </row>
    <row r="54150" spans="79:79" ht="24" thickBot="1">
      <c r="CA54150" s="136"/>
    </row>
    <row r="54151" spans="79:79" ht="24" thickBot="1">
      <c r="CA54151" s="136"/>
    </row>
    <row r="54152" spans="79:79" ht="24" thickBot="1">
      <c r="CA54152" s="136"/>
    </row>
    <row r="54153" spans="79:79" ht="24" thickBot="1">
      <c r="CA54153" s="136"/>
    </row>
    <row r="54154" spans="79:79" ht="24" thickBot="1">
      <c r="CA54154" s="136"/>
    </row>
    <row r="54155" spans="79:79" ht="24" thickBot="1">
      <c r="CA54155" s="136"/>
    </row>
    <row r="54156" spans="79:79" ht="24" thickBot="1">
      <c r="CA54156" s="136"/>
    </row>
    <row r="54157" spans="79:79" ht="24" thickBot="1">
      <c r="CA54157" s="136"/>
    </row>
    <row r="54158" spans="79:79" ht="24" thickBot="1">
      <c r="CA54158" s="136"/>
    </row>
    <row r="54159" spans="79:79" ht="24" thickBot="1">
      <c r="CA54159" s="136"/>
    </row>
    <row r="54160" spans="79:79" ht="24" thickBot="1">
      <c r="CA54160" s="136"/>
    </row>
    <row r="54161" spans="79:79" ht="24" thickBot="1">
      <c r="CA54161" s="136"/>
    </row>
    <row r="54162" spans="79:79" ht="24" thickBot="1">
      <c r="CA54162" s="136"/>
    </row>
    <row r="54163" spans="79:79" ht="24" thickBot="1">
      <c r="CA54163" s="136"/>
    </row>
    <row r="54164" spans="79:79" ht="24" thickBot="1">
      <c r="CA54164" s="136"/>
    </row>
    <row r="54165" spans="79:79" ht="24" thickBot="1">
      <c r="CA54165" s="136"/>
    </row>
    <row r="54166" spans="79:79" ht="24" thickBot="1">
      <c r="CA54166" s="136"/>
    </row>
    <row r="54167" spans="79:79" ht="24" thickBot="1">
      <c r="CA54167" s="136"/>
    </row>
    <row r="54168" spans="79:79" ht="24" thickBot="1">
      <c r="CA54168" s="136"/>
    </row>
    <row r="54169" spans="79:79" ht="24" thickBot="1">
      <c r="CA54169" s="136"/>
    </row>
    <row r="54170" spans="79:79" ht="24" thickBot="1">
      <c r="CA54170" s="136"/>
    </row>
    <row r="54171" spans="79:79" ht="24" thickBot="1">
      <c r="CA54171" s="136"/>
    </row>
    <row r="54172" spans="79:79" ht="24" thickBot="1">
      <c r="CA54172" s="136"/>
    </row>
    <row r="54173" spans="79:79" ht="24" thickBot="1">
      <c r="CA54173" s="136"/>
    </row>
    <row r="54174" spans="79:79" ht="24" thickBot="1">
      <c r="CA54174" s="136"/>
    </row>
    <row r="54175" spans="79:79" ht="24" thickBot="1">
      <c r="CA54175" s="136"/>
    </row>
    <row r="54176" spans="79:79" ht="24" thickBot="1">
      <c r="CA54176" s="136"/>
    </row>
    <row r="54177" spans="79:79" ht="24" thickBot="1">
      <c r="CA54177" s="136"/>
    </row>
    <row r="54178" spans="79:79" ht="24" thickBot="1">
      <c r="CA54178" s="136"/>
    </row>
    <row r="54179" spans="79:79" ht="24" thickBot="1">
      <c r="CA54179" s="136"/>
    </row>
    <row r="54180" spans="79:79" ht="24" thickBot="1">
      <c r="CA54180" s="136"/>
    </row>
    <row r="54181" spans="79:79" ht="24" thickBot="1">
      <c r="CA54181" s="136"/>
    </row>
    <row r="54182" spans="79:79" ht="24" thickBot="1">
      <c r="CA54182" s="136"/>
    </row>
    <row r="54183" spans="79:79" ht="24" thickBot="1">
      <c r="CA54183" s="136"/>
    </row>
    <row r="54184" spans="79:79" ht="24" thickBot="1">
      <c r="CA54184" s="136"/>
    </row>
    <row r="54185" spans="79:79" ht="24" thickBot="1">
      <c r="CA54185" s="136"/>
    </row>
    <row r="54186" spans="79:79" ht="24" thickBot="1">
      <c r="CA54186" s="136"/>
    </row>
    <row r="54187" spans="79:79" ht="24" thickBot="1">
      <c r="CA54187" s="136"/>
    </row>
    <row r="54188" spans="79:79" ht="24" thickBot="1">
      <c r="CA54188" s="136"/>
    </row>
    <row r="54189" spans="79:79" ht="24" thickBot="1">
      <c r="CA54189" s="136"/>
    </row>
    <row r="54190" spans="79:79" ht="24" thickBot="1">
      <c r="CA54190" s="136"/>
    </row>
    <row r="54191" spans="79:79" ht="24" thickBot="1">
      <c r="CA54191" s="136"/>
    </row>
    <row r="54192" spans="79:79" ht="24" thickBot="1">
      <c r="CA54192" s="136"/>
    </row>
    <row r="54193" spans="79:79" ht="24" thickBot="1">
      <c r="CA54193" s="136"/>
    </row>
    <row r="54194" spans="79:79" ht="24" thickBot="1">
      <c r="CA54194" s="136"/>
    </row>
    <row r="54195" spans="79:79" ht="24" thickBot="1">
      <c r="CA54195" s="136"/>
    </row>
    <row r="54196" spans="79:79" ht="24" thickBot="1">
      <c r="CA54196" s="136"/>
    </row>
    <row r="54197" spans="79:79" ht="24" thickBot="1">
      <c r="CA54197" s="136"/>
    </row>
    <row r="54198" spans="79:79" ht="24" thickBot="1">
      <c r="CA54198" s="136"/>
    </row>
    <row r="54199" spans="79:79" ht="24" thickBot="1">
      <c r="CA54199" s="136"/>
    </row>
    <row r="54200" spans="79:79" ht="24" thickBot="1">
      <c r="CA54200" s="136"/>
    </row>
    <row r="54201" spans="79:79" ht="24" thickBot="1">
      <c r="CA54201" s="136"/>
    </row>
    <row r="54202" spans="79:79" ht="24" thickBot="1">
      <c r="CA54202" s="136"/>
    </row>
    <row r="54203" spans="79:79" ht="24" thickBot="1">
      <c r="CA54203" s="136"/>
    </row>
    <row r="54204" spans="79:79" ht="24" thickBot="1">
      <c r="CA54204" s="136"/>
    </row>
    <row r="54205" spans="79:79" ht="24" thickBot="1">
      <c r="CA54205" s="136"/>
    </row>
    <row r="54206" spans="79:79" ht="24" thickBot="1">
      <c r="CA54206" s="136"/>
    </row>
    <row r="54207" spans="79:79" ht="24" thickBot="1">
      <c r="CA54207" s="136"/>
    </row>
    <row r="54208" spans="79:79" ht="24" thickBot="1">
      <c r="CA54208" s="136"/>
    </row>
    <row r="54209" spans="79:79" ht="24" thickBot="1">
      <c r="CA54209" s="136"/>
    </row>
    <row r="54210" spans="79:79" ht="24" thickBot="1">
      <c r="CA54210" s="136"/>
    </row>
    <row r="54211" spans="79:79" ht="24" thickBot="1">
      <c r="CA54211" s="136"/>
    </row>
    <row r="54212" spans="79:79" ht="24" thickBot="1">
      <c r="CA54212" s="136"/>
    </row>
    <row r="54213" spans="79:79" ht="24" thickBot="1">
      <c r="CA54213" s="136"/>
    </row>
    <row r="54214" spans="79:79" ht="24" thickBot="1">
      <c r="CA54214" s="136"/>
    </row>
    <row r="54215" spans="79:79" ht="24" thickBot="1">
      <c r="CA54215" s="136"/>
    </row>
    <row r="54216" spans="79:79" ht="24" thickBot="1">
      <c r="CA54216" s="136"/>
    </row>
    <row r="54217" spans="79:79" ht="24" thickBot="1">
      <c r="CA54217" s="136"/>
    </row>
    <row r="54218" spans="79:79" ht="24" thickBot="1">
      <c r="CA54218" s="136"/>
    </row>
    <row r="54219" spans="79:79" ht="24" thickBot="1">
      <c r="CA54219" s="136"/>
    </row>
    <row r="54220" spans="79:79" ht="24" thickBot="1">
      <c r="CA54220" s="136"/>
    </row>
    <row r="54221" spans="79:79" ht="24" thickBot="1">
      <c r="CA54221" s="136"/>
    </row>
    <row r="54222" spans="79:79" ht="24" thickBot="1">
      <c r="CA54222" s="136"/>
    </row>
    <row r="54223" spans="79:79" ht="24" thickBot="1">
      <c r="CA54223" s="136"/>
    </row>
    <row r="54224" spans="79:79" ht="24" thickBot="1">
      <c r="CA54224" s="136"/>
    </row>
    <row r="54225" spans="79:79" ht="24" thickBot="1">
      <c r="CA54225" s="136"/>
    </row>
    <row r="54226" spans="79:79" ht="24" thickBot="1">
      <c r="CA54226" s="136"/>
    </row>
    <row r="54227" spans="79:79" ht="24" thickBot="1">
      <c r="CA54227" s="136"/>
    </row>
    <row r="54228" spans="79:79" ht="24" thickBot="1">
      <c r="CA54228" s="136"/>
    </row>
    <row r="54229" spans="79:79" ht="24" thickBot="1">
      <c r="CA54229" s="136"/>
    </row>
    <row r="54230" spans="79:79" ht="24" thickBot="1">
      <c r="CA54230" s="136"/>
    </row>
    <row r="54231" spans="79:79" ht="24" thickBot="1">
      <c r="CA54231" s="136"/>
    </row>
    <row r="54232" spans="79:79" ht="24" thickBot="1">
      <c r="CA54232" s="136"/>
    </row>
    <row r="54233" spans="79:79" ht="24" thickBot="1">
      <c r="CA54233" s="136"/>
    </row>
    <row r="54234" spans="79:79" ht="24" thickBot="1">
      <c r="CA54234" s="136"/>
    </row>
    <row r="54235" spans="79:79" ht="24" thickBot="1">
      <c r="CA54235" s="136"/>
    </row>
    <row r="54236" spans="79:79" ht="24" thickBot="1">
      <c r="CA54236" s="136"/>
    </row>
    <row r="54237" spans="79:79" ht="24" thickBot="1">
      <c r="CA54237" s="136"/>
    </row>
    <row r="54238" spans="79:79" ht="24" thickBot="1">
      <c r="CA54238" s="136"/>
    </row>
    <row r="54239" spans="79:79" ht="24" thickBot="1">
      <c r="CA54239" s="136"/>
    </row>
    <row r="54240" spans="79:79" ht="24" thickBot="1">
      <c r="CA54240" s="136"/>
    </row>
    <row r="54241" spans="79:79" ht="24" thickBot="1">
      <c r="CA54241" s="136"/>
    </row>
    <row r="54242" spans="79:79" ht="24" thickBot="1">
      <c r="CA54242" s="136"/>
    </row>
    <row r="54243" spans="79:79" ht="24" thickBot="1">
      <c r="CA54243" s="136"/>
    </row>
    <row r="54244" spans="79:79" ht="24" thickBot="1">
      <c r="CA54244" s="136"/>
    </row>
    <row r="54245" spans="79:79" ht="24" thickBot="1">
      <c r="CA54245" s="136"/>
    </row>
    <row r="54246" spans="79:79" ht="24" thickBot="1">
      <c r="CA54246" s="136"/>
    </row>
    <row r="54247" spans="79:79" ht="24" thickBot="1">
      <c r="CA54247" s="136"/>
    </row>
    <row r="54248" spans="79:79" ht="24" thickBot="1">
      <c r="CA54248" s="136"/>
    </row>
    <row r="54249" spans="79:79" ht="24" thickBot="1">
      <c r="CA54249" s="136"/>
    </row>
    <row r="54250" spans="79:79" ht="24" thickBot="1">
      <c r="CA54250" s="136"/>
    </row>
    <row r="54251" spans="79:79" ht="24" thickBot="1">
      <c r="CA54251" s="136"/>
    </row>
    <row r="54252" spans="79:79" ht="24" thickBot="1">
      <c r="CA54252" s="136"/>
    </row>
    <row r="54253" spans="79:79" ht="24" thickBot="1">
      <c r="CA54253" s="136"/>
    </row>
    <row r="54254" spans="79:79" ht="24" thickBot="1">
      <c r="CA54254" s="136"/>
    </row>
    <row r="54255" spans="79:79" ht="24" thickBot="1">
      <c r="CA54255" s="136"/>
    </row>
    <row r="54256" spans="79:79" ht="24" thickBot="1">
      <c r="CA54256" s="136"/>
    </row>
    <row r="54257" spans="79:79" ht="24" thickBot="1">
      <c r="CA54257" s="136"/>
    </row>
    <row r="54258" spans="79:79" ht="24" thickBot="1">
      <c r="CA54258" s="136"/>
    </row>
    <row r="54259" spans="79:79" ht="24" thickBot="1">
      <c r="CA54259" s="136"/>
    </row>
    <row r="54260" spans="79:79" ht="24" thickBot="1">
      <c r="CA54260" s="136"/>
    </row>
    <row r="54261" spans="79:79" ht="24" thickBot="1">
      <c r="CA54261" s="136"/>
    </row>
    <row r="54262" spans="79:79" ht="24" thickBot="1">
      <c r="CA54262" s="136"/>
    </row>
    <row r="54263" spans="79:79" ht="24" thickBot="1">
      <c r="CA54263" s="136"/>
    </row>
    <row r="54264" spans="79:79" ht="24" thickBot="1">
      <c r="CA54264" s="136"/>
    </row>
    <row r="54265" spans="79:79" ht="24" thickBot="1">
      <c r="CA54265" s="136"/>
    </row>
    <row r="54266" spans="79:79" ht="24" thickBot="1">
      <c r="CA54266" s="136"/>
    </row>
    <row r="54267" spans="79:79" ht="24" thickBot="1">
      <c r="CA54267" s="136"/>
    </row>
    <row r="54268" spans="79:79" ht="24" thickBot="1">
      <c r="CA54268" s="136"/>
    </row>
    <row r="54269" spans="79:79" ht="24" thickBot="1">
      <c r="CA54269" s="136"/>
    </row>
    <row r="54270" spans="79:79" ht="24" thickBot="1">
      <c r="CA54270" s="136"/>
    </row>
    <row r="54271" spans="79:79" ht="24" thickBot="1">
      <c r="CA54271" s="136"/>
    </row>
    <row r="54272" spans="79:79" ht="24" thickBot="1">
      <c r="CA54272" s="136"/>
    </row>
    <row r="54273" spans="79:79" ht="24" thickBot="1">
      <c r="CA54273" s="136"/>
    </row>
    <row r="54274" spans="79:79" ht="24" thickBot="1">
      <c r="CA54274" s="136"/>
    </row>
    <row r="54275" spans="79:79" ht="24" thickBot="1">
      <c r="CA54275" s="136"/>
    </row>
    <row r="54276" spans="79:79" ht="24" thickBot="1">
      <c r="CA54276" s="136"/>
    </row>
    <row r="54277" spans="79:79" ht="24" thickBot="1">
      <c r="CA54277" s="136"/>
    </row>
    <row r="54278" spans="79:79" ht="24" thickBot="1">
      <c r="CA54278" s="136"/>
    </row>
    <row r="54279" spans="79:79" ht="24" thickBot="1">
      <c r="CA54279" s="136"/>
    </row>
    <row r="54280" spans="79:79" ht="24" thickBot="1">
      <c r="CA54280" s="136"/>
    </row>
    <row r="54281" spans="79:79" ht="24" thickBot="1">
      <c r="CA54281" s="136"/>
    </row>
    <row r="54282" spans="79:79" ht="24" thickBot="1">
      <c r="CA54282" s="136"/>
    </row>
    <row r="54283" spans="79:79" ht="24" thickBot="1">
      <c r="CA54283" s="136"/>
    </row>
    <row r="54284" spans="79:79" ht="24" thickBot="1">
      <c r="CA54284" s="136"/>
    </row>
    <row r="54285" spans="79:79" ht="24" thickBot="1">
      <c r="CA54285" s="136"/>
    </row>
    <row r="54286" spans="79:79" ht="24" thickBot="1">
      <c r="CA54286" s="136"/>
    </row>
    <row r="54287" spans="79:79" ht="24" thickBot="1">
      <c r="CA54287" s="136"/>
    </row>
    <row r="54288" spans="79:79" ht="24" thickBot="1">
      <c r="CA54288" s="136"/>
    </row>
    <row r="54289" spans="79:79" ht="24" thickBot="1">
      <c r="CA54289" s="136"/>
    </row>
    <row r="54290" spans="79:79" ht="24" thickBot="1">
      <c r="CA54290" s="136"/>
    </row>
    <row r="54291" spans="79:79" ht="24" thickBot="1">
      <c r="CA54291" s="136"/>
    </row>
    <row r="54292" spans="79:79" ht="24" thickBot="1">
      <c r="CA54292" s="136"/>
    </row>
    <row r="54293" spans="79:79" ht="24" thickBot="1">
      <c r="CA54293" s="136"/>
    </row>
    <row r="54294" spans="79:79" ht="24" thickBot="1">
      <c r="CA54294" s="136"/>
    </row>
    <row r="54295" spans="79:79" ht="24" thickBot="1">
      <c r="CA54295" s="136"/>
    </row>
    <row r="54296" spans="79:79" ht="24" thickBot="1">
      <c r="CA54296" s="136"/>
    </row>
    <row r="54297" spans="79:79" ht="24" thickBot="1">
      <c r="CA54297" s="136"/>
    </row>
    <row r="54298" spans="79:79" ht="24" thickBot="1">
      <c r="CA54298" s="136"/>
    </row>
    <row r="54299" spans="79:79" ht="24" thickBot="1">
      <c r="CA54299" s="136"/>
    </row>
    <row r="54300" spans="79:79" ht="24" thickBot="1">
      <c r="CA54300" s="136"/>
    </row>
    <row r="54301" spans="79:79" ht="24" thickBot="1">
      <c r="CA54301" s="136"/>
    </row>
    <row r="54302" spans="79:79" ht="24" thickBot="1">
      <c r="CA54302" s="136"/>
    </row>
    <row r="54303" spans="79:79" ht="24" thickBot="1">
      <c r="CA54303" s="136"/>
    </row>
    <row r="54304" spans="79:79" ht="24" thickBot="1">
      <c r="CA54304" s="136"/>
    </row>
    <row r="54305" spans="79:79" ht="24" thickBot="1">
      <c r="CA54305" s="136"/>
    </row>
    <row r="54306" spans="79:79" ht="24" thickBot="1">
      <c r="CA54306" s="136"/>
    </row>
    <row r="54307" spans="79:79" ht="24" thickBot="1">
      <c r="CA54307" s="136"/>
    </row>
    <row r="54308" spans="79:79" ht="24" thickBot="1">
      <c r="CA54308" s="136"/>
    </row>
    <row r="54309" spans="79:79" ht="24" thickBot="1">
      <c r="CA54309" s="136"/>
    </row>
    <row r="54310" spans="79:79" ht="24" thickBot="1">
      <c r="CA54310" s="136"/>
    </row>
    <row r="54311" spans="79:79" ht="24" thickBot="1">
      <c r="CA54311" s="136"/>
    </row>
    <row r="54312" spans="79:79" ht="24" thickBot="1">
      <c r="CA54312" s="136"/>
    </row>
    <row r="54313" spans="79:79" ht="24" thickBot="1">
      <c r="CA54313" s="136"/>
    </row>
    <row r="54314" spans="79:79" ht="24" thickBot="1">
      <c r="CA54314" s="136"/>
    </row>
    <row r="54315" spans="79:79" ht="24" thickBot="1">
      <c r="CA54315" s="136"/>
    </row>
    <row r="54316" spans="79:79" ht="24" thickBot="1">
      <c r="CA54316" s="136"/>
    </row>
    <row r="54317" spans="79:79" ht="24" thickBot="1">
      <c r="CA54317" s="136"/>
    </row>
    <row r="54318" spans="79:79" ht="24" thickBot="1">
      <c r="CA54318" s="136"/>
    </row>
    <row r="54319" spans="79:79" ht="24" thickBot="1">
      <c r="CA54319" s="136"/>
    </row>
    <row r="54320" spans="79:79" ht="24" thickBot="1">
      <c r="CA54320" s="136"/>
    </row>
    <row r="54321" spans="79:79" ht="24" thickBot="1">
      <c r="CA54321" s="136"/>
    </row>
    <row r="54322" spans="79:79" ht="24" thickBot="1">
      <c r="CA54322" s="136"/>
    </row>
    <row r="54323" spans="79:79" ht="24" thickBot="1">
      <c r="CA54323" s="136"/>
    </row>
    <row r="54324" spans="79:79" ht="24" thickBot="1">
      <c r="CA54324" s="136"/>
    </row>
    <row r="54325" spans="79:79" ht="24" thickBot="1">
      <c r="CA54325" s="136"/>
    </row>
    <row r="54326" spans="79:79" ht="24" thickBot="1">
      <c r="CA54326" s="136"/>
    </row>
    <row r="54327" spans="79:79" ht="24" thickBot="1">
      <c r="CA54327" s="136"/>
    </row>
    <row r="54328" spans="79:79" ht="24" thickBot="1">
      <c r="CA54328" s="136"/>
    </row>
    <row r="54329" spans="79:79" ht="24" thickBot="1">
      <c r="CA54329" s="136"/>
    </row>
    <row r="54330" spans="79:79" ht="24" thickBot="1">
      <c r="CA54330" s="136"/>
    </row>
    <row r="54331" spans="79:79" ht="24" thickBot="1">
      <c r="CA54331" s="136"/>
    </row>
    <row r="54332" spans="79:79" ht="24" thickBot="1">
      <c r="CA54332" s="136"/>
    </row>
    <row r="54333" spans="79:79" ht="24" thickBot="1">
      <c r="CA54333" s="136"/>
    </row>
    <row r="54334" spans="79:79" ht="24" thickBot="1">
      <c r="CA54334" s="136"/>
    </row>
    <row r="54335" spans="79:79" ht="24" thickBot="1">
      <c r="CA54335" s="136"/>
    </row>
    <row r="54336" spans="79:79" ht="24" thickBot="1">
      <c r="CA54336" s="136"/>
    </row>
    <row r="54337" spans="79:79" ht="24" thickBot="1">
      <c r="CA54337" s="136"/>
    </row>
    <row r="54338" spans="79:79" ht="24" thickBot="1">
      <c r="CA54338" s="136"/>
    </row>
    <row r="54339" spans="79:79" ht="24" thickBot="1">
      <c r="CA54339" s="136"/>
    </row>
    <row r="54340" spans="79:79" ht="24" thickBot="1">
      <c r="CA54340" s="136"/>
    </row>
    <row r="54341" spans="79:79" ht="24" thickBot="1">
      <c r="CA54341" s="136"/>
    </row>
    <row r="54342" spans="79:79" ht="24" thickBot="1">
      <c r="CA54342" s="136"/>
    </row>
    <row r="54343" spans="79:79" ht="24" thickBot="1">
      <c r="CA54343" s="136"/>
    </row>
    <row r="54344" spans="79:79" ht="24" thickBot="1">
      <c r="CA54344" s="136"/>
    </row>
    <row r="54345" spans="79:79" ht="24" thickBot="1">
      <c r="CA54345" s="136"/>
    </row>
    <row r="54346" spans="79:79" ht="24" thickBot="1">
      <c r="CA54346" s="136"/>
    </row>
    <row r="54347" spans="79:79" ht="24" thickBot="1">
      <c r="CA54347" s="136"/>
    </row>
    <row r="54348" spans="79:79" ht="24" thickBot="1">
      <c r="CA54348" s="136"/>
    </row>
    <row r="54349" spans="79:79" ht="24" thickBot="1">
      <c r="CA54349" s="136"/>
    </row>
    <row r="54350" spans="79:79" ht="24" thickBot="1">
      <c r="CA54350" s="136"/>
    </row>
    <row r="54351" spans="79:79" ht="24" thickBot="1">
      <c r="CA54351" s="136"/>
    </row>
    <row r="54352" spans="79:79" ht="24" thickBot="1">
      <c r="CA54352" s="136"/>
    </row>
    <row r="54353" spans="79:79" ht="24" thickBot="1">
      <c r="CA54353" s="136"/>
    </row>
    <row r="54354" spans="79:79" ht="24" thickBot="1">
      <c r="CA54354" s="136"/>
    </row>
    <row r="54355" spans="79:79" ht="24" thickBot="1">
      <c r="CA54355" s="136"/>
    </row>
    <row r="54356" spans="79:79" ht="24" thickBot="1">
      <c r="CA54356" s="136"/>
    </row>
    <row r="54357" spans="79:79" ht="24" thickBot="1">
      <c r="CA54357" s="136"/>
    </row>
    <row r="54358" spans="79:79" ht="24" thickBot="1">
      <c r="CA54358" s="136"/>
    </row>
    <row r="54359" spans="79:79" ht="24" thickBot="1">
      <c r="CA54359" s="136"/>
    </row>
    <row r="54360" spans="79:79" ht="24" thickBot="1">
      <c r="CA54360" s="136"/>
    </row>
    <row r="54361" spans="79:79" ht="24" thickBot="1">
      <c r="CA54361" s="136"/>
    </row>
    <row r="54362" spans="79:79" ht="24" thickBot="1">
      <c r="CA54362" s="136"/>
    </row>
    <row r="54363" spans="79:79" ht="24" thickBot="1">
      <c r="CA54363" s="136"/>
    </row>
    <row r="54364" spans="79:79" ht="24" thickBot="1">
      <c r="CA54364" s="136"/>
    </row>
    <row r="54365" spans="79:79" ht="24" thickBot="1">
      <c r="CA54365" s="136"/>
    </row>
    <row r="54366" spans="79:79" ht="24" thickBot="1">
      <c r="CA54366" s="136"/>
    </row>
    <row r="54367" spans="79:79" ht="24" thickBot="1">
      <c r="CA54367" s="136"/>
    </row>
    <row r="54368" spans="79:79" ht="24" thickBot="1">
      <c r="CA54368" s="136"/>
    </row>
    <row r="54369" spans="79:79" ht="24" thickBot="1">
      <c r="CA54369" s="136"/>
    </row>
    <row r="54370" spans="79:79" ht="24" thickBot="1">
      <c r="CA54370" s="136"/>
    </row>
    <row r="54371" spans="79:79" ht="24" thickBot="1">
      <c r="CA54371" s="136"/>
    </row>
    <row r="54372" spans="79:79" ht="24" thickBot="1">
      <c r="CA54372" s="136"/>
    </row>
    <row r="54373" spans="79:79" ht="24" thickBot="1">
      <c r="CA54373" s="136"/>
    </row>
    <row r="54374" spans="79:79" ht="24" thickBot="1">
      <c r="CA54374" s="136"/>
    </row>
    <row r="54375" spans="79:79" ht="24" thickBot="1">
      <c r="CA54375" s="136"/>
    </row>
    <row r="54376" spans="79:79" ht="24" thickBot="1">
      <c r="CA54376" s="136"/>
    </row>
    <row r="54377" spans="79:79" ht="24" thickBot="1">
      <c r="CA54377" s="136"/>
    </row>
    <row r="54378" spans="79:79" ht="24" thickBot="1">
      <c r="CA54378" s="136"/>
    </row>
    <row r="54379" spans="79:79" ht="24" thickBot="1">
      <c r="CA54379" s="136"/>
    </row>
    <row r="54380" spans="79:79" ht="24" thickBot="1">
      <c r="CA54380" s="136"/>
    </row>
    <row r="54381" spans="79:79" ht="24" thickBot="1">
      <c r="CA54381" s="136"/>
    </row>
    <row r="54382" spans="79:79" ht="24" thickBot="1">
      <c r="CA54382" s="136"/>
    </row>
    <row r="54383" spans="79:79" ht="24" thickBot="1">
      <c r="CA54383" s="136"/>
    </row>
    <row r="54384" spans="79:79" ht="24" thickBot="1">
      <c r="CA54384" s="136"/>
    </row>
    <row r="54385" spans="79:79" ht="24" thickBot="1">
      <c r="CA54385" s="136"/>
    </row>
    <row r="54386" spans="79:79" ht="24" thickBot="1">
      <c r="CA54386" s="136"/>
    </row>
    <row r="54387" spans="79:79" ht="24" thickBot="1">
      <c r="CA54387" s="136"/>
    </row>
    <row r="54388" spans="79:79" ht="24" thickBot="1">
      <c r="CA54388" s="136"/>
    </row>
    <row r="54389" spans="79:79" ht="24" thickBot="1">
      <c r="CA54389" s="136"/>
    </row>
    <row r="54390" spans="79:79" ht="24" thickBot="1">
      <c r="CA54390" s="136"/>
    </row>
    <row r="54391" spans="79:79" ht="24" thickBot="1">
      <c r="CA54391" s="136"/>
    </row>
    <row r="54392" spans="79:79" ht="24" thickBot="1">
      <c r="CA54392" s="136"/>
    </row>
    <row r="54393" spans="79:79" ht="24" thickBot="1">
      <c r="CA54393" s="136"/>
    </row>
    <row r="54394" spans="79:79" ht="24" thickBot="1">
      <c r="CA54394" s="136"/>
    </row>
    <row r="54395" spans="79:79" ht="24" thickBot="1">
      <c r="CA54395" s="136"/>
    </row>
    <row r="54396" spans="79:79" ht="24" thickBot="1">
      <c r="CA54396" s="136"/>
    </row>
    <row r="54397" spans="79:79" ht="24" thickBot="1">
      <c r="CA54397" s="136"/>
    </row>
    <row r="54398" spans="79:79" ht="24" thickBot="1">
      <c r="CA54398" s="136"/>
    </row>
    <row r="54399" spans="79:79" ht="24" thickBot="1">
      <c r="CA54399" s="136"/>
    </row>
    <row r="54400" spans="79:79" ht="24" thickBot="1">
      <c r="CA54400" s="136"/>
    </row>
    <row r="54401" spans="79:79" ht="24" thickBot="1">
      <c r="CA54401" s="136"/>
    </row>
    <row r="54402" spans="79:79" ht="24" thickBot="1">
      <c r="CA54402" s="136"/>
    </row>
    <row r="54403" spans="79:79" ht="24" thickBot="1">
      <c r="CA54403" s="136"/>
    </row>
    <row r="54404" spans="79:79" ht="24" thickBot="1">
      <c r="CA54404" s="136"/>
    </row>
    <row r="54405" spans="79:79" ht="24" thickBot="1">
      <c r="CA54405" s="136"/>
    </row>
    <row r="54406" spans="79:79" ht="24" thickBot="1">
      <c r="CA54406" s="136"/>
    </row>
    <row r="54407" spans="79:79" ht="24" thickBot="1">
      <c r="CA54407" s="136"/>
    </row>
    <row r="54408" spans="79:79" ht="24" thickBot="1">
      <c r="CA54408" s="136"/>
    </row>
    <row r="54409" spans="79:79" ht="24" thickBot="1">
      <c r="CA54409" s="136"/>
    </row>
    <row r="54410" spans="79:79" ht="24" thickBot="1">
      <c r="CA54410" s="136"/>
    </row>
    <row r="54411" spans="79:79" ht="24" thickBot="1">
      <c r="CA54411" s="136"/>
    </row>
    <row r="54412" spans="79:79" ht="24" thickBot="1">
      <c r="CA54412" s="136"/>
    </row>
    <row r="54413" spans="79:79" ht="24" thickBot="1">
      <c r="CA54413" s="136"/>
    </row>
    <row r="54414" spans="79:79" ht="24" thickBot="1">
      <c r="CA54414" s="136"/>
    </row>
    <row r="54415" spans="79:79" ht="24" thickBot="1">
      <c r="CA54415" s="136"/>
    </row>
    <row r="54416" spans="79:79" ht="24" thickBot="1">
      <c r="CA54416" s="136"/>
    </row>
    <row r="54417" spans="79:79" ht="24" thickBot="1">
      <c r="CA54417" s="136"/>
    </row>
    <row r="54418" spans="79:79" ht="24" thickBot="1">
      <c r="CA54418" s="136"/>
    </row>
    <row r="54419" spans="79:79" ht="24" thickBot="1">
      <c r="CA54419" s="136"/>
    </row>
    <row r="54420" spans="79:79" ht="24" thickBot="1">
      <c r="CA54420" s="136"/>
    </row>
    <row r="54421" spans="79:79" ht="24" thickBot="1">
      <c r="CA54421" s="136"/>
    </row>
    <row r="54422" spans="79:79" ht="24" thickBot="1">
      <c r="CA54422" s="136"/>
    </row>
    <row r="54423" spans="79:79" ht="24" thickBot="1">
      <c r="CA54423" s="136"/>
    </row>
    <row r="54424" spans="79:79" ht="24" thickBot="1">
      <c r="CA54424" s="136"/>
    </row>
    <row r="54425" spans="79:79" ht="24" thickBot="1">
      <c r="CA54425" s="136"/>
    </row>
    <row r="54426" spans="79:79" ht="24" thickBot="1">
      <c r="CA54426" s="136"/>
    </row>
    <row r="54427" spans="79:79" ht="24" thickBot="1">
      <c r="CA54427" s="136"/>
    </row>
    <row r="54428" spans="79:79" ht="24" thickBot="1">
      <c r="CA54428" s="136"/>
    </row>
    <row r="54429" spans="79:79" ht="24" thickBot="1">
      <c r="CA54429" s="136"/>
    </row>
    <row r="54430" spans="79:79" ht="24" thickBot="1">
      <c r="CA54430" s="136"/>
    </row>
    <row r="54431" spans="79:79" ht="24" thickBot="1">
      <c r="CA54431" s="136"/>
    </row>
    <row r="54432" spans="79:79" ht="24" thickBot="1">
      <c r="CA54432" s="136"/>
    </row>
    <row r="54433" spans="79:79" ht="24" thickBot="1">
      <c r="CA54433" s="136"/>
    </row>
    <row r="54434" spans="79:79" ht="24" thickBot="1">
      <c r="CA54434" s="136"/>
    </row>
    <row r="54435" spans="79:79" ht="24" thickBot="1">
      <c r="CA54435" s="136"/>
    </row>
    <row r="54436" spans="79:79" ht="24" thickBot="1">
      <c r="CA54436" s="136"/>
    </row>
    <row r="54437" spans="79:79" ht="24" thickBot="1">
      <c r="CA54437" s="136"/>
    </row>
    <row r="54438" spans="79:79" ht="24" thickBot="1">
      <c r="CA54438" s="136"/>
    </row>
    <row r="54439" spans="79:79" ht="24" thickBot="1">
      <c r="CA54439" s="136"/>
    </row>
    <row r="54440" spans="79:79" ht="24" thickBot="1">
      <c r="CA54440" s="136"/>
    </row>
    <row r="54441" spans="79:79" ht="24" thickBot="1">
      <c r="CA54441" s="136"/>
    </row>
    <row r="54442" spans="79:79" ht="24" thickBot="1">
      <c r="CA54442" s="136"/>
    </row>
    <row r="54443" spans="79:79" ht="24" thickBot="1">
      <c r="CA54443" s="136"/>
    </row>
    <row r="54444" spans="79:79" ht="24" thickBot="1">
      <c r="CA54444" s="136"/>
    </row>
    <row r="54445" spans="79:79" ht="24" thickBot="1">
      <c r="CA54445" s="136"/>
    </row>
    <row r="54446" spans="79:79" ht="24" thickBot="1">
      <c r="CA54446" s="136"/>
    </row>
    <row r="54447" spans="79:79" ht="24" thickBot="1">
      <c r="CA54447" s="136"/>
    </row>
    <row r="54448" spans="79:79" ht="24" thickBot="1">
      <c r="CA54448" s="136"/>
    </row>
    <row r="54449" spans="79:79" ht="24" thickBot="1">
      <c r="CA54449" s="136"/>
    </row>
    <row r="54450" spans="79:79" ht="24" thickBot="1">
      <c r="CA54450" s="136"/>
    </row>
    <row r="54451" spans="79:79" ht="24" thickBot="1">
      <c r="CA54451" s="136"/>
    </row>
    <row r="54452" spans="79:79" ht="24" thickBot="1">
      <c r="CA54452" s="136"/>
    </row>
    <row r="54453" spans="79:79" ht="24" thickBot="1">
      <c r="CA54453" s="136"/>
    </row>
    <row r="54454" spans="79:79" ht="24" thickBot="1">
      <c r="CA54454" s="136"/>
    </row>
    <row r="54455" spans="79:79" ht="24" thickBot="1">
      <c r="CA54455" s="136"/>
    </row>
    <row r="54456" spans="79:79" ht="24" thickBot="1">
      <c r="CA54456" s="136"/>
    </row>
    <row r="54457" spans="79:79" ht="24" thickBot="1">
      <c r="CA54457" s="136"/>
    </row>
    <row r="54458" spans="79:79" ht="24" thickBot="1">
      <c r="CA54458" s="136"/>
    </row>
    <row r="54459" spans="79:79" ht="24" thickBot="1">
      <c r="CA54459" s="136"/>
    </row>
    <row r="54460" spans="79:79" ht="24" thickBot="1">
      <c r="CA54460" s="136"/>
    </row>
    <row r="54461" spans="79:79" ht="24" thickBot="1">
      <c r="CA54461" s="136"/>
    </row>
    <row r="54462" spans="79:79" ht="24" thickBot="1">
      <c r="CA54462" s="136"/>
    </row>
    <row r="54463" spans="79:79" ht="24" thickBot="1">
      <c r="CA54463" s="136"/>
    </row>
    <row r="54464" spans="79:79" ht="24" thickBot="1">
      <c r="CA54464" s="136"/>
    </row>
    <row r="54465" spans="79:79" ht="24" thickBot="1">
      <c r="CA54465" s="136"/>
    </row>
    <row r="54466" spans="79:79" ht="24" thickBot="1">
      <c r="CA54466" s="136"/>
    </row>
    <row r="54467" spans="79:79" ht="24" thickBot="1">
      <c r="CA54467" s="136"/>
    </row>
    <row r="54468" spans="79:79" ht="24" thickBot="1">
      <c r="CA54468" s="136"/>
    </row>
    <row r="54469" spans="79:79" ht="24" thickBot="1">
      <c r="CA54469" s="136"/>
    </row>
    <row r="54470" spans="79:79" ht="24" thickBot="1">
      <c r="CA54470" s="136"/>
    </row>
    <row r="54471" spans="79:79" ht="24" thickBot="1">
      <c r="CA54471" s="136"/>
    </row>
    <row r="54472" spans="79:79" ht="24" thickBot="1">
      <c r="CA54472" s="136"/>
    </row>
    <row r="54473" spans="79:79" ht="24" thickBot="1">
      <c r="CA54473" s="136"/>
    </row>
    <row r="54474" spans="79:79" ht="24" thickBot="1">
      <c r="CA54474" s="136"/>
    </row>
    <row r="54475" spans="79:79" ht="24" thickBot="1">
      <c r="CA54475" s="136"/>
    </row>
    <row r="54476" spans="79:79" ht="24" thickBot="1">
      <c r="CA54476" s="136"/>
    </row>
    <row r="54477" spans="79:79" ht="24" thickBot="1">
      <c r="CA54477" s="136"/>
    </row>
    <row r="54478" spans="79:79" ht="24" thickBot="1">
      <c r="CA54478" s="136"/>
    </row>
    <row r="54479" spans="79:79" ht="24" thickBot="1">
      <c r="CA54479" s="136"/>
    </row>
    <row r="54480" spans="79:79" ht="24" thickBot="1">
      <c r="CA54480" s="136"/>
    </row>
    <row r="54481" spans="79:79" ht="24" thickBot="1">
      <c r="CA54481" s="136"/>
    </row>
    <row r="54482" spans="79:79" ht="24" thickBot="1">
      <c r="CA54482" s="136"/>
    </row>
    <row r="54483" spans="79:79" ht="24" thickBot="1">
      <c r="CA54483" s="136"/>
    </row>
    <row r="54484" spans="79:79" ht="24" thickBot="1">
      <c r="CA54484" s="136"/>
    </row>
    <row r="54485" spans="79:79" ht="24" thickBot="1">
      <c r="CA54485" s="136"/>
    </row>
    <row r="54486" spans="79:79" ht="24" thickBot="1">
      <c r="CA54486" s="136"/>
    </row>
    <row r="54487" spans="79:79" ht="24" thickBot="1">
      <c r="CA54487" s="136"/>
    </row>
    <row r="54488" spans="79:79" ht="24" thickBot="1">
      <c r="CA54488" s="136"/>
    </row>
    <row r="54489" spans="79:79" ht="24" thickBot="1">
      <c r="CA54489" s="136"/>
    </row>
    <row r="54490" spans="79:79" ht="24" thickBot="1">
      <c r="CA54490" s="136"/>
    </row>
    <row r="54491" spans="79:79" ht="24" thickBot="1">
      <c r="CA54491" s="136"/>
    </row>
    <row r="54492" spans="79:79" ht="24" thickBot="1">
      <c r="CA54492" s="136"/>
    </row>
    <row r="54493" spans="79:79" ht="24" thickBot="1">
      <c r="CA54493" s="136"/>
    </row>
    <row r="54494" spans="79:79" ht="24" thickBot="1">
      <c r="CA54494" s="136"/>
    </row>
    <row r="54495" spans="79:79" ht="24" thickBot="1">
      <c r="CA54495" s="136"/>
    </row>
    <row r="54496" spans="79:79" ht="24" thickBot="1">
      <c r="CA54496" s="136"/>
    </row>
    <row r="54497" spans="79:79" ht="24" thickBot="1">
      <c r="CA54497" s="136"/>
    </row>
    <row r="54498" spans="79:79" ht="24" thickBot="1">
      <c r="CA54498" s="136"/>
    </row>
    <row r="54499" spans="79:79" ht="24" thickBot="1">
      <c r="CA54499" s="136"/>
    </row>
    <row r="54500" spans="79:79" ht="24" thickBot="1">
      <c r="CA54500" s="136"/>
    </row>
    <row r="54501" spans="79:79" ht="24" thickBot="1">
      <c r="CA54501" s="136"/>
    </row>
    <row r="54502" spans="79:79" ht="24" thickBot="1">
      <c r="CA54502" s="136"/>
    </row>
    <row r="54503" spans="79:79" ht="24" thickBot="1">
      <c r="CA54503" s="136"/>
    </row>
    <row r="54504" spans="79:79" ht="24" thickBot="1">
      <c r="CA54504" s="136"/>
    </row>
    <row r="54505" spans="79:79" ht="24" thickBot="1">
      <c r="CA54505" s="136"/>
    </row>
    <row r="54506" spans="79:79" ht="24" thickBot="1">
      <c r="CA54506" s="136"/>
    </row>
    <row r="54507" spans="79:79" ht="24" thickBot="1">
      <c r="CA54507" s="136"/>
    </row>
    <row r="54508" spans="79:79" ht="24" thickBot="1">
      <c r="CA54508" s="136"/>
    </row>
    <row r="54509" spans="79:79" ht="24" thickBot="1">
      <c r="CA54509" s="136"/>
    </row>
    <row r="54510" spans="79:79" ht="24" thickBot="1">
      <c r="CA54510" s="136"/>
    </row>
    <row r="54511" spans="79:79" ht="24" thickBot="1">
      <c r="CA54511" s="136"/>
    </row>
    <row r="54512" spans="79:79" ht="24" thickBot="1">
      <c r="CA54512" s="136"/>
    </row>
    <row r="54513" spans="79:79" ht="24" thickBot="1">
      <c r="CA54513" s="136"/>
    </row>
    <row r="54514" spans="79:79" ht="24" thickBot="1">
      <c r="CA54514" s="136"/>
    </row>
    <row r="54515" spans="79:79" ht="24" thickBot="1">
      <c r="CA54515" s="136"/>
    </row>
    <row r="54516" spans="79:79" ht="24" thickBot="1">
      <c r="CA54516" s="136"/>
    </row>
    <row r="54517" spans="79:79" ht="24" thickBot="1">
      <c r="CA54517" s="136"/>
    </row>
    <row r="54518" spans="79:79" ht="24" thickBot="1">
      <c r="CA54518" s="136"/>
    </row>
    <row r="54519" spans="79:79" ht="24" thickBot="1">
      <c r="CA54519" s="136"/>
    </row>
    <row r="54520" spans="79:79" ht="24" thickBot="1">
      <c r="CA54520" s="136"/>
    </row>
    <row r="54521" spans="79:79" ht="24" thickBot="1">
      <c r="CA54521" s="136"/>
    </row>
    <row r="54522" spans="79:79" ht="24" thickBot="1">
      <c r="CA54522" s="136"/>
    </row>
    <row r="54523" spans="79:79" ht="24" thickBot="1">
      <c r="CA54523" s="136"/>
    </row>
    <row r="54524" spans="79:79" ht="24" thickBot="1">
      <c r="CA54524" s="136"/>
    </row>
    <row r="54525" spans="79:79" ht="24" thickBot="1">
      <c r="CA54525" s="136"/>
    </row>
    <row r="54526" spans="79:79" ht="24" thickBot="1">
      <c r="CA54526" s="136"/>
    </row>
    <row r="54527" spans="79:79" ht="24" thickBot="1">
      <c r="CA54527" s="136"/>
    </row>
    <row r="54528" spans="79:79" ht="24" thickBot="1">
      <c r="CA54528" s="136"/>
    </row>
    <row r="54529" spans="79:79" ht="24" thickBot="1">
      <c r="CA54529" s="136"/>
    </row>
    <row r="54530" spans="79:79" ht="24" thickBot="1">
      <c r="CA54530" s="136"/>
    </row>
    <row r="54531" spans="79:79" ht="24" thickBot="1">
      <c r="CA54531" s="136"/>
    </row>
    <row r="54532" spans="79:79" ht="24" thickBot="1">
      <c r="CA54532" s="136"/>
    </row>
    <row r="54533" spans="79:79" ht="24" thickBot="1">
      <c r="CA54533" s="136"/>
    </row>
    <row r="54534" spans="79:79" ht="24" thickBot="1">
      <c r="CA54534" s="136"/>
    </row>
    <row r="54535" spans="79:79" ht="24" thickBot="1">
      <c r="CA54535" s="136"/>
    </row>
    <row r="54536" spans="79:79" ht="24" thickBot="1">
      <c r="CA54536" s="136"/>
    </row>
    <row r="54537" spans="79:79" ht="24" thickBot="1">
      <c r="CA54537" s="136"/>
    </row>
    <row r="54538" spans="79:79" ht="24" thickBot="1">
      <c r="CA54538" s="136"/>
    </row>
    <row r="54539" spans="79:79" ht="24" thickBot="1">
      <c r="CA54539" s="136"/>
    </row>
    <row r="54540" spans="79:79" ht="24" thickBot="1">
      <c r="CA54540" s="136"/>
    </row>
    <row r="54541" spans="79:79" ht="24" thickBot="1">
      <c r="CA54541" s="136"/>
    </row>
    <row r="54542" spans="79:79" ht="24" thickBot="1">
      <c r="CA54542" s="136"/>
    </row>
    <row r="54543" spans="79:79" ht="24" thickBot="1">
      <c r="CA54543" s="136"/>
    </row>
    <row r="54544" spans="79:79" ht="24" thickBot="1">
      <c r="CA54544" s="136"/>
    </row>
    <row r="54545" spans="79:79" ht="24" thickBot="1">
      <c r="CA54545" s="136"/>
    </row>
    <row r="54546" spans="79:79" ht="24" thickBot="1">
      <c r="CA54546" s="136"/>
    </row>
    <row r="54547" spans="79:79" ht="24" thickBot="1">
      <c r="CA54547" s="136"/>
    </row>
    <row r="54548" spans="79:79" ht="24" thickBot="1">
      <c r="CA54548" s="136"/>
    </row>
    <row r="54549" spans="79:79" ht="24" thickBot="1">
      <c r="CA54549" s="136"/>
    </row>
    <row r="54550" spans="79:79" ht="24" thickBot="1">
      <c r="CA54550" s="136"/>
    </row>
    <row r="54551" spans="79:79" ht="24" thickBot="1">
      <c r="CA54551" s="136"/>
    </row>
    <row r="54552" spans="79:79" ht="24" thickBot="1">
      <c r="CA54552" s="136"/>
    </row>
    <row r="54553" spans="79:79" ht="24" thickBot="1">
      <c r="CA54553" s="136"/>
    </row>
    <row r="54554" spans="79:79" ht="24" thickBot="1">
      <c r="CA54554" s="136"/>
    </row>
    <row r="54555" spans="79:79" ht="24" thickBot="1">
      <c r="CA54555" s="136"/>
    </row>
    <row r="54556" spans="79:79" ht="24" thickBot="1">
      <c r="CA54556" s="136"/>
    </row>
    <row r="54557" spans="79:79" ht="24" thickBot="1">
      <c r="CA54557" s="136"/>
    </row>
    <row r="54558" spans="79:79" ht="24" thickBot="1">
      <c r="CA54558" s="136"/>
    </row>
    <row r="54559" spans="79:79" ht="24" thickBot="1">
      <c r="CA54559" s="136"/>
    </row>
    <row r="54560" spans="79:79" ht="24" thickBot="1">
      <c r="CA54560" s="136"/>
    </row>
    <row r="54561" spans="79:79" ht="24" thickBot="1">
      <c r="CA54561" s="136"/>
    </row>
    <row r="54562" spans="79:79" ht="24" thickBot="1">
      <c r="CA54562" s="136"/>
    </row>
    <row r="54563" spans="79:79" ht="24" thickBot="1">
      <c r="CA54563" s="136"/>
    </row>
    <row r="54564" spans="79:79" ht="24" thickBot="1">
      <c r="CA54564" s="136"/>
    </row>
    <row r="54565" spans="79:79" ht="24" thickBot="1">
      <c r="CA54565" s="136"/>
    </row>
    <row r="54566" spans="79:79" ht="24" thickBot="1">
      <c r="CA54566" s="136"/>
    </row>
    <row r="54567" spans="79:79" ht="24" thickBot="1">
      <c r="CA54567" s="136"/>
    </row>
    <row r="54568" spans="79:79" ht="24" thickBot="1">
      <c r="CA54568" s="136"/>
    </row>
    <row r="54569" spans="79:79" ht="24" thickBot="1">
      <c r="CA54569" s="136"/>
    </row>
    <row r="54570" spans="79:79" ht="24" thickBot="1">
      <c r="CA54570" s="136"/>
    </row>
    <row r="54571" spans="79:79" ht="24" thickBot="1">
      <c r="CA54571" s="136"/>
    </row>
    <row r="54572" spans="79:79" ht="24" thickBot="1">
      <c r="CA54572" s="136"/>
    </row>
    <row r="54573" spans="79:79" ht="24" thickBot="1">
      <c r="CA54573" s="136"/>
    </row>
    <row r="54574" spans="79:79" ht="24" thickBot="1">
      <c r="CA54574" s="136"/>
    </row>
    <row r="54575" spans="79:79" ht="24" thickBot="1">
      <c r="CA54575" s="136"/>
    </row>
    <row r="54576" spans="79:79" ht="24" thickBot="1">
      <c r="CA54576" s="136"/>
    </row>
    <row r="54577" spans="79:79" ht="24" thickBot="1">
      <c r="CA54577" s="136"/>
    </row>
    <row r="54578" spans="79:79" ht="24" thickBot="1">
      <c r="CA54578" s="136"/>
    </row>
    <row r="54579" spans="79:79" ht="24" thickBot="1">
      <c r="CA54579" s="136"/>
    </row>
    <row r="54580" spans="79:79" ht="24" thickBot="1">
      <c r="CA54580" s="136"/>
    </row>
    <row r="54581" spans="79:79" ht="24" thickBot="1">
      <c r="CA54581" s="136"/>
    </row>
    <row r="54582" spans="79:79" ht="24" thickBot="1">
      <c r="CA54582" s="136"/>
    </row>
    <row r="54583" spans="79:79" ht="24" thickBot="1">
      <c r="CA54583" s="136"/>
    </row>
    <row r="54584" spans="79:79" ht="24" thickBot="1">
      <c r="CA54584" s="136"/>
    </row>
    <row r="54585" spans="79:79" ht="24" thickBot="1">
      <c r="CA54585" s="136"/>
    </row>
    <row r="54586" spans="79:79" ht="24" thickBot="1">
      <c r="CA54586" s="136"/>
    </row>
    <row r="54587" spans="79:79" ht="24" thickBot="1">
      <c r="CA54587" s="136"/>
    </row>
    <row r="54588" spans="79:79" ht="24" thickBot="1">
      <c r="CA54588" s="136"/>
    </row>
    <row r="54589" spans="79:79" ht="24" thickBot="1">
      <c r="CA54589" s="136"/>
    </row>
    <row r="54590" spans="79:79" ht="24" thickBot="1">
      <c r="CA54590" s="136"/>
    </row>
    <row r="54591" spans="79:79" ht="24" thickBot="1">
      <c r="CA54591" s="136"/>
    </row>
    <row r="54592" spans="79:79" ht="24" thickBot="1">
      <c r="CA54592" s="136"/>
    </row>
    <row r="54593" spans="79:79" ht="24" thickBot="1">
      <c r="CA54593" s="136"/>
    </row>
    <row r="54594" spans="79:79" ht="24" thickBot="1">
      <c r="CA54594" s="136"/>
    </row>
    <row r="54595" spans="79:79" ht="24" thickBot="1">
      <c r="CA54595" s="136"/>
    </row>
    <row r="54596" spans="79:79" ht="24" thickBot="1">
      <c r="CA54596" s="136"/>
    </row>
    <row r="54597" spans="79:79" ht="24" thickBot="1">
      <c r="CA54597" s="136"/>
    </row>
    <row r="54598" spans="79:79" ht="24" thickBot="1">
      <c r="CA54598" s="136"/>
    </row>
    <row r="54599" spans="79:79" ht="24" thickBot="1">
      <c r="CA54599" s="136"/>
    </row>
    <row r="54600" spans="79:79" ht="24" thickBot="1">
      <c r="CA54600" s="136"/>
    </row>
    <row r="54601" spans="79:79" ht="24" thickBot="1">
      <c r="CA54601" s="136"/>
    </row>
    <row r="54602" spans="79:79" ht="24" thickBot="1">
      <c r="CA54602" s="136"/>
    </row>
    <row r="54603" spans="79:79" ht="24" thickBot="1">
      <c r="CA54603" s="136"/>
    </row>
    <row r="54604" spans="79:79" ht="24" thickBot="1">
      <c r="CA54604" s="136"/>
    </row>
    <row r="54605" spans="79:79" ht="24" thickBot="1">
      <c r="CA54605" s="136"/>
    </row>
    <row r="54606" spans="79:79" ht="24" thickBot="1">
      <c r="CA54606" s="136"/>
    </row>
    <row r="54607" spans="79:79" ht="24" thickBot="1">
      <c r="CA54607" s="136"/>
    </row>
    <row r="54608" spans="79:79" ht="24" thickBot="1">
      <c r="CA54608" s="136"/>
    </row>
    <row r="54609" spans="79:79" ht="24" thickBot="1">
      <c r="CA54609" s="136"/>
    </row>
    <row r="54610" spans="79:79" ht="24" thickBot="1">
      <c r="CA54610" s="136"/>
    </row>
    <row r="54611" spans="79:79" ht="24" thickBot="1">
      <c r="CA54611" s="136"/>
    </row>
    <row r="54612" spans="79:79" ht="24" thickBot="1">
      <c r="CA54612" s="136"/>
    </row>
    <row r="54613" spans="79:79" ht="24" thickBot="1">
      <c r="CA54613" s="136"/>
    </row>
    <row r="54614" spans="79:79" ht="24" thickBot="1">
      <c r="CA54614" s="136"/>
    </row>
    <row r="54615" spans="79:79" ht="24" thickBot="1">
      <c r="CA54615" s="136"/>
    </row>
    <row r="54616" spans="79:79" ht="24" thickBot="1">
      <c r="CA54616" s="136"/>
    </row>
    <row r="54617" spans="79:79" ht="24" thickBot="1">
      <c r="CA54617" s="136"/>
    </row>
    <row r="54618" spans="79:79" ht="24" thickBot="1">
      <c r="CA54618" s="136"/>
    </row>
    <row r="54619" spans="79:79" ht="24" thickBot="1">
      <c r="CA54619" s="136"/>
    </row>
    <row r="54620" spans="79:79" ht="24" thickBot="1">
      <c r="CA54620" s="136"/>
    </row>
    <row r="54621" spans="79:79" ht="24" thickBot="1">
      <c r="CA54621" s="136"/>
    </row>
    <row r="54622" spans="79:79" ht="24" thickBot="1">
      <c r="CA54622" s="136"/>
    </row>
    <row r="54623" spans="79:79" ht="24" thickBot="1">
      <c r="CA54623" s="136"/>
    </row>
    <row r="54624" spans="79:79" ht="24" thickBot="1">
      <c r="CA54624" s="136"/>
    </row>
    <row r="54625" spans="79:79" ht="24" thickBot="1">
      <c r="CA54625" s="136"/>
    </row>
    <row r="54626" spans="79:79" ht="24" thickBot="1">
      <c r="CA54626" s="136"/>
    </row>
    <row r="54627" spans="79:79" ht="24" thickBot="1">
      <c r="CA54627" s="136"/>
    </row>
    <row r="54628" spans="79:79" ht="24" thickBot="1">
      <c r="CA54628" s="136"/>
    </row>
    <row r="54629" spans="79:79" ht="24" thickBot="1">
      <c r="CA54629" s="136"/>
    </row>
    <row r="54630" spans="79:79" ht="24" thickBot="1">
      <c r="CA54630" s="136"/>
    </row>
    <row r="54631" spans="79:79" ht="24" thickBot="1">
      <c r="CA54631" s="136"/>
    </row>
    <row r="54632" spans="79:79" ht="24" thickBot="1">
      <c r="CA54632" s="136"/>
    </row>
    <row r="54633" spans="79:79" ht="24" thickBot="1">
      <c r="CA54633" s="136"/>
    </row>
    <row r="54634" spans="79:79" ht="24" thickBot="1">
      <c r="CA54634" s="136"/>
    </row>
    <row r="54635" spans="79:79" ht="24" thickBot="1">
      <c r="CA54635" s="136"/>
    </row>
    <row r="54636" spans="79:79" ht="24" thickBot="1">
      <c r="CA54636" s="136"/>
    </row>
    <row r="54637" spans="79:79" ht="24" thickBot="1">
      <c r="CA54637" s="136"/>
    </row>
    <row r="54638" spans="79:79" ht="24" thickBot="1">
      <c r="CA54638" s="136"/>
    </row>
    <row r="54639" spans="79:79" ht="24" thickBot="1">
      <c r="CA54639" s="136"/>
    </row>
    <row r="54640" spans="79:79" ht="24" thickBot="1">
      <c r="CA54640" s="136"/>
    </row>
    <row r="54641" spans="79:79" ht="24" thickBot="1">
      <c r="CA54641" s="136"/>
    </row>
    <row r="54642" spans="79:79" ht="24" thickBot="1">
      <c r="CA54642" s="136"/>
    </row>
    <row r="54643" spans="79:79" ht="24" thickBot="1">
      <c r="CA54643" s="136"/>
    </row>
    <row r="54644" spans="79:79" ht="24" thickBot="1">
      <c r="CA54644" s="136"/>
    </row>
    <row r="54645" spans="79:79" ht="24" thickBot="1">
      <c r="CA54645" s="136"/>
    </row>
    <row r="54646" spans="79:79" ht="24" thickBot="1">
      <c r="CA54646" s="136"/>
    </row>
    <row r="54647" spans="79:79" ht="24" thickBot="1">
      <c r="CA54647" s="136"/>
    </row>
    <row r="54648" spans="79:79" ht="24" thickBot="1">
      <c r="CA54648" s="136"/>
    </row>
    <row r="54649" spans="79:79" ht="24" thickBot="1">
      <c r="CA54649" s="136"/>
    </row>
    <row r="54650" spans="79:79" ht="24" thickBot="1">
      <c r="CA54650" s="136"/>
    </row>
    <row r="54651" spans="79:79" ht="24" thickBot="1">
      <c r="CA54651" s="136"/>
    </row>
    <row r="54652" spans="79:79" ht="24" thickBot="1">
      <c r="CA54652" s="136"/>
    </row>
    <row r="54653" spans="79:79" ht="24" thickBot="1">
      <c r="CA54653" s="136"/>
    </row>
    <row r="54654" spans="79:79" ht="24" thickBot="1">
      <c r="CA54654" s="136"/>
    </row>
    <row r="54655" spans="79:79" ht="24" thickBot="1">
      <c r="CA54655" s="136"/>
    </row>
    <row r="54656" spans="79:79" ht="24" thickBot="1">
      <c r="CA54656" s="136"/>
    </row>
    <row r="54657" spans="79:79" ht="24" thickBot="1">
      <c r="CA54657" s="136"/>
    </row>
    <row r="54658" spans="79:79" ht="24" thickBot="1">
      <c r="CA54658" s="136"/>
    </row>
    <row r="54659" spans="79:79" ht="24" thickBot="1">
      <c r="CA54659" s="136"/>
    </row>
    <row r="54660" spans="79:79" ht="24" thickBot="1">
      <c r="CA54660" s="136"/>
    </row>
    <row r="54661" spans="79:79" ht="24" thickBot="1">
      <c r="CA54661" s="136"/>
    </row>
    <row r="54662" spans="79:79" ht="24" thickBot="1">
      <c r="CA54662" s="136"/>
    </row>
    <row r="54663" spans="79:79" ht="24" thickBot="1">
      <c r="CA54663" s="136"/>
    </row>
    <row r="54664" spans="79:79" ht="24" thickBot="1">
      <c r="CA54664" s="136"/>
    </row>
    <row r="54665" spans="79:79" ht="24" thickBot="1">
      <c r="CA54665" s="136"/>
    </row>
    <row r="54666" spans="79:79" ht="24" thickBot="1">
      <c r="CA54666" s="136"/>
    </row>
    <row r="54667" spans="79:79" ht="24" thickBot="1">
      <c r="CA54667" s="136"/>
    </row>
    <row r="54668" spans="79:79" ht="24" thickBot="1">
      <c r="CA54668" s="136"/>
    </row>
    <row r="54669" spans="79:79" ht="24" thickBot="1">
      <c r="CA54669" s="136"/>
    </row>
    <row r="54670" spans="79:79" ht="24" thickBot="1">
      <c r="CA54670" s="136"/>
    </row>
    <row r="54671" spans="79:79" ht="24" thickBot="1">
      <c r="CA54671" s="136"/>
    </row>
    <row r="54672" spans="79:79" ht="24" thickBot="1">
      <c r="CA54672" s="136"/>
    </row>
    <row r="54673" spans="79:79" ht="24" thickBot="1">
      <c r="CA54673" s="136"/>
    </row>
    <row r="54674" spans="79:79" ht="24" thickBot="1">
      <c r="CA54674" s="136"/>
    </row>
    <row r="54675" spans="79:79" ht="24" thickBot="1">
      <c r="CA54675" s="136"/>
    </row>
    <row r="54676" spans="79:79" ht="24" thickBot="1">
      <c r="CA54676" s="136"/>
    </row>
    <row r="54677" spans="79:79" ht="24" thickBot="1">
      <c r="CA54677" s="136"/>
    </row>
    <row r="54678" spans="79:79" ht="24" thickBot="1">
      <c r="CA54678" s="136"/>
    </row>
    <row r="54679" spans="79:79" ht="24" thickBot="1">
      <c r="CA54679" s="136"/>
    </row>
    <row r="54680" spans="79:79" ht="24" thickBot="1">
      <c r="CA54680" s="136"/>
    </row>
    <row r="54681" spans="79:79" ht="24" thickBot="1">
      <c r="CA54681" s="136"/>
    </row>
    <row r="54682" spans="79:79" ht="24" thickBot="1">
      <c r="CA54682" s="136"/>
    </row>
    <row r="54683" spans="79:79" ht="24" thickBot="1">
      <c r="CA54683" s="136"/>
    </row>
    <row r="54684" spans="79:79" ht="24" thickBot="1">
      <c r="CA54684" s="136"/>
    </row>
    <row r="54685" spans="79:79" ht="24" thickBot="1">
      <c r="CA54685" s="136"/>
    </row>
    <row r="54686" spans="79:79" ht="24" thickBot="1">
      <c r="CA54686" s="136"/>
    </row>
    <row r="54687" spans="79:79" ht="24" thickBot="1">
      <c r="CA54687" s="136"/>
    </row>
    <row r="54688" spans="79:79" ht="24" thickBot="1">
      <c r="CA54688" s="136"/>
    </row>
    <row r="54689" spans="79:79" ht="24" thickBot="1">
      <c r="CA54689" s="136"/>
    </row>
    <row r="54690" spans="79:79" ht="24" thickBot="1">
      <c r="CA54690" s="136"/>
    </row>
    <row r="54691" spans="79:79" ht="24" thickBot="1">
      <c r="CA54691" s="136"/>
    </row>
    <row r="54692" spans="79:79" ht="24" thickBot="1">
      <c r="CA54692" s="136"/>
    </row>
    <row r="54693" spans="79:79" ht="24" thickBot="1">
      <c r="CA54693" s="136"/>
    </row>
    <row r="54694" spans="79:79" ht="24" thickBot="1">
      <c r="CA54694" s="136"/>
    </row>
    <row r="54695" spans="79:79" ht="24" thickBot="1">
      <c r="CA54695" s="136"/>
    </row>
    <row r="54696" spans="79:79" ht="24" thickBot="1">
      <c r="CA54696" s="136"/>
    </row>
    <row r="54697" spans="79:79" ht="24" thickBot="1">
      <c r="CA54697" s="136"/>
    </row>
    <row r="54698" spans="79:79" ht="24" thickBot="1">
      <c r="CA54698" s="136"/>
    </row>
    <row r="54699" spans="79:79" ht="24" thickBot="1">
      <c r="CA54699" s="136"/>
    </row>
    <row r="54700" spans="79:79" ht="24" thickBot="1">
      <c r="CA54700" s="136"/>
    </row>
    <row r="54701" spans="79:79" ht="24" thickBot="1">
      <c r="CA54701" s="136"/>
    </row>
    <row r="54702" spans="79:79" ht="24" thickBot="1">
      <c r="CA54702" s="136"/>
    </row>
    <row r="54703" spans="79:79" ht="24" thickBot="1">
      <c r="CA54703" s="136"/>
    </row>
    <row r="54704" spans="79:79" ht="24" thickBot="1">
      <c r="CA54704" s="136"/>
    </row>
    <row r="54705" spans="79:79" ht="24" thickBot="1">
      <c r="CA54705" s="136"/>
    </row>
    <row r="54706" spans="79:79" ht="24" thickBot="1">
      <c r="CA54706" s="136"/>
    </row>
    <row r="54707" spans="79:79" ht="24" thickBot="1">
      <c r="CA54707" s="136"/>
    </row>
    <row r="54708" spans="79:79" ht="24" thickBot="1">
      <c r="CA54708" s="136"/>
    </row>
    <row r="54709" spans="79:79" ht="24" thickBot="1">
      <c r="CA54709" s="136"/>
    </row>
    <row r="54710" spans="79:79" ht="24" thickBot="1">
      <c r="CA54710" s="136"/>
    </row>
    <row r="54711" spans="79:79" ht="24" thickBot="1">
      <c r="CA54711" s="136"/>
    </row>
    <row r="54712" spans="79:79" ht="24" thickBot="1">
      <c r="CA54712" s="136"/>
    </row>
    <row r="54713" spans="79:79" ht="24" thickBot="1">
      <c r="CA54713" s="136"/>
    </row>
    <row r="54714" spans="79:79" ht="24" thickBot="1">
      <c r="CA54714" s="136"/>
    </row>
    <row r="54715" spans="79:79" ht="24" thickBot="1">
      <c r="CA54715" s="136"/>
    </row>
    <row r="54716" spans="79:79" ht="24" thickBot="1">
      <c r="CA54716" s="136"/>
    </row>
    <row r="54717" spans="79:79" ht="24" thickBot="1">
      <c r="CA54717" s="136"/>
    </row>
    <row r="54718" spans="79:79" ht="24" thickBot="1">
      <c r="CA54718" s="136"/>
    </row>
    <row r="54719" spans="79:79" ht="24" thickBot="1">
      <c r="CA54719" s="136"/>
    </row>
    <row r="54720" spans="79:79" ht="24" thickBot="1">
      <c r="CA54720" s="136"/>
    </row>
    <row r="54721" spans="79:79" ht="24" thickBot="1">
      <c r="CA54721" s="136"/>
    </row>
    <row r="54722" spans="79:79" ht="24" thickBot="1">
      <c r="CA54722" s="136"/>
    </row>
    <row r="54723" spans="79:79" ht="24" thickBot="1">
      <c r="CA54723" s="136"/>
    </row>
    <row r="54724" spans="79:79" ht="24" thickBot="1">
      <c r="CA54724" s="136"/>
    </row>
    <row r="54725" spans="79:79" ht="24" thickBot="1">
      <c r="CA54725" s="136"/>
    </row>
    <row r="54726" spans="79:79" ht="24" thickBot="1">
      <c r="CA54726" s="136"/>
    </row>
    <row r="54727" spans="79:79" ht="24" thickBot="1">
      <c r="CA54727" s="136"/>
    </row>
    <row r="54728" spans="79:79" ht="24" thickBot="1">
      <c r="CA54728" s="136"/>
    </row>
    <row r="54729" spans="79:79" ht="24" thickBot="1">
      <c r="CA54729" s="136"/>
    </row>
    <row r="54730" spans="79:79" ht="24" thickBot="1">
      <c r="CA54730" s="136"/>
    </row>
    <row r="54731" spans="79:79" ht="24" thickBot="1">
      <c r="CA54731" s="136"/>
    </row>
    <row r="54732" spans="79:79" ht="24" thickBot="1">
      <c r="CA54732" s="136"/>
    </row>
    <row r="54733" spans="79:79" ht="24" thickBot="1">
      <c r="CA54733" s="136"/>
    </row>
    <row r="54734" spans="79:79" ht="24" thickBot="1">
      <c r="CA54734" s="136"/>
    </row>
    <row r="54735" spans="79:79" ht="24" thickBot="1">
      <c r="CA54735" s="136"/>
    </row>
    <row r="54736" spans="79:79" ht="24" thickBot="1">
      <c r="CA54736" s="136"/>
    </row>
    <row r="54737" spans="79:79" ht="24" thickBot="1">
      <c r="CA54737" s="136"/>
    </row>
    <row r="54738" spans="79:79" ht="24" thickBot="1">
      <c r="CA54738" s="136"/>
    </row>
    <row r="54739" spans="79:79" ht="24" thickBot="1">
      <c r="CA54739" s="136"/>
    </row>
    <row r="54740" spans="79:79" ht="24" thickBot="1">
      <c r="CA54740" s="136"/>
    </row>
    <row r="54741" spans="79:79" ht="24" thickBot="1">
      <c r="CA54741" s="136"/>
    </row>
    <row r="54742" spans="79:79" ht="24" thickBot="1">
      <c r="CA54742" s="136"/>
    </row>
    <row r="54743" spans="79:79" ht="24" thickBot="1">
      <c r="CA54743" s="136"/>
    </row>
    <row r="54744" spans="79:79" ht="24" thickBot="1">
      <c r="CA54744" s="136"/>
    </row>
    <row r="54745" spans="79:79" ht="24" thickBot="1">
      <c r="CA54745" s="136"/>
    </row>
    <row r="54746" spans="79:79" ht="24" thickBot="1">
      <c r="CA54746" s="136"/>
    </row>
    <row r="54747" spans="79:79" ht="24" thickBot="1">
      <c r="CA54747" s="136"/>
    </row>
    <row r="54748" spans="79:79" ht="24" thickBot="1">
      <c r="CA54748" s="136"/>
    </row>
    <row r="54749" spans="79:79" ht="24" thickBot="1">
      <c r="CA54749" s="136"/>
    </row>
    <row r="54750" spans="79:79" ht="24" thickBot="1">
      <c r="CA54750" s="136"/>
    </row>
    <row r="54751" spans="79:79" ht="24" thickBot="1">
      <c r="CA54751" s="136"/>
    </row>
    <row r="54752" spans="79:79" ht="24" thickBot="1">
      <c r="CA54752" s="136"/>
    </row>
    <row r="54753" spans="79:79" ht="24" thickBot="1">
      <c r="CA54753" s="136"/>
    </row>
    <row r="54754" spans="79:79" ht="24" thickBot="1">
      <c r="CA54754" s="136"/>
    </row>
    <row r="54755" spans="79:79" ht="24" thickBot="1">
      <c r="CA54755" s="136"/>
    </row>
    <row r="54756" spans="79:79" ht="24" thickBot="1">
      <c r="CA54756" s="136"/>
    </row>
    <row r="54757" spans="79:79" ht="24" thickBot="1">
      <c r="CA54757" s="136"/>
    </row>
    <row r="54758" spans="79:79" ht="24" thickBot="1">
      <c r="CA54758" s="136"/>
    </row>
    <row r="54759" spans="79:79" ht="24" thickBot="1">
      <c r="CA54759" s="136"/>
    </row>
    <row r="54760" spans="79:79" ht="24" thickBot="1">
      <c r="CA54760" s="136"/>
    </row>
    <row r="54761" spans="79:79" ht="24" thickBot="1">
      <c r="CA54761" s="136"/>
    </row>
    <row r="54762" spans="79:79" ht="24" thickBot="1">
      <c r="CA54762" s="136"/>
    </row>
    <row r="54763" spans="79:79" ht="24" thickBot="1">
      <c r="CA54763" s="136"/>
    </row>
    <row r="54764" spans="79:79" ht="24" thickBot="1">
      <c r="CA54764" s="136"/>
    </row>
    <row r="54765" spans="79:79" ht="24" thickBot="1">
      <c r="CA54765" s="136"/>
    </row>
    <row r="54766" spans="79:79" ht="24" thickBot="1">
      <c r="CA54766" s="136"/>
    </row>
    <row r="54767" spans="79:79" ht="24" thickBot="1">
      <c r="CA54767" s="136"/>
    </row>
    <row r="54768" spans="79:79" ht="24" thickBot="1">
      <c r="CA54768" s="136"/>
    </row>
    <row r="54769" spans="79:79" ht="24" thickBot="1">
      <c r="CA54769" s="136"/>
    </row>
    <row r="54770" spans="79:79" ht="24" thickBot="1">
      <c r="CA54770" s="136"/>
    </row>
    <row r="54771" spans="79:79" ht="24" thickBot="1">
      <c r="CA54771" s="136"/>
    </row>
    <row r="54772" spans="79:79" ht="24" thickBot="1">
      <c r="CA54772" s="136"/>
    </row>
    <row r="54773" spans="79:79" ht="24" thickBot="1">
      <c r="CA54773" s="136"/>
    </row>
    <row r="54774" spans="79:79" ht="24" thickBot="1">
      <c r="CA54774" s="136"/>
    </row>
    <row r="54775" spans="79:79" ht="24" thickBot="1">
      <c r="CA54775" s="136"/>
    </row>
    <row r="54776" spans="79:79" ht="24" thickBot="1">
      <c r="CA54776" s="136"/>
    </row>
    <row r="54777" spans="79:79" ht="24" thickBot="1">
      <c r="CA54777" s="136"/>
    </row>
    <row r="54778" spans="79:79" ht="24" thickBot="1">
      <c r="CA54778" s="136"/>
    </row>
    <row r="54779" spans="79:79" ht="24" thickBot="1">
      <c r="CA54779" s="136"/>
    </row>
    <row r="54780" spans="79:79" ht="24" thickBot="1">
      <c r="CA54780" s="136"/>
    </row>
    <row r="54781" spans="79:79" ht="24" thickBot="1">
      <c r="CA54781" s="136"/>
    </row>
    <row r="54782" spans="79:79" ht="24" thickBot="1">
      <c r="CA54782" s="136"/>
    </row>
    <row r="54783" spans="79:79" ht="24" thickBot="1">
      <c r="CA54783" s="136"/>
    </row>
    <row r="54784" spans="79:79" ht="24" thickBot="1">
      <c r="CA54784" s="136"/>
    </row>
    <row r="54785" spans="79:79" ht="24" thickBot="1">
      <c r="CA54785" s="136"/>
    </row>
    <row r="54786" spans="79:79" ht="24" thickBot="1">
      <c r="CA54786" s="136"/>
    </row>
    <row r="54787" spans="79:79" ht="24" thickBot="1">
      <c r="CA54787" s="136"/>
    </row>
    <row r="54788" spans="79:79" ht="24" thickBot="1">
      <c r="CA54788" s="136"/>
    </row>
    <row r="54789" spans="79:79" ht="24" thickBot="1">
      <c r="CA54789" s="136"/>
    </row>
    <row r="54790" spans="79:79" ht="24" thickBot="1">
      <c r="CA54790" s="136"/>
    </row>
    <row r="54791" spans="79:79" ht="24" thickBot="1">
      <c r="CA54791" s="136"/>
    </row>
    <row r="54792" spans="79:79" ht="24" thickBot="1">
      <c r="CA54792" s="136"/>
    </row>
    <row r="54793" spans="79:79" ht="24" thickBot="1">
      <c r="CA54793" s="136"/>
    </row>
    <row r="54794" spans="79:79" ht="24" thickBot="1">
      <c r="CA54794" s="136"/>
    </row>
    <row r="54795" spans="79:79" ht="24" thickBot="1">
      <c r="CA54795" s="136"/>
    </row>
    <row r="54796" spans="79:79" ht="24" thickBot="1">
      <c r="CA54796" s="136"/>
    </row>
    <row r="54797" spans="79:79" ht="24" thickBot="1">
      <c r="CA54797" s="136"/>
    </row>
    <row r="54798" spans="79:79" ht="24" thickBot="1">
      <c r="CA54798" s="136"/>
    </row>
    <row r="54799" spans="79:79" ht="24" thickBot="1">
      <c r="CA54799" s="136"/>
    </row>
    <row r="54800" spans="79:79" ht="24" thickBot="1">
      <c r="CA54800" s="136"/>
    </row>
    <row r="54801" spans="79:79" ht="24" thickBot="1">
      <c r="CA54801" s="136"/>
    </row>
    <row r="54802" spans="79:79" ht="24" thickBot="1">
      <c r="CA54802" s="136"/>
    </row>
    <row r="54803" spans="79:79" ht="24" thickBot="1">
      <c r="CA54803" s="136"/>
    </row>
    <row r="54804" spans="79:79" ht="24" thickBot="1">
      <c r="CA54804" s="136"/>
    </row>
    <row r="54805" spans="79:79" ht="24" thickBot="1">
      <c r="CA54805" s="136"/>
    </row>
    <row r="54806" spans="79:79" ht="24" thickBot="1">
      <c r="CA54806" s="136"/>
    </row>
    <row r="54807" spans="79:79" ht="24" thickBot="1">
      <c r="CA54807" s="136"/>
    </row>
    <row r="54808" spans="79:79" ht="24" thickBot="1">
      <c r="CA54808" s="136"/>
    </row>
    <row r="54809" spans="79:79" ht="24" thickBot="1">
      <c r="CA54809" s="136"/>
    </row>
    <row r="54810" spans="79:79" ht="24" thickBot="1">
      <c r="CA54810" s="136"/>
    </row>
    <row r="54811" spans="79:79" ht="24" thickBot="1">
      <c r="CA54811" s="136"/>
    </row>
    <row r="54812" spans="79:79" ht="24" thickBot="1">
      <c r="CA54812" s="136"/>
    </row>
    <row r="54813" spans="79:79" ht="24" thickBot="1">
      <c r="CA54813" s="136"/>
    </row>
    <row r="54814" spans="79:79" ht="24" thickBot="1">
      <c r="CA54814" s="136"/>
    </row>
    <row r="54815" spans="79:79" ht="24" thickBot="1">
      <c r="CA54815" s="136"/>
    </row>
    <row r="54816" spans="79:79" ht="24" thickBot="1">
      <c r="CA54816" s="136"/>
    </row>
    <row r="54817" spans="79:79" ht="24" thickBot="1">
      <c r="CA54817" s="136"/>
    </row>
    <row r="54818" spans="79:79" ht="24" thickBot="1">
      <c r="CA54818" s="136"/>
    </row>
    <row r="54819" spans="79:79" ht="24" thickBot="1">
      <c r="CA54819" s="136"/>
    </row>
    <row r="54820" spans="79:79" ht="24" thickBot="1">
      <c r="CA54820" s="136"/>
    </row>
    <row r="54821" spans="79:79" ht="24" thickBot="1">
      <c r="CA54821" s="136"/>
    </row>
    <row r="54822" spans="79:79" ht="24" thickBot="1">
      <c r="CA54822" s="136"/>
    </row>
    <row r="54823" spans="79:79" ht="24" thickBot="1">
      <c r="CA54823" s="136"/>
    </row>
    <row r="54824" spans="79:79" ht="24" thickBot="1">
      <c r="CA54824" s="136"/>
    </row>
    <row r="54825" spans="79:79" ht="24" thickBot="1">
      <c r="CA54825" s="136"/>
    </row>
    <row r="54826" spans="79:79" ht="24" thickBot="1">
      <c r="CA54826" s="136"/>
    </row>
    <row r="54827" spans="79:79" ht="24" thickBot="1">
      <c r="CA54827" s="136"/>
    </row>
    <row r="54828" spans="79:79" ht="24" thickBot="1">
      <c r="CA54828" s="136"/>
    </row>
    <row r="54829" spans="79:79" ht="24" thickBot="1">
      <c r="CA54829" s="136"/>
    </row>
    <row r="54830" spans="79:79" ht="24" thickBot="1">
      <c r="CA54830" s="136"/>
    </row>
    <row r="54831" spans="79:79" ht="24" thickBot="1">
      <c r="CA54831" s="136"/>
    </row>
    <row r="54832" spans="79:79" ht="24" thickBot="1">
      <c r="CA54832" s="136"/>
    </row>
    <row r="54833" spans="79:79" ht="24" thickBot="1">
      <c r="CA54833" s="136"/>
    </row>
    <row r="54834" spans="79:79" ht="24" thickBot="1">
      <c r="CA54834" s="136"/>
    </row>
    <row r="54835" spans="79:79" ht="24" thickBot="1">
      <c r="CA54835" s="136"/>
    </row>
    <row r="54836" spans="79:79" ht="24" thickBot="1">
      <c r="CA54836" s="136"/>
    </row>
    <row r="54837" spans="79:79" ht="24" thickBot="1">
      <c r="CA54837" s="136"/>
    </row>
    <row r="54838" spans="79:79" ht="24" thickBot="1">
      <c r="CA54838" s="136"/>
    </row>
    <row r="54839" spans="79:79" ht="24" thickBot="1">
      <c r="CA54839" s="136"/>
    </row>
    <row r="54840" spans="79:79" ht="24" thickBot="1">
      <c r="CA54840" s="136"/>
    </row>
    <row r="54841" spans="79:79" ht="24" thickBot="1">
      <c r="CA54841" s="136"/>
    </row>
    <row r="54842" spans="79:79" ht="24" thickBot="1">
      <c r="CA54842" s="136"/>
    </row>
    <row r="54843" spans="79:79" ht="24" thickBot="1">
      <c r="CA54843" s="136"/>
    </row>
    <row r="54844" spans="79:79" ht="24" thickBot="1">
      <c r="CA54844" s="136"/>
    </row>
    <row r="54845" spans="79:79" ht="24" thickBot="1">
      <c r="CA54845" s="136"/>
    </row>
    <row r="54846" spans="79:79" ht="24" thickBot="1">
      <c r="CA54846" s="136"/>
    </row>
    <row r="54847" spans="79:79" ht="24" thickBot="1">
      <c r="CA54847" s="136"/>
    </row>
    <row r="54848" spans="79:79" ht="24" thickBot="1">
      <c r="CA54848" s="136"/>
    </row>
    <row r="54849" spans="79:79" ht="24" thickBot="1">
      <c r="CA54849" s="136"/>
    </row>
    <row r="54850" spans="79:79" ht="24" thickBot="1">
      <c r="CA54850" s="136"/>
    </row>
    <row r="54851" spans="79:79" ht="24" thickBot="1">
      <c r="CA54851" s="136"/>
    </row>
    <row r="54852" spans="79:79" ht="24" thickBot="1">
      <c r="CA54852" s="136"/>
    </row>
    <row r="54853" spans="79:79" ht="24" thickBot="1">
      <c r="CA54853" s="136"/>
    </row>
    <row r="54854" spans="79:79" ht="24" thickBot="1">
      <c r="CA54854" s="136"/>
    </row>
    <row r="54855" spans="79:79" ht="24" thickBot="1">
      <c r="CA54855" s="136"/>
    </row>
    <row r="54856" spans="79:79" ht="24" thickBot="1">
      <c r="CA54856" s="136"/>
    </row>
    <row r="54857" spans="79:79" ht="24" thickBot="1">
      <c r="CA54857" s="136"/>
    </row>
    <row r="54858" spans="79:79" ht="24" thickBot="1">
      <c r="CA54858" s="136"/>
    </row>
    <row r="54859" spans="79:79" ht="24" thickBot="1">
      <c r="CA54859" s="136"/>
    </row>
    <row r="54860" spans="79:79" ht="24" thickBot="1">
      <c r="CA54860" s="136"/>
    </row>
    <row r="54861" spans="79:79" ht="24" thickBot="1">
      <c r="CA54861" s="136"/>
    </row>
    <row r="54862" spans="79:79" ht="24" thickBot="1">
      <c r="CA54862" s="136"/>
    </row>
    <row r="54863" spans="79:79" ht="24" thickBot="1">
      <c r="CA54863" s="136"/>
    </row>
    <row r="54864" spans="79:79" ht="24" thickBot="1">
      <c r="CA54864" s="136"/>
    </row>
    <row r="54865" spans="79:79" ht="24" thickBot="1">
      <c r="CA54865" s="136"/>
    </row>
    <row r="54866" spans="79:79" ht="24" thickBot="1">
      <c r="CA54866" s="136"/>
    </row>
    <row r="54867" spans="79:79" ht="24" thickBot="1">
      <c r="CA54867" s="136"/>
    </row>
    <row r="54868" spans="79:79" ht="24" thickBot="1">
      <c r="CA54868" s="136"/>
    </row>
    <row r="54869" spans="79:79" ht="24" thickBot="1">
      <c r="CA54869" s="136"/>
    </row>
    <row r="54870" spans="79:79" ht="24" thickBot="1">
      <c r="CA54870" s="136"/>
    </row>
    <row r="54871" spans="79:79" ht="24" thickBot="1">
      <c r="CA54871" s="136"/>
    </row>
    <row r="54872" spans="79:79" ht="24" thickBot="1">
      <c r="CA54872" s="136"/>
    </row>
    <row r="54873" spans="79:79" ht="24" thickBot="1">
      <c r="CA54873" s="136"/>
    </row>
    <row r="54874" spans="79:79" ht="24" thickBot="1">
      <c r="CA54874" s="136"/>
    </row>
    <row r="54875" spans="79:79" ht="24" thickBot="1">
      <c r="CA54875" s="136"/>
    </row>
    <row r="54876" spans="79:79" ht="24" thickBot="1">
      <c r="CA54876" s="136"/>
    </row>
    <row r="54877" spans="79:79" ht="24" thickBot="1">
      <c r="CA54877" s="136"/>
    </row>
    <row r="54878" spans="79:79" ht="24" thickBot="1">
      <c r="CA54878" s="136"/>
    </row>
    <row r="54879" spans="79:79" ht="24" thickBot="1">
      <c r="CA54879" s="136"/>
    </row>
    <row r="54880" spans="79:79" ht="24" thickBot="1">
      <c r="CA54880" s="136"/>
    </row>
    <row r="54881" spans="79:79" ht="24" thickBot="1">
      <c r="CA54881" s="136"/>
    </row>
    <row r="54882" spans="79:79" ht="24" thickBot="1">
      <c r="CA54882" s="136"/>
    </row>
    <row r="54883" spans="79:79" ht="24" thickBot="1">
      <c r="CA54883" s="136"/>
    </row>
    <row r="54884" spans="79:79" ht="24" thickBot="1">
      <c r="CA54884" s="136"/>
    </row>
    <row r="54885" spans="79:79" ht="24" thickBot="1">
      <c r="CA54885" s="136"/>
    </row>
    <row r="54886" spans="79:79" ht="24" thickBot="1">
      <c r="CA54886" s="136"/>
    </row>
    <row r="54887" spans="79:79" ht="24" thickBot="1">
      <c r="CA54887" s="136"/>
    </row>
    <row r="54888" spans="79:79" ht="24" thickBot="1">
      <c r="CA54888" s="136"/>
    </row>
    <row r="54889" spans="79:79" ht="24" thickBot="1">
      <c r="CA54889" s="136"/>
    </row>
    <row r="54890" spans="79:79" ht="24" thickBot="1">
      <c r="CA54890" s="136"/>
    </row>
    <row r="54891" spans="79:79" ht="24" thickBot="1">
      <c r="CA54891" s="136"/>
    </row>
    <row r="54892" spans="79:79" ht="24" thickBot="1">
      <c r="CA54892" s="136"/>
    </row>
    <row r="54893" spans="79:79" ht="24" thickBot="1">
      <c r="CA54893" s="136"/>
    </row>
    <row r="54894" spans="79:79" ht="24" thickBot="1">
      <c r="CA54894" s="136"/>
    </row>
    <row r="54895" spans="79:79" ht="24" thickBot="1">
      <c r="CA54895" s="136"/>
    </row>
    <row r="54896" spans="79:79" ht="24" thickBot="1">
      <c r="CA54896" s="136"/>
    </row>
    <row r="54897" spans="79:79" ht="24" thickBot="1">
      <c r="CA54897" s="136"/>
    </row>
    <row r="54898" spans="79:79" ht="24" thickBot="1">
      <c r="CA54898" s="136"/>
    </row>
    <row r="54899" spans="79:79" ht="24" thickBot="1">
      <c r="CA54899" s="136"/>
    </row>
    <row r="54900" spans="79:79" ht="24" thickBot="1">
      <c r="CA54900" s="136"/>
    </row>
    <row r="54901" spans="79:79" ht="24" thickBot="1">
      <c r="CA54901" s="136"/>
    </row>
    <row r="54902" spans="79:79" ht="24" thickBot="1">
      <c r="CA54902" s="136"/>
    </row>
    <row r="54903" spans="79:79" ht="24" thickBot="1">
      <c r="CA54903" s="136"/>
    </row>
    <row r="54904" spans="79:79" ht="24" thickBot="1">
      <c r="CA54904" s="136"/>
    </row>
    <row r="54905" spans="79:79" ht="24" thickBot="1">
      <c r="CA54905" s="136"/>
    </row>
    <row r="54906" spans="79:79" ht="24" thickBot="1">
      <c r="CA54906" s="136"/>
    </row>
    <row r="54907" spans="79:79" ht="24" thickBot="1">
      <c r="CA54907" s="136"/>
    </row>
    <row r="54908" spans="79:79" ht="24" thickBot="1">
      <c r="CA54908" s="136"/>
    </row>
    <row r="54909" spans="79:79" ht="24" thickBot="1">
      <c r="CA54909" s="136"/>
    </row>
    <row r="54910" spans="79:79" ht="24" thickBot="1">
      <c r="CA54910" s="136"/>
    </row>
    <row r="54911" spans="79:79" ht="24" thickBot="1">
      <c r="CA54911" s="136"/>
    </row>
    <row r="54912" spans="79:79" ht="24" thickBot="1">
      <c r="CA54912" s="136"/>
    </row>
    <row r="54913" spans="79:79" ht="24" thickBot="1">
      <c r="CA54913" s="136"/>
    </row>
    <row r="54914" spans="79:79" ht="24" thickBot="1">
      <c r="CA54914" s="136"/>
    </row>
    <row r="54915" spans="79:79" ht="24" thickBot="1">
      <c r="CA54915" s="136"/>
    </row>
    <row r="54916" spans="79:79" ht="24" thickBot="1">
      <c r="CA54916" s="136"/>
    </row>
    <row r="54917" spans="79:79" ht="24" thickBot="1">
      <c r="CA54917" s="136"/>
    </row>
    <row r="54918" spans="79:79" ht="24" thickBot="1">
      <c r="CA54918" s="136"/>
    </row>
    <row r="54919" spans="79:79" ht="24" thickBot="1">
      <c r="CA54919" s="136"/>
    </row>
    <row r="54920" spans="79:79" ht="24" thickBot="1">
      <c r="CA54920" s="136"/>
    </row>
    <row r="54921" spans="79:79" ht="24" thickBot="1">
      <c r="CA54921" s="136"/>
    </row>
    <row r="54922" spans="79:79" ht="24" thickBot="1">
      <c r="CA54922" s="136"/>
    </row>
    <row r="54923" spans="79:79" ht="24" thickBot="1">
      <c r="CA54923" s="136"/>
    </row>
    <row r="54924" spans="79:79" ht="24" thickBot="1">
      <c r="CA54924" s="136"/>
    </row>
    <row r="54925" spans="79:79" ht="24" thickBot="1">
      <c r="CA54925" s="136"/>
    </row>
    <row r="54926" spans="79:79" ht="24" thickBot="1">
      <c r="CA54926" s="136"/>
    </row>
    <row r="54927" spans="79:79" ht="24" thickBot="1">
      <c r="CA54927" s="136"/>
    </row>
    <row r="54928" spans="79:79" ht="24" thickBot="1">
      <c r="CA54928" s="136"/>
    </row>
    <row r="54929" spans="79:79" ht="24" thickBot="1">
      <c r="CA54929" s="136"/>
    </row>
    <row r="54930" spans="79:79" ht="24" thickBot="1">
      <c r="CA54930" s="136"/>
    </row>
    <row r="54931" spans="79:79" ht="24" thickBot="1">
      <c r="CA54931" s="136"/>
    </row>
    <row r="54932" spans="79:79" ht="24" thickBot="1">
      <c r="CA54932" s="136"/>
    </row>
    <row r="54933" spans="79:79" ht="24" thickBot="1">
      <c r="CA54933" s="136"/>
    </row>
    <row r="54934" spans="79:79" ht="24" thickBot="1">
      <c r="CA54934" s="136"/>
    </row>
    <row r="54935" spans="79:79" ht="24" thickBot="1">
      <c r="CA54935" s="136"/>
    </row>
    <row r="54936" spans="79:79" ht="24" thickBot="1">
      <c r="CA54936" s="136"/>
    </row>
    <row r="54937" spans="79:79" ht="24" thickBot="1">
      <c r="CA54937" s="136"/>
    </row>
    <row r="54938" spans="79:79" ht="24" thickBot="1">
      <c r="CA54938" s="136"/>
    </row>
    <row r="54939" spans="79:79" ht="24" thickBot="1">
      <c r="CA54939" s="136"/>
    </row>
    <row r="54940" spans="79:79" ht="24" thickBot="1">
      <c r="CA54940" s="136"/>
    </row>
    <row r="54941" spans="79:79" ht="24" thickBot="1">
      <c r="CA54941" s="136"/>
    </row>
    <row r="54942" spans="79:79" ht="24" thickBot="1">
      <c r="CA54942" s="136"/>
    </row>
    <row r="54943" spans="79:79" ht="24" thickBot="1">
      <c r="CA54943" s="136"/>
    </row>
    <row r="54944" spans="79:79" ht="24" thickBot="1">
      <c r="CA54944" s="136"/>
    </row>
    <row r="54945" spans="79:79" ht="24" thickBot="1">
      <c r="CA54945" s="136"/>
    </row>
    <row r="54946" spans="79:79" ht="24" thickBot="1">
      <c r="CA54946" s="136"/>
    </row>
    <row r="54947" spans="79:79" ht="24" thickBot="1">
      <c r="CA54947" s="136"/>
    </row>
    <row r="54948" spans="79:79" ht="24" thickBot="1">
      <c r="CA54948" s="136"/>
    </row>
    <row r="54949" spans="79:79" ht="24" thickBot="1">
      <c r="CA54949" s="136"/>
    </row>
    <row r="54950" spans="79:79" ht="24" thickBot="1">
      <c r="CA54950" s="136"/>
    </row>
    <row r="54951" spans="79:79" ht="24" thickBot="1">
      <c r="CA54951" s="136"/>
    </row>
    <row r="54952" spans="79:79" ht="24" thickBot="1">
      <c r="CA54952" s="136"/>
    </row>
    <row r="54953" spans="79:79" ht="24" thickBot="1">
      <c r="CA54953" s="136"/>
    </row>
    <row r="54954" spans="79:79" ht="24" thickBot="1">
      <c r="CA54954" s="136"/>
    </row>
    <row r="54955" spans="79:79" ht="24" thickBot="1">
      <c r="CA54955" s="136"/>
    </row>
    <row r="54956" spans="79:79" ht="24" thickBot="1">
      <c r="CA54956" s="136"/>
    </row>
    <row r="54957" spans="79:79" ht="24" thickBot="1">
      <c r="CA54957" s="136"/>
    </row>
    <row r="54958" spans="79:79" ht="24" thickBot="1">
      <c r="CA54958" s="136"/>
    </row>
    <row r="54959" spans="79:79" ht="24" thickBot="1">
      <c r="CA54959" s="136"/>
    </row>
    <row r="54960" spans="79:79" ht="24" thickBot="1">
      <c r="CA54960" s="136"/>
    </row>
    <row r="54961" spans="79:79" ht="24" thickBot="1">
      <c r="CA54961" s="136"/>
    </row>
    <row r="54962" spans="79:79" ht="24" thickBot="1">
      <c r="CA54962" s="136"/>
    </row>
    <row r="54963" spans="79:79" ht="24" thickBot="1">
      <c r="CA54963" s="136"/>
    </row>
    <row r="54964" spans="79:79" ht="24" thickBot="1">
      <c r="CA54964" s="136"/>
    </row>
    <row r="54965" spans="79:79" ht="24" thickBot="1">
      <c r="CA54965" s="136"/>
    </row>
    <row r="54966" spans="79:79" ht="24" thickBot="1">
      <c r="CA54966" s="136"/>
    </row>
    <row r="54967" spans="79:79" ht="24" thickBot="1">
      <c r="CA54967" s="136"/>
    </row>
    <row r="54968" spans="79:79" ht="24" thickBot="1">
      <c r="CA54968" s="136"/>
    </row>
    <row r="54969" spans="79:79" ht="24" thickBot="1">
      <c r="CA54969" s="136"/>
    </row>
    <row r="54970" spans="79:79" ht="24" thickBot="1">
      <c r="CA54970" s="136"/>
    </row>
    <row r="54971" spans="79:79" ht="24" thickBot="1">
      <c r="CA54971" s="136"/>
    </row>
    <row r="54972" spans="79:79" ht="24" thickBot="1">
      <c r="CA54972" s="136"/>
    </row>
    <row r="54973" spans="79:79" ht="24" thickBot="1">
      <c r="CA54973" s="136"/>
    </row>
    <row r="54974" spans="79:79" ht="24" thickBot="1">
      <c r="CA54974" s="136"/>
    </row>
    <row r="54975" spans="79:79" ht="24" thickBot="1">
      <c r="CA54975" s="136"/>
    </row>
    <row r="54976" spans="79:79" ht="24" thickBot="1">
      <c r="CA54976" s="136"/>
    </row>
    <row r="54977" spans="79:79" ht="24" thickBot="1">
      <c r="CA54977" s="136"/>
    </row>
    <row r="54978" spans="79:79" ht="24" thickBot="1">
      <c r="CA54978" s="136"/>
    </row>
    <row r="54979" spans="79:79" ht="24" thickBot="1">
      <c r="CA54979" s="136"/>
    </row>
    <row r="54980" spans="79:79" ht="24" thickBot="1">
      <c r="CA54980" s="136"/>
    </row>
    <row r="54981" spans="79:79" ht="24" thickBot="1">
      <c r="CA54981" s="136"/>
    </row>
    <row r="54982" spans="79:79" ht="24" thickBot="1">
      <c r="CA54982" s="136"/>
    </row>
    <row r="54983" spans="79:79" ht="24" thickBot="1">
      <c r="CA54983" s="136"/>
    </row>
    <row r="54984" spans="79:79" ht="24" thickBot="1">
      <c r="CA54984" s="136"/>
    </row>
    <row r="54985" spans="79:79" ht="24" thickBot="1">
      <c r="CA54985" s="136"/>
    </row>
    <row r="54986" spans="79:79" ht="24" thickBot="1">
      <c r="CA54986" s="136"/>
    </row>
    <row r="54987" spans="79:79" ht="24" thickBot="1">
      <c r="CA54987" s="136"/>
    </row>
    <row r="54988" spans="79:79" ht="24" thickBot="1">
      <c r="CA54988" s="136"/>
    </row>
    <row r="54989" spans="79:79" ht="24" thickBot="1">
      <c r="CA54989" s="136"/>
    </row>
    <row r="54990" spans="79:79" ht="24" thickBot="1">
      <c r="CA54990" s="136"/>
    </row>
    <row r="54991" spans="79:79" ht="24" thickBot="1">
      <c r="CA54991" s="136"/>
    </row>
    <row r="54992" spans="79:79" ht="24" thickBot="1">
      <c r="CA54992" s="136"/>
    </row>
    <row r="54993" spans="79:79" ht="24" thickBot="1">
      <c r="CA54993" s="136"/>
    </row>
    <row r="54994" spans="79:79" ht="24" thickBot="1">
      <c r="CA54994" s="136"/>
    </row>
    <row r="54995" spans="79:79" ht="24" thickBot="1">
      <c r="CA54995" s="136"/>
    </row>
    <row r="54996" spans="79:79" ht="24" thickBot="1">
      <c r="CA54996" s="136"/>
    </row>
    <row r="54997" spans="79:79" ht="24" thickBot="1">
      <c r="CA54997" s="136"/>
    </row>
    <row r="54998" spans="79:79" ht="24" thickBot="1">
      <c r="CA54998" s="136"/>
    </row>
    <row r="54999" spans="79:79" ht="24" thickBot="1">
      <c r="CA54999" s="136"/>
    </row>
    <row r="55000" spans="79:79" ht="24" thickBot="1">
      <c r="CA55000" s="136"/>
    </row>
    <row r="55001" spans="79:79" ht="24" thickBot="1">
      <c r="CA55001" s="136"/>
    </row>
    <row r="55002" spans="79:79" ht="24" thickBot="1">
      <c r="CA55002" s="136"/>
    </row>
    <row r="55003" spans="79:79" ht="24" thickBot="1">
      <c r="CA55003" s="136"/>
    </row>
    <row r="55004" spans="79:79" ht="24" thickBot="1">
      <c r="CA55004" s="136"/>
    </row>
    <row r="55005" spans="79:79" ht="24" thickBot="1">
      <c r="CA55005" s="136"/>
    </row>
    <row r="55006" spans="79:79" ht="24" thickBot="1">
      <c r="CA55006" s="136"/>
    </row>
    <row r="55007" spans="79:79" ht="24" thickBot="1">
      <c r="CA55007" s="136"/>
    </row>
    <row r="55008" spans="79:79" ht="24" thickBot="1">
      <c r="CA55008" s="136"/>
    </row>
    <row r="55009" spans="79:79" ht="24" thickBot="1">
      <c r="CA55009" s="136"/>
    </row>
    <row r="55010" spans="79:79" ht="24" thickBot="1">
      <c r="CA55010" s="136"/>
    </row>
    <row r="55011" spans="79:79" ht="24" thickBot="1">
      <c r="CA55011" s="136"/>
    </row>
    <row r="55012" spans="79:79" ht="24" thickBot="1">
      <c r="CA55012" s="136"/>
    </row>
    <row r="55013" spans="79:79" ht="24" thickBot="1">
      <c r="CA55013" s="136"/>
    </row>
    <row r="55014" spans="79:79" ht="24" thickBot="1">
      <c r="CA55014" s="136"/>
    </row>
    <row r="55015" spans="79:79" ht="24" thickBot="1">
      <c r="CA55015" s="136"/>
    </row>
    <row r="55016" spans="79:79" ht="24" thickBot="1">
      <c r="CA55016" s="136"/>
    </row>
    <row r="55017" spans="79:79" ht="24" thickBot="1">
      <c r="CA55017" s="136"/>
    </row>
    <row r="55018" spans="79:79" ht="24" thickBot="1">
      <c r="CA55018" s="136"/>
    </row>
    <row r="55019" spans="79:79" ht="24" thickBot="1">
      <c r="CA55019" s="136"/>
    </row>
    <row r="55020" spans="79:79" ht="24" thickBot="1">
      <c r="CA55020" s="136"/>
    </row>
    <row r="55021" spans="79:79" ht="24" thickBot="1">
      <c r="CA55021" s="136"/>
    </row>
    <row r="55022" spans="79:79" ht="24" thickBot="1">
      <c r="CA55022" s="136"/>
    </row>
    <row r="55023" spans="79:79" ht="24" thickBot="1">
      <c r="CA55023" s="136"/>
    </row>
    <row r="55024" spans="79:79" ht="24" thickBot="1">
      <c r="CA55024" s="136"/>
    </row>
    <row r="55025" spans="79:79" ht="24" thickBot="1">
      <c r="CA55025" s="136"/>
    </row>
    <row r="55026" spans="79:79" ht="24" thickBot="1">
      <c r="CA55026" s="136"/>
    </row>
    <row r="55027" spans="79:79" ht="24" thickBot="1">
      <c r="CA55027" s="136"/>
    </row>
    <row r="55028" spans="79:79" ht="24" thickBot="1">
      <c r="CA55028" s="136"/>
    </row>
    <row r="55029" spans="79:79" ht="24" thickBot="1">
      <c r="CA55029" s="136"/>
    </row>
    <row r="55030" spans="79:79" ht="24" thickBot="1">
      <c r="CA55030" s="136"/>
    </row>
    <row r="55031" spans="79:79" ht="24" thickBot="1">
      <c r="CA55031" s="136"/>
    </row>
    <row r="55032" spans="79:79" ht="24" thickBot="1">
      <c r="CA55032" s="136"/>
    </row>
    <row r="55033" spans="79:79" ht="24" thickBot="1">
      <c r="CA55033" s="136"/>
    </row>
    <row r="55034" spans="79:79" ht="24" thickBot="1">
      <c r="CA55034" s="136"/>
    </row>
    <row r="55035" spans="79:79" ht="24" thickBot="1">
      <c r="CA55035" s="136"/>
    </row>
    <row r="55036" spans="79:79" ht="24" thickBot="1">
      <c r="CA55036" s="136"/>
    </row>
    <row r="55037" spans="79:79" ht="24" thickBot="1">
      <c r="CA55037" s="136"/>
    </row>
    <row r="55038" spans="79:79" ht="24" thickBot="1">
      <c r="CA55038" s="136"/>
    </row>
    <row r="55039" spans="79:79" ht="24" thickBot="1">
      <c r="CA55039" s="136"/>
    </row>
    <row r="55040" spans="79:79" ht="24" thickBot="1">
      <c r="CA55040" s="136"/>
    </row>
    <row r="55041" spans="79:79" ht="24" thickBot="1">
      <c r="CA55041" s="136"/>
    </row>
    <row r="55042" spans="79:79" ht="24" thickBot="1">
      <c r="CA55042" s="136"/>
    </row>
    <row r="55043" spans="79:79" ht="24" thickBot="1">
      <c r="CA55043" s="136"/>
    </row>
    <row r="55044" spans="79:79" ht="24" thickBot="1">
      <c r="CA55044" s="136"/>
    </row>
    <row r="55045" spans="79:79" ht="24" thickBot="1">
      <c r="CA55045" s="136"/>
    </row>
    <row r="55046" spans="79:79" ht="24" thickBot="1">
      <c r="CA55046" s="136"/>
    </row>
    <row r="55047" spans="79:79" ht="24" thickBot="1">
      <c r="CA55047" s="136"/>
    </row>
    <row r="55048" spans="79:79" ht="24" thickBot="1">
      <c r="CA55048" s="136"/>
    </row>
    <row r="55049" spans="79:79" ht="24" thickBot="1">
      <c r="CA55049" s="136"/>
    </row>
    <row r="55050" spans="79:79" ht="24" thickBot="1">
      <c r="CA55050" s="136"/>
    </row>
    <row r="55051" spans="79:79" ht="24" thickBot="1">
      <c r="CA55051" s="136"/>
    </row>
    <row r="55052" spans="79:79" ht="24" thickBot="1">
      <c r="CA55052" s="136"/>
    </row>
    <row r="55053" spans="79:79" ht="24" thickBot="1">
      <c r="CA55053" s="136"/>
    </row>
    <row r="55054" spans="79:79" ht="24" thickBot="1">
      <c r="CA55054" s="136"/>
    </row>
    <row r="55055" spans="79:79" ht="24" thickBot="1">
      <c r="CA55055" s="136"/>
    </row>
    <row r="55056" spans="79:79" ht="24" thickBot="1">
      <c r="CA55056" s="136"/>
    </row>
    <row r="55057" spans="79:79" ht="24" thickBot="1">
      <c r="CA55057" s="136"/>
    </row>
    <row r="55058" spans="79:79" ht="24" thickBot="1">
      <c r="CA55058" s="136"/>
    </row>
    <row r="55059" spans="79:79" ht="24" thickBot="1">
      <c r="CA55059" s="136"/>
    </row>
    <row r="55060" spans="79:79" ht="24" thickBot="1">
      <c r="CA55060" s="136"/>
    </row>
    <row r="55061" spans="79:79" ht="24" thickBot="1">
      <c r="CA55061" s="136"/>
    </row>
    <row r="55062" spans="79:79" ht="24" thickBot="1">
      <c r="CA55062" s="136"/>
    </row>
    <row r="55063" spans="79:79" ht="24" thickBot="1">
      <c r="CA55063" s="136"/>
    </row>
    <row r="55064" spans="79:79" ht="24" thickBot="1">
      <c r="CA55064" s="136"/>
    </row>
    <row r="55065" spans="79:79" ht="24" thickBot="1">
      <c r="CA55065" s="136"/>
    </row>
    <row r="55066" spans="79:79" ht="24" thickBot="1">
      <c r="CA55066" s="136"/>
    </row>
    <row r="55067" spans="79:79" ht="24" thickBot="1">
      <c r="CA55067" s="136"/>
    </row>
    <row r="55068" spans="79:79" ht="24" thickBot="1">
      <c r="CA55068" s="136"/>
    </row>
    <row r="55069" spans="79:79" ht="24" thickBot="1">
      <c r="CA55069" s="136"/>
    </row>
    <row r="55070" spans="79:79" ht="24" thickBot="1">
      <c r="CA55070" s="136"/>
    </row>
    <row r="55071" spans="79:79" ht="24" thickBot="1">
      <c r="CA55071" s="136"/>
    </row>
    <row r="55072" spans="79:79" ht="24" thickBot="1">
      <c r="CA55072" s="136"/>
    </row>
    <row r="55073" spans="79:79" ht="24" thickBot="1">
      <c r="CA55073" s="136"/>
    </row>
    <row r="55074" spans="79:79" ht="24" thickBot="1">
      <c r="CA55074" s="136"/>
    </row>
    <row r="55075" spans="79:79" ht="24" thickBot="1">
      <c r="CA55075" s="136"/>
    </row>
    <row r="55076" spans="79:79" ht="24" thickBot="1">
      <c r="CA55076" s="136"/>
    </row>
    <row r="55077" spans="79:79" ht="24" thickBot="1">
      <c r="CA55077" s="136"/>
    </row>
    <row r="55078" spans="79:79" ht="24" thickBot="1">
      <c r="CA55078" s="136"/>
    </row>
    <row r="55079" spans="79:79" ht="24" thickBot="1">
      <c r="CA55079" s="136"/>
    </row>
    <row r="55080" spans="79:79" ht="24" thickBot="1">
      <c r="CA55080" s="136"/>
    </row>
    <row r="55081" spans="79:79" ht="24" thickBot="1">
      <c r="CA55081" s="136"/>
    </row>
    <row r="55082" spans="79:79" ht="24" thickBot="1">
      <c r="CA55082" s="136"/>
    </row>
    <row r="55083" spans="79:79" ht="24" thickBot="1">
      <c r="CA55083" s="136"/>
    </row>
    <row r="55084" spans="79:79" ht="24" thickBot="1">
      <c r="CA55084" s="136"/>
    </row>
    <row r="55085" spans="79:79" ht="24" thickBot="1">
      <c r="CA55085" s="136"/>
    </row>
    <row r="55086" spans="79:79" ht="24" thickBot="1">
      <c r="CA55086" s="136"/>
    </row>
    <row r="55087" spans="79:79" ht="24" thickBot="1">
      <c r="CA55087" s="136"/>
    </row>
    <row r="55088" spans="79:79" ht="24" thickBot="1">
      <c r="CA55088" s="136"/>
    </row>
    <row r="55089" spans="79:79" ht="24" thickBot="1">
      <c r="CA55089" s="136"/>
    </row>
    <row r="55090" spans="79:79" ht="24" thickBot="1">
      <c r="CA55090" s="136"/>
    </row>
    <row r="55091" spans="79:79" ht="24" thickBot="1">
      <c r="CA55091" s="136"/>
    </row>
    <row r="55092" spans="79:79" ht="24" thickBot="1">
      <c r="CA55092" s="136"/>
    </row>
    <row r="55093" spans="79:79" ht="24" thickBot="1">
      <c r="CA55093" s="136"/>
    </row>
    <row r="55094" spans="79:79" ht="24" thickBot="1">
      <c r="CA55094" s="136"/>
    </row>
    <row r="55095" spans="79:79" ht="24" thickBot="1">
      <c r="CA55095" s="136"/>
    </row>
    <row r="55096" spans="79:79" ht="24" thickBot="1">
      <c r="CA55096" s="136"/>
    </row>
    <row r="55097" spans="79:79" ht="24" thickBot="1">
      <c r="CA55097" s="136"/>
    </row>
    <row r="55098" spans="79:79" ht="24" thickBot="1">
      <c r="CA55098" s="136"/>
    </row>
    <row r="55099" spans="79:79" ht="24" thickBot="1">
      <c r="CA55099" s="136"/>
    </row>
    <row r="55100" spans="79:79" ht="24" thickBot="1">
      <c r="CA55100" s="136"/>
    </row>
    <row r="55101" spans="79:79" ht="24" thickBot="1">
      <c r="CA55101" s="136"/>
    </row>
    <row r="55102" spans="79:79" ht="24" thickBot="1">
      <c r="CA55102" s="136"/>
    </row>
    <row r="55103" spans="79:79" ht="24" thickBot="1">
      <c r="CA55103" s="136"/>
    </row>
    <row r="55104" spans="79:79" ht="24" thickBot="1">
      <c r="CA55104" s="136"/>
    </row>
    <row r="55105" spans="79:79" ht="24" thickBot="1">
      <c r="CA55105" s="136"/>
    </row>
    <row r="55106" spans="79:79" ht="24" thickBot="1">
      <c r="CA55106" s="136"/>
    </row>
    <row r="55107" spans="79:79" ht="24" thickBot="1">
      <c r="CA55107" s="136"/>
    </row>
    <row r="55108" spans="79:79" ht="24" thickBot="1">
      <c r="CA55108" s="136"/>
    </row>
    <row r="55109" spans="79:79" ht="24" thickBot="1">
      <c r="CA55109" s="136"/>
    </row>
    <row r="55110" spans="79:79" ht="24" thickBot="1">
      <c r="CA55110" s="136"/>
    </row>
    <row r="55111" spans="79:79" ht="24" thickBot="1">
      <c r="CA55111" s="136"/>
    </row>
    <row r="55112" spans="79:79" ht="24" thickBot="1">
      <c r="CA55112" s="136"/>
    </row>
    <row r="55113" spans="79:79" ht="24" thickBot="1">
      <c r="CA55113" s="136"/>
    </row>
    <row r="55114" spans="79:79" ht="24" thickBot="1">
      <c r="CA55114" s="136"/>
    </row>
    <row r="55115" spans="79:79" ht="24" thickBot="1">
      <c r="CA55115" s="136"/>
    </row>
    <row r="55116" spans="79:79" ht="24" thickBot="1">
      <c r="CA55116" s="136"/>
    </row>
    <row r="55117" spans="79:79" ht="24" thickBot="1">
      <c r="CA55117" s="136"/>
    </row>
    <row r="55118" spans="79:79" ht="24" thickBot="1">
      <c r="CA55118" s="136"/>
    </row>
    <row r="55119" spans="79:79" ht="24" thickBot="1">
      <c r="CA55119" s="136"/>
    </row>
    <row r="55120" spans="79:79" ht="24" thickBot="1">
      <c r="CA55120" s="136"/>
    </row>
    <row r="55121" spans="79:79" ht="24" thickBot="1">
      <c r="CA55121" s="136"/>
    </row>
    <row r="55122" spans="79:79" ht="24" thickBot="1">
      <c r="CA55122" s="136"/>
    </row>
    <row r="55123" spans="79:79" ht="24" thickBot="1">
      <c r="CA55123" s="136"/>
    </row>
    <row r="55124" spans="79:79" ht="24" thickBot="1">
      <c r="CA55124" s="136"/>
    </row>
    <row r="55125" spans="79:79" ht="24" thickBot="1">
      <c r="CA55125" s="136"/>
    </row>
    <row r="55126" spans="79:79" ht="24" thickBot="1">
      <c r="CA55126" s="136"/>
    </row>
    <row r="55127" spans="79:79" ht="24" thickBot="1">
      <c r="CA55127" s="136"/>
    </row>
    <row r="55128" spans="79:79" ht="24" thickBot="1">
      <c r="CA55128" s="136"/>
    </row>
    <row r="55129" spans="79:79" ht="24" thickBot="1">
      <c r="CA55129" s="136"/>
    </row>
    <row r="55130" spans="79:79" ht="24" thickBot="1">
      <c r="CA55130" s="136"/>
    </row>
    <row r="55131" spans="79:79" ht="24" thickBot="1">
      <c r="CA55131" s="136"/>
    </row>
    <row r="55132" spans="79:79" ht="24" thickBot="1">
      <c r="CA55132" s="136"/>
    </row>
    <row r="55133" spans="79:79" ht="24" thickBot="1">
      <c r="CA55133" s="136"/>
    </row>
    <row r="55134" spans="79:79" ht="24" thickBot="1">
      <c r="CA55134" s="136"/>
    </row>
    <row r="55135" spans="79:79" ht="24" thickBot="1">
      <c r="CA55135" s="136"/>
    </row>
    <row r="55136" spans="79:79" ht="24" thickBot="1">
      <c r="CA55136" s="136"/>
    </row>
    <row r="55137" spans="79:79" ht="24" thickBot="1">
      <c r="CA55137" s="136"/>
    </row>
    <row r="55138" spans="79:79" ht="24" thickBot="1">
      <c r="CA55138" s="136"/>
    </row>
    <row r="55139" spans="79:79" ht="24" thickBot="1">
      <c r="CA55139" s="136"/>
    </row>
    <row r="55140" spans="79:79" ht="24" thickBot="1">
      <c r="CA55140" s="136"/>
    </row>
    <row r="55141" spans="79:79" ht="24" thickBot="1">
      <c r="CA55141" s="136"/>
    </row>
    <row r="55142" spans="79:79" ht="24" thickBot="1">
      <c r="CA55142" s="136"/>
    </row>
    <row r="55143" spans="79:79" ht="24" thickBot="1">
      <c r="CA55143" s="136"/>
    </row>
    <row r="55144" spans="79:79" ht="24" thickBot="1">
      <c r="CA55144" s="136"/>
    </row>
    <row r="55145" spans="79:79" ht="24" thickBot="1">
      <c r="CA55145" s="136"/>
    </row>
    <row r="55146" spans="79:79" ht="24" thickBot="1">
      <c r="CA55146" s="136"/>
    </row>
    <row r="55147" spans="79:79" ht="24" thickBot="1">
      <c r="CA55147" s="136"/>
    </row>
    <row r="55148" spans="79:79" ht="24" thickBot="1">
      <c r="CA55148" s="136"/>
    </row>
    <row r="55149" spans="79:79" ht="24" thickBot="1">
      <c r="CA55149" s="136"/>
    </row>
    <row r="55150" spans="79:79" ht="24" thickBot="1">
      <c r="CA55150" s="136"/>
    </row>
    <row r="55151" spans="79:79" ht="24" thickBot="1">
      <c r="CA55151" s="136"/>
    </row>
    <row r="55152" spans="79:79" ht="24" thickBot="1">
      <c r="CA55152" s="136"/>
    </row>
    <row r="55153" spans="79:79" ht="24" thickBot="1">
      <c r="CA55153" s="136"/>
    </row>
    <row r="55154" spans="79:79" ht="24" thickBot="1">
      <c r="CA55154" s="136"/>
    </row>
    <row r="55155" spans="79:79" ht="24" thickBot="1">
      <c r="CA55155" s="136"/>
    </row>
    <row r="55156" spans="79:79" ht="24" thickBot="1">
      <c r="CA55156" s="136"/>
    </row>
    <row r="55157" spans="79:79" ht="24" thickBot="1">
      <c r="CA55157" s="136"/>
    </row>
    <row r="55158" spans="79:79" ht="24" thickBot="1">
      <c r="CA55158" s="136"/>
    </row>
    <row r="55159" spans="79:79" ht="24" thickBot="1">
      <c r="CA55159" s="136"/>
    </row>
    <row r="55160" spans="79:79" ht="24" thickBot="1">
      <c r="CA55160" s="136"/>
    </row>
    <row r="55161" spans="79:79" ht="24" thickBot="1">
      <c r="CA55161" s="136"/>
    </row>
    <row r="55162" spans="79:79" ht="24" thickBot="1">
      <c r="CA55162" s="136"/>
    </row>
    <row r="55163" spans="79:79" ht="24" thickBot="1">
      <c r="CA55163" s="136"/>
    </row>
    <row r="55164" spans="79:79" ht="24" thickBot="1">
      <c r="CA55164" s="136"/>
    </row>
    <row r="55165" spans="79:79" ht="24" thickBot="1">
      <c r="CA55165" s="136"/>
    </row>
    <row r="55166" spans="79:79" ht="24" thickBot="1">
      <c r="CA55166" s="136"/>
    </row>
    <row r="55167" spans="79:79" ht="24" thickBot="1">
      <c r="CA55167" s="136"/>
    </row>
    <row r="55168" spans="79:79" ht="24" thickBot="1">
      <c r="CA55168" s="136"/>
    </row>
    <row r="55169" spans="79:79" ht="24" thickBot="1">
      <c r="CA55169" s="136"/>
    </row>
    <row r="55170" spans="79:79" ht="24" thickBot="1">
      <c r="CA55170" s="136"/>
    </row>
    <row r="55171" spans="79:79" ht="24" thickBot="1">
      <c r="CA55171" s="136"/>
    </row>
    <row r="55172" spans="79:79" ht="24" thickBot="1">
      <c r="CA55172" s="136"/>
    </row>
    <row r="55173" spans="79:79" ht="24" thickBot="1">
      <c r="CA55173" s="136"/>
    </row>
    <row r="55174" spans="79:79" ht="24" thickBot="1">
      <c r="CA55174" s="136"/>
    </row>
    <row r="55175" spans="79:79" ht="24" thickBot="1">
      <c r="CA55175" s="136"/>
    </row>
    <row r="55176" spans="79:79" ht="24" thickBot="1">
      <c r="CA55176" s="136"/>
    </row>
    <row r="55177" spans="79:79" ht="24" thickBot="1">
      <c r="CA55177" s="136"/>
    </row>
    <row r="55178" spans="79:79" ht="24" thickBot="1">
      <c r="CA55178" s="136"/>
    </row>
    <row r="55179" spans="79:79" ht="24" thickBot="1">
      <c r="CA55179" s="136"/>
    </row>
    <row r="55180" spans="79:79" ht="24" thickBot="1">
      <c r="CA55180" s="136"/>
    </row>
    <row r="55181" spans="79:79" ht="24" thickBot="1">
      <c r="CA55181" s="136"/>
    </row>
    <row r="55182" spans="79:79" ht="24" thickBot="1">
      <c r="CA55182" s="136"/>
    </row>
    <row r="55183" spans="79:79" ht="24" thickBot="1">
      <c r="CA55183" s="136"/>
    </row>
    <row r="55184" spans="79:79" ht="24" thickBot="1">
      <c r="CA55184" s="136"/>
    </row>
    <row r="55185" spans="79:79" ht="24" thickBot="1">
      <c r="CA55185" s="136"/>
    </row>
    <row r="55186" spans="79:79" ht="24" thickBot="1">
      <c r="CA55186" s="136"/>
    </row>
    <row r="55187" spans="79:79" ht="24" thickBot="1">
      <c r="CA55187" s="136"/>
    </row>
    <row r="55188" spans="79:79" ht="24" thickBot="1">
      <c r="CA55188" s="136"/>
    </row>
    <row r="55189" spans="79:79" ht="24" thickBot="1">
      <c r="CA55189" s="136"/>
    </row>
    <row r="55190" spans="79:79" ht="24" thickBot="1">
      <c r="CA55190" s="136"/>
    </row>
    <row r="55191" spans="79:79" ht="24" thickBot="1">
      <c r="CA55191" s="136"/>
    </row>
    <row r="55192" spans="79:79" ht="24" thickBot="1">
      <c r="CA55192" s="136"/>
    </row>
    <row r="55193" spans="79:79" ht="24" thickBot="1">
      <c r="CA55193" s="136"/>
    </row>
    <row r="55194" spans="79:79" ht="24" thickBot="1">
      <c r="CA55194" s="136"/>
    </row>
    <row r="55195" spans="79:79" ht="24" thickBot="1">
      <c r="CA55195" s="136"/>
    </row>
    <row r="55196" spans="79:79" ht="24" thickBot="1">
      <c r="CA55196" s="136"/>
    </row>
    <row r="55197" spans="79:79" ht="24" thickBot="1">
      <c r="CA55197" s="136"/>
    </row>
    <row r="55198" spans="79:79" ht="24" thickBot="1">
      <c r="CA55198" s="136"/>
    </row>
    <row r="55199" spans="79:79" ht="24" thickBot="1">
      <c r="CA55199" s="136"/>
    </row>
    <row r="55200" spans="79:79" ht="24" thickBot="1">
      <c r="CA55200" s="136"/>
    </row>
    <row r="55201" spans="79:79" ht="24" thickBot="1">
      <c r="CA55201" s="136"/>
    </row>
    <row r="55202" spans="79:79" ht="24" thickBot="1">
      <c r="CA55202" s="136"/>
    </row>
    <row r="55203" spans="79:79" ht="24" thickBot="1">
      <c r="CA55203" s="136"/>
    </row>
    <row r="55204" spans="79:79" ht="24" thickBot="1">
      <c r="CA55204" s="136"/>
    </row>
    <row r="55205" spans="79:79" ht="24" thickBot="1">
      <c r="CA55205" s="136"/>
    </row>
    <row r="55206" spans="79:79" ht="24" thickBot="1">
      <c r="CA55206" s="136"/>
    </row>
    <row r="55207" spans="79:79" ht="24" thickBot="1">
      <c r="CA55207" s="136"/>
    </row>
    <row r="55208" spans="79:79" ht="24" thickBot="1">
      <c r="CA55208" s="136"/>
    </row>
    <row r="55209" spans="79:79" ht="24" thickBot="1">
      <c r="CA55209" s="136"/>
    </row>
    <row r="55210" spans="79:79" ht="24" thickBot="1">
      <c r="CA55210" s="136"/>
    </row>
    <row r="55211" spans="79:79" ht="24" thickBot="1">
      <c r="CA55211" s="136"/>
    </row>
    <row r="55212" spans="79:79" ht="24" thickBot="1">
      <c r="CA55212" s="136"/>
    </row>
    <row r="55213" spans="79:79" ht="24" thickBot="1">
      <c r="CA55213" s="136"/>
    </row>
    <row r="55214" spans="79:79" ht="24" thickBot="1">
      <c r="CA55214" s="136"/>
    </row>
    <row r="55215" spans="79:79" ht="24" thickBot="1">
      <c r="CA55215" s="136"/>
    </row>
    <row r="55216" spans="79:79" ht="24" thickBot="1">
      <c r="CA55216" s="136"/>
    </row>
    <row r="55217" spans="79:79" ht="24" thickBot="1">
      <c r="CA55217" s="136"/>
    </row>
    <row r="55218" spans="79:79" ht="24" thickBot="1">
      <c r="CA55218" s="136"/>
    </row>
    <row r="55219" spans="79:79" ht="24" thickBot="1">
      <c r="CA55219" s="136"/>
    </row>
    <row r="55220" spans="79:79" ht="24" thickBot="1">
      <c r="CA55220" s="136"/>
    </row>
    <row r="55221" spans="79:79" ht="24" thickBot="1">
      <c r="CA55221" s="136"/>
    </row>
    <row r="55222" spans="79:79" ht="24" thickBot="1">
      <c r="CA55222" s="136"/>
    </row>
    <row r="55223" spans="79:79" ht="24" thickBot="1">
      <c r="CA55223" s="136"/>
    </row>
    <row r="55224" spans="79:79" ht="24" thickBot="1">
      <c r="CA55224" s="136"/>
    </row>
    <row r="55225" spans="79:79" ht="24" thickBot="1">
      <c r="CA55225" s="136"/>
    </row>
    <row r="55226" spans="79:79" ht="24" thickBot="1">
      <c r="CA55226" s="136"/>
    </row>
    <row r="55227" spans="79:79" ht="24" thickBot="1">
      <c r="CA55227" s="136"/>
    </row>
    <row r="55228" spans="79:79" ht="24" thickBot="1">
      <c r="CA55228" s="136"/>
    </row>
    <row r="55229" spans="79:79" ht="24" thickBot="1">
      <c r="CA55229" s="136"/>
    </row>
    <row r="55230" spans="79:79" ht="24" thickBot="1">
      <c r="CA55230" s="136"/>
    </row>
    <row r="55231" spans="79:79" ht="24" thickBot="1">
      <c r="CA55231" s="136"/>
    </row>
    <row r="55232" spans="79:79" ht="24" thickBot="1">
      <c r="CA55232" s="136"/>
    </row>
    <row r="55233" spans="79:79" ht="24" thickBot="1">
      <c r="CA55233" s="136"/>
    </row>
    <row r="55234" spans="79:79" ht="24" thickBot="1">
      <c r="CA55234" s="136"/>
    </row>
    <row r="55235" spans="79:79" ht="24" thickBot="1">
      <c r="CA55235" s="136"/>
    </row>
    <row r="55236" spans="79:79" ht="24" thickBot="1">
      <c r="CA55236" s="136"/>
    </row>
    <row r="55237" spans="79:79" ht="24" thickBot="1">
      <c r="CA55237" s="136"/>
    </row>
    <row r="55238" spans="79:79" ht="24" thickBot="1">
      <c r="CA55238" s="136"/>
    </row>
    <row r="55239" spans="79:79" ht="24" thickBot="1">
      <c r="CA55239" s="136"/>
    </row>
    <row r="55240" spans="79:79" ht="24" thickBot="1">
      <c r="CA55240" s="136"/>
    </row>
    <row r="55241" spans="79:79" ht="24" thickBot="1">
      <c r="CA55241" s="136"/>
    </row>
    <row r="55242" spans="79:79" ht="24" thickBot="1">
      <c r="CA55242" s="136"/>
    </row>
    <row r="55243" spans="79:79" ht="24" thickBot="1">
      <c r="CA55243" s="136"/>
    </row>
    <row r="55244" spans="79:79" ht="24" thickBot="1">
      <c r="CA55244" s="136"/>
    </row>
    <row r="55245" spans="79:79" ht="24" thickBot="1">
      <c r="CA55245" s="136"/>
    </row>
    <row r="55246" spans="79:79" ht="24" thickBot="1">
      <c r="CA55246" s="136"/>
    </row>
    <row r="55247" spans="79:79" ht="24" thickBot="1">
      <c r="CA55247" s="136"/>
    </row>
    <row r="55248" spans="79:79" ht="24" thickBot="1">
      <c r="CA55248" s="136"/>
    </row>
    <row r="55249" spans="79:79" ht="24" thickBot="1">
      <c r="CA55249" s="136"/>
    </row>
    <row r="55250" spans="79:79" ht="24" thickBot="1">
      <c r="CA55250" s="136"/>
    </row>
    <row r="55251" spans="79:79" ht="24" thickBot="1">
      <c r="CA55251" s="136"/>
    </row>
    <row r="55252" spans="79:79" ht="24" thickBot="1">
      <c r="CA55252" s="136"/>
    </row>
    <row r="55253" spans="79:79" ht="24" thickBot="1">
      <c r="CA55253" s="136"/>
    </row>
    <row r="55254" spans="79:79" ht="24" thickBot="1">
      <c r="CA55254" s="136"/>
    </row>
    <row r="55255" spans="79:79" ht="24" thickBot="1">
      <c r="CA55255" s="136"/>
    </row>
    <row r="55256" spans="79:79" ht="24" thickBot="1">
      <c r="CA55256" s="136"/>
    </row>
    <row r="55257" spans="79:79" ht="24" thickBot="1">
      <c r="CA55257" s="136"/>
    </row>
    <row r="55258" spans="79:79" ht="24" thickBot="1">
      <c r="CA55258" s="136"/>
    </row>
    <row r="55259" spans="79:79" ht="24" thickBot="1">
      <c r="CA55259" s="136"/>
    </row>
    <row r="55260" spans="79:79" ht="24" thickBot="1">
      <c r="CA55260" s="136"/>
    </row>
    <row r="55261" spans="79:79" ht="24" thickBot="1">
      <c r="CA55261" s="136"/>
    </row>
    <row r="55262" spans="79:79" ht="24" thickBot="1">
      <c r="CA55262" s="136"/>
    </row>
    <row r="55263" spans="79:79" ht="24" thickBot="1">
      <c r="CA55263" s="136"/>
    </row>
    <row r="55264" spans="79:79" ht="24" thickBot="1">
      <c r="CA55264" s="136"/>
    </row>
    <row r="55265" spans="79:79" ht="24" thickBot="1">
      <c r="CA55265" s="136"/>
    </row>
    <row r="55266" spans="79:79" ht="24" thickBot="1">
      <c r="CA55266" s="136"/>
    </row>
    <row r="55267" spans="79:79" ht="24" thickBot="1">
      <c r="CA55267" s="136"/>
    </row>
    <row r="55268" spans="79:79" ht="24" thickBot="1">
      <c r="CA55268" s="136"/>
    </row>
    <row r="55269" spans="79:79" ht="24" thickBot="1">
      <c r="CA55269" s="136"/>
    </row>
    <row r="55270" spans="79:79" ht="24" thickBot="1">
      <c r="CA55270" s="136"/>
    </row>
    <row r="55271" spans="79:79" ht="24" thickBot="1">
      <c r="CA55271" s="136"/>
    </row>
    <row r="55272" spans="79:79" ht="24" thickBot="1">
      <c r="CA55272" s="136"/>
    </row>
    <row r="55273" spans="79:79" ht="24" thickBot="1">
      <c r="CA55273" s="136"/>
    </row>
    <row r="55274" spans="79:79" ht="24" thickBot="1">
      <c r="CA55274" s="136"/>
    </row>
    <row r="55275" spans="79:79" ht="24" thickBot="1">
      <c r="CA55275" s="136"/>
    </row>
    <row r="55276" spans="79:79" ht="24" thickBot="1">
      <c r="CA55276" s="136"/>
    </row>
    <row r="55277" spans="79:79" ht="24" thickBot="1">
      <c r="CA55277" s="136"/>
    </row>
    <row r="55278" spans="79:79" ht="24" thickBot="1">
      <c r="CA55278" s="136"/>
    </row>
    <row r="55279" spans="79:79" ht="24" thickBot="1">
      <c r="CA55279" s="136"/>
    </row>
    <row r="55280" spans="79:79" ht="24" thickBot="1">
      <c r="CA55280" s="136"/>
    </row>
    <row r="55281" spans="79:79" ht="24" thickBot="1">
      <c r="CA55281" s="136"/>
    </row>
    <row r="55282" spans="79:79" ht="24" thickBot="1">
      <c r="CA55282" s="136"/>
    </row>
    <row r="55283" spans="79:79" ht="24" thickBot="1">
      <c r="CA55283" s="136"/>
    </row>
    <row r="55284" spans="79:79" ht="24" thickBot="1">
      <c r="CA55284" s="136"/>
    </row>
    <row r="55285" spans="79:79" ht="24" thickBot="1">
      <c r="CA55285" s="136"/>
    </row>
    <row r="55286" spans="79:79" ht="24" thickBot="1">
      <c r="CA55286" s="136"/>
    </row>
    <row r="55287" spans="79:79" ht="24" thickBot="1">
      <c r="CA55287" s="136"/>
    </row>
    <row r="55288" spans="79:79" ht="24" thickBot="1">
      <c r="CA55288" s="136"/>
    </row>
    <row r="55289" spans="79:79" ht="24" thickBot="1">
      <c r="CA55289" s="136"/>
    </row>
    <row r="55290" spans="79:79" ht="24" thickBot="1">
      <c r="CA55290" s="136"/>
    </row>
    <row r="55291" spans="79:79" ht="24" thickBot="1">
      <c r="CA55291" s="136"/>
    </row>
    <row r="55292" spans="79:79" ht="24" thickBot="1">
      <c r="CA55292" s="136"/>
    </row>
    <row r="55293" spans="79:79" ht="24" thickBot="1">
      <c r="CA55293" s="136"/>
    </row>
    <row r="55294" spans="79:79" ht="24" thickBot="1">
      <c r="CA55294" s="136"/>
    </row>
    <row r="55295" spans="79:79" ht="24" thickBot="1">
      <c r="CA55295" s="136"/>
    </row>
    <row r="55296" spans="79:79" ht="24" thickBot="1">
      <c r="CA55296" s="136"/>
    </row>
    <row r="55297" spans="79:79" ht="24" thickBot="1">
      <c r="CA55297" s="136"/>
    </row>
    <row r="55298" spans="79:79" ht="24" thickBot="1">
      <c r="CA55298" s="136"/>
    </row>
    <row r="55299" spans="79:79" ht="24" thickBot="1">
      <c r="CA55299" s="136"/>
    </row>
    <row r="55300" spans="79:79" ht="24" thickBot="1">
      <c r="CA55300" s="136"/>
    </row>
    <row r="55301" spans="79:79" ht="24" thickBot="1">
      <c r="CA55301" s="136"/>
    </row>
    <row r="55302" spans="79:79" ht="24" thickBot="1">
      <c r="CA55302" s="136"/>
    </row>
    <row r="55303" spans="79:79" ht="24" thickBot="1">
      <c r="CA55303" s="136"/>
    </row>
    <row r="55304" spans="79:79" ht="24" thickBot="1">
      <c r="CA55304" s="136"/>
    </row>
    <row r="55305" spans="79:79" ht="24" thickBot="1">
      <c r="CA55305" s="136"/>
    </row>
    <row r="55306" spans="79:79" ht="24" thickBot="1">
      <c r="CA55306" s="136"/>
    </row>
    <row r="55307" spans="79:79" ht="24" thickBot="1">
      <c r="CA55307" s="136"/>
    </row>
    <row r="55308" spans="79:79" ht="24" thickBot="1">
      <c r="CA55308" s="136"/>
    </row>
    <row r="55309" spans="79:79" ht="24" thickBot="1">
      <c r="CA55309" s="136"/>
    </row>
    <row r="55310" spans="79:79" ht="24" thickBot="1">
      <c r="CA55310" s="136"/>
    </row>
    <row r="55311" spans="79:79" ht="24" thickBot="1">
      <c r="CA55311" s="136"/>
    </row>
    <row r="55312" spans="79:79" ht="24" thickBot="1">
      <c r="CA55312" s="136"/>
    </row>
    <row r="55313" spans="79:79" ht="24" thickBot="1">
      <c r="CA55313" s="136"/>
    </row>
    <row r="55314" spans="79:79" ht="24" thickBot="1">
      <c r="CA55314" s="136"/>
    </row>
    <row r="55315" spans="79:79" ht="24" thickBot="1">
      <c r="CA55315" s="136"/>
    </row>
    <row r="55316" spans="79:79" ht="24" thickBot="1">
      <c r="CA55316" s="136"/>
    </row>
    <row r="55317" spans="79:79" ht="24" thickBot="1">
      <c r="CA55317" s="136"/>
    </row>
    <row r="55318" spans="79:79" ht="24" thickBot="1">
      <c r="CA55318" s="136"/>
    </row>
    <row r="55319" spans="79:79" ht="24" thickBot="1">
      <c r="CA55319" s="136"/>
    </row>
    <row r="55320" spans="79:79" ht="24" thickBot="1">
      <c r="CA55320" s="136"/>
    </row>
    <row r="55321" spans="79:79" ht="24" thickBot="1">
      <c r="CA55321" s="136"/>
    </row>
    <row r="55322" spans="79:79" ht="24" thickBot="1">
      <c r="CA55322" s="136"/>
    </row>
    <row r="55323" spans="79:79" ht="24" thickBot="1">
      <c r="CA55323" s="136"/>
    </row>
    <row r="55324" spans="79:79" ht="24" thickBot="1">
      <c r="CA55324" s="136"/>
    </row>
    <row r="55325" spans="79:79" ht="24" thickBot="1">
      <c r="CA55325" s="136"/>
    </row>
    <row r="55326" spans="79:79" ht="24" thickBot="1">
      <c r="CA55326" s="136"/>
    </row>
    <row r="55327" spans="79:79" ht="24" thickBot="1">
      <c r="CA55327" s="136"/>
    </row>
    <row r="55328" spans="79:79" ht="24" thickBot="1">
      <c r="CA55328" s="136"/>
    </row>
    <row r="55329" spans="79:79" ht="24" thickBot="1">
      <c r="CA55329" s="136"/>
    </row>
    <row r="55330" spans="79:79" ht="24" thickBot="1">
      <c r="CA55330" s="136"/>
    </row>
    <row r="55331" spans="79:79" ht="24" thickBot="1">
      <c r="CA55331" s="136"/>
    </row>
    <row r="55332" spans="79:79" ht="24" thickBot="1">
      <c r="CA55332" s="136"/>
    </row>
    <row r="55333" spans="79:79" ht="24" thickBot="1">
      <c r="CA55333" s="136"/>
    </row>
    <row r="55334" spans="79:79" ht="24" thickBot="1">
      <c r="CA55334" s="136"/>
    </row>
    <row r="55335" spans="79:79" ht="24" thickBot="1">
      <c r="CA55335" s="136"/>
    </row>
    <row r="55336" spans="79:79" ht="24" thickBot="1">
      <c r="CA55336" s="136"/>
    </row>
    <row r="55337" spans="79:79" ht="24" thickBot="1">
      <c r="CA55337" s="136"/>
    </row>
    <row r="55338" spans="79:79" ht="24" thickBot="1">
      <c r="CA55338" s="136"/>
    </row>
    <row r="55339" spans="79:79" ht="24" thickBot="1">
      <c r="CA55339" s="136"/>
    </row>
    <row r="55340" spans="79:79" ht="24" thickBot="1">
      <c r="CA55340" s="136"/>
    </row>
    <row r="55341" spans="79:79" ht="24" thickBot="1">
      <c r="CA55341" s="136"/>
    </row>
    <row r="55342" spans="79:79" ht="24" thickBot="1">
      <c r="CA55342" s="136"/>
    </row>
    <row r="55343" spans="79:79" ht="24" thickBot="1">
      <c r="CA55343" s="136"/>
    </row>
    <row r="55344" spans="79:79" ht="24" thickBot="1">
      <c r="CA55344" s="136"/>
    </row>
    <row r="55345" spans="79:79" ht="24" thickBot="1">
      <c r="CA55345" s="136"/>
    </row>
    <row r="55346" spans="79:79" ht="24" thickBot="1">
      <c r="CA55346" s="136"/>
    </row>
    <row r="55347" spans="79:79" ht="24" thickBot="1">
      <c r="CA55347" s="136"/>
    </row>
    <row r="55348" spans="79:79" ht="24" thickBot="1">
      <c r="CA55348" s="136"/>
    </row>
    <row r="55349" spans="79:79" ht="24" thickBot="1">
      <c r="CA55349" s="136"/>
    </row>
    <row r="55350" spans="79:79" ht="24" thickBot="1">
      <c r="CA55350" s="136"/>
    </row>
    <row r="55351" spans="79:79" ht="24" thickBot="1">
      <c r="CA55351" s="136"/>
    </row>
    <row r="55352" spans="79:79" ht="24" thickBot="1">
      <c r="CA55352" s="136"/>
    </row>
    <row r="55353" spans="79:79" ht="24" thickBot="1">
      <c r="CA55353" s="136"/>
    </row>
    <row r="55354" spans="79:79" ht="24" thickBot="1">
      <c r="CA55354" s="136"/>
    </row>
    <row r="55355" spans="79:79" ht="24" thickBot="1">
      <c r="CA55355" s="136"/>
    </row>
    <row r="55356" spans="79:79" ht="24" thickBot="1">
      <c r="CA55356" s="136"/>
    </row>
    <row r="55357" spans="79:79" ht="24" thickBot="1">
      <c r="CA55357" s="136"/>
    </row>
    <row r="55358" spans="79:79" ht="24" thickBot="1">
      <c r="CA55358" s="136"/>
    </row>
    <row r="55359" spans="79:79" ht="24" thickBot="1">
      <c r="CA55359" s="136"/>
    </row>
    <row r="55360" spans="79:79" ht="24" thickBot="1">
      <c r="CA55360" s="136"/>
    </row>
    <row r="55361" spans="79:79" ht="24" thickBot="1">
      <c r="CA55361" s="136"/>
    </row>
    <row r="55362" spans="79:79" ht="24" thickBot="1">
      <c r="CA55362" s="136"/>
    </row>
    <row r="55363" spans="79:79" ht="24" thickBot="1">
      <c r="CA55363" s="136"/>
    </row>
    <row r="55364" spans="79:79" ht="24" thickBot="1">
      <c r="CA55364" s="136"/>
    </row>
    <row r="55365" spans="79:79" ht="24" thickBot="1">
      <c r="CA55365" s="136"/>
    </row>
    <row r="55366" spans="79:79" ht="24" thickBot="1">
      <c r="CA55366" s="136"/>
    </row>
    <row r="55367" spans="79:79" ht="24" thickBot="1">
      <c r="CA55367" s="136"/>
    </row>
    <row r="55368" spans="79:79" ht="24" thickBot="1">
      <c r="CA55368" s="136"/>
    </row>
    <row r="55369" spans="79:79" ht="24" thickBot="1">
      <c r="CA55369" s="136"/>
    </row>
    <row r="55370" spans="79:79" ht="24" thickBot="1">
      <c r="CA55370" s="136"/>
    </row>
    <row r="55371" spans="79:79" ht="24" thickBot="1">
      <c r="CA55371" s="136"/>
    </row>
    <row r="55372" spans="79:79" ht="24" thickBot="1">
      <c r="CA55372" s="136"/>
    </row>
    <row r="55373" spans="79:79" ht="24" thickBot="1">
      <c r="CA55373" s="136"/>
    </row>
    <row r="55374" spans="79:79" ht="24" thickBot="1">
      <c r="CA55374" s="136"/>
    </row>
    <row r="55375" spans="79:79" ht="24" thickBot="1">
      <c r="CA55375" s="136"/>
    </row>
    <row r="55376" spans="79:79" ht="24" thickBot="1">
      <c r="CA55376" s="136"/>
    </row>
    <row r="55377" spans="79:79" ht="24" thickBot="1">
      <c r="CA55377" s="136"/>
    </row>
    <row r="55378" spans="79:79" ht="24" thickBot="1">
      <c r="CA55378" s="136"/>
    </row>
    <row r="55379" spans="79:79" ht="24" thickBot="1">
      <c r="CA55379" s="136"/>
    </row>
    <row r="55380" spans="79:79" ht="24" thickBot="1">
      <c r="CA55380" s="136"/>
    </row>
    <row r="55381" spans="79:79" ht="24" thickBot="1">
      <c r="CA55381" s="136"/>
    </row>
    <row r="55382" spans="79:79" ht="24" thickBot="1">
      <c r="CA55382" s="136"/>
    </row>
    <row r="55383" spans="79:79" ht="24" thickBot="1">
      <c r="CA55383" s="136"/>
    </row>
    <row r="55384" spans="79:79" ht="24" thickBot="1">
      <c r="CA55384" s="136"/>
    </row>
    <row r="55385" spans="79:79" ht="24" thickBot="1">
      <c r="CA55385" s="136"/>
    </row>
    <row r="55386" spans="79:79" ht="24" thickBot="1">
      <c r="CA55386" s="136"/>
    </row>
    <row r="55387" spans="79:79" ht="24" thickBot="1">
      <c r="CA55387" s="136"/>
    </row>
    <row r="55388" spans="79:79" ht="24" thickBot="1">
      <c r="CA55388" s="136"/>
    </row>
    <row r="55389" spans="79:79" ht="24" thickBot="1">
      <c r="CA55389" s="136"/>
    </row>
    <row r="55390" spans="79:79" ht="24" thickBot="1">
      <c r="CA55390" s="136"/>
    </row>
    <row r="55391" spans="79:79" ht="24" thickBot="1">
      <c r="CA55391" s="136"/>
    </row>
    <row r="55392" spans="79:79" ht="24" thickBot="1">
      <c r="CA55392" s="136"/>
    </row>
    <row r="55393" spans="79:79" ht="24" thickBot="1">
      <c r="CA55393" s="136"/>
    </row>
    <row r="55394" spans="79:79" ht="24" thickBot="1">
      <c r="CA55394" s="136"/>
    </row>
    <row r="55395" spans="79:79" ht="24" thickBot="1">
      <c r="CA55395" s="136"/>
    </row>
    <row r="55396" spans="79:79" ht="24" thickBot="1">
      <c r="CA55396" s="136"/>
    </row>
    <row r="55397" spans="79:79" ht="24" thickBot="1">
      <c r="CA55397" s="136"/>
    </row>
    <row r="55398" spans="79:79" ht="24" thickBot="1">
      <c r="CA55398" s="136"/>
    </row>
    <row r="55399" spans="79:79" ht="24" thickBot="1">
      <c r="CA55399" s="136"/>
    </row>
    <row r="55400" spans="79:79" ht="24" thickBot="1">
      <c r="CA55400" s="136"/>
    </row>
    <row r="55401" spans="79:79" ht="24" thickBot="1">
      <c r="CA55401" s="136"/>
    </row>
    <row r="55402" spans="79:79" ht="24" thickBot="1">
      <c r="CA55402" s="136"/>
    </row>
    <row r="55403" spans="79:79" ht="24" thickBot="1">
      <c r="CA55403" s="136"/>
    </row>
    <row r="55404" spans="79:79" ht="24" thickBot="1">
      <c r="CA55404" s="136"/>
    </row>
    <row r="55405" spans="79:79" ht="24" thickBot="1">
      <c r="CA55405" s="136"/>
    </row>
    <row r="55406" spans="79:79" ht="24" thickBot="1">
      <c r="CA55406" s="136"/>
    </row>
    <row r="55407" spans="79:79" ht="24" thickBot="1">
      <c r="CA55407" s="136"/>
    </row>
    <row r="55408" spans="79:79" ht="24" thickBot="1">
      <c r="CA55408" s="136"/>
    </row>
    <row r="55409" spans="79:79" ht="24" thickBot="1">
      <c r="CA55409" s="136"/>
    </row>
    <row r="55410" spans="79:79" ht="24" thickBot="1">
      <c r="CA55410" s="136"/>
    </row>
    <row r="55411" spans="79:79" ht="24" thickBot="1">
      <c r="CA55411" s="136"/>
    </row>
    <row r="55412" spans="79:79" ht="24" thickBot="1">
      <c r="CA55412" s="136"/>
    </row>
    <row r="55413" spans="79:79" ht="24" thickBot="1">
      <c r="CA55413" s="136"/>
    </row>
    <row r="55414" spans="79:79" ht="24" thickBot="1">
      <c r="CA55414" s="136"/>
    </row>
    <row r="55415" spans="79:79" ht="24" thickBot="1">
      <c r="CA55415" s="136"/>
    </row>
    <row r="55416" spans="79:79" ht="24" thickBot="1">
      <c r="CA55416" s="136"/>
    </row>
    <row r="55417" spans="79:79" ht="24" thickBot="1">
      <c r="CA55417" s="136"/>
    </row>
    <row r="55418" spans="79:79" ht="24" thickBot="1">
      <c r="CA55418" s="136"/>
    </row>
    <row r="55419" spans="79:79" ht="24" thickBot="1">
      <c r="CA55419" s="136"/>
    </row>
    <row r="55420" spans="79:79" ht="24" thickBot="1">
      <c r="CA55420" s="136"/>
    </row>
    <row r="55421" spans="79:79" ht="24" thickBot="1">
      <c r="CA55421" s="136"/>
    </row>
    <row r="55422" spans="79:79" ht="24" thickBot="1">
      <c r="CA55422" s="136"/>
    </row>
    <row r="55423" spans="79:79" ht="24" thickBot="1">
      <c r="CA55423" s="136"/>
    </row>
    <row r="55424" spans="79:79" ht="24" thickBot="1">
      <c r="CA55424" s="136"/>
    </row>
    <row r="55425" spans="79:79" ht="24" thickBot="1">
      <c r="CA55425" s="136"/>
    </row>
    <row r="55426" spans="79:79" ht="24" thickBot="1">
      <c r="CA55426" s="136"/>
    </row>
    <row r="55427" spans="79:79" ht="24" thickBot="1">
      <c r="CA55427" s="136"/>
    </row>
    <row r="55428" spans="79:79" ht="24" thickBot="1">
      <c r="CA55428" s="136"/>
    </row>
    <row r="55429" spans="79:79" ht="24" thickBot="1">
      <c r="CA55429" s="136"/>
    </row>
    <row r="55430" spans="79:79" ht="24" thickBot="1">
      <c r="CA55430" s="136"/>
    </row>
    <row r="55431" spans="79:79" ht="24" thickBot="1">
      <c r="CA55431" s="136"/>
    </row>
    <row r="55432" spans="79:79" ht="24" thickBot="1">
      <c r="CA55432" s="136"/>
    </row>
    <row r="55433" spans="79:79" ht="24" thickBot="1">
      <c r="CA55433" s="136"/>
    </row>
    <row r="55434" spans="79:79" ht="24" thickBot="1">
      <c r="CA55434" s="136"/>
    </row>
    <row r="55435" spans="79:79" ht="24" thickBot="1">
      <c r="CA55435" s="136"/>
    </row>
    <row r="55436" spans="79:79" ht="24" thickBot="1">
      <c r="CA55436" s="136"/>
    </row>
    <row r="55437" spans="79:79" ht="24" thickBot="1">
      <c r="CA55437" s="136"/>
    </row>
    <row r="55438" spans="79:79" ht="24" thickBot="1">
      <c r="CA55438" s="136"/>
    </row>
    <row r="55439" spans="79:79" ht="24" thickBot="1">
      <c r="CA55439" s="136"/>
    </row>
    <row r="55440" spans="79:79" ht="24" thickBot="1">
      <c r="CA55440" s="136"/>
    </row>
    <row r="55441" spans="79:79" ht="24" thickBot="1">
      <c r="CA55441" s="136"/>
    </row>
    <row r="55442" spans="79:79" ht="24" thickBot="1">
      <c r="CA55442" s="136"/>
    </row>
    <row r="55443" spans="79:79" ht="24" thickBot="1">
      <c r="CA55443" s="136"/>
    </row>
    <row r="55444" spans="79:79" ht="24" thickBot="1">
      <c r="CA55444" s="136"/>
    </row>
    <row r="55445" spans="79:79" ht="24" thickBot="1">
      <c r="CA55445" s="136"/>
    </row>
    <row r="55446" spans="79:79" ht="24" thickBot="1">
      <c r="CA55446" s="136"/>
    </row>
    <row r="55447" spans="79:79" ht="24" thickBot="1">
      <c r="CA55447" s="136"/>
    </row>
    <row r="55448" spans="79:79" ht="24" thickBot="1">
      <c r="CA55448" s="136"/>
    </row>
    <row r="55449" spans="79:79" ht="24" thickBot="1">
      <c r="CA55449" s="136"/>
    </row>
    <row r="55450" spans="79:79" ht="24" thickBot="1">
      <c r="CA55450" s="136"/>
    </row>
    <row r="55451" spans="79:79" ht="24" thickBot="1">
      <c r="CA55451" s="136"/>
    </row>
    <row r="55452" spans="79:79" ht="24" thickBot="1">
      <c r="CA55452" s="136"/>
    </row>
    <row r="55453" spans="79:79" ht="24" thickBot="1">
      <c r="CA55453" s="136"/>
    </row>
    <row r="55454" spans="79:79" ht="24" thickBot="1">
      <c r="CA55454" s="136"/>
    </row>
    <row r="55455" spans="79:79" ht="24" thickBot="1">
      <c r="CA55455" s="136"/>
    </row>
    <row r="55456" spans="79:79" ht="24" thickBot="1">
      <c r="CA55456" s="136"/>
    </row>
    <row r="55457" spans="79:79" ht="24" thickBot="1">
      <c r="CA55457" s="136"/>
    </row>
    <row r="55458" spans="79:79" ht="24" thickBot="1">
      <c r="CA55458" s="136"/>
    </row>
    <row r="55459" spans="79:79" ht="24" thickBot="1">
      <c r="CA55459" s="136"/>
    </row>
    <row r="55460" spans="79:79" ht="24" thickBot="1">
      <c r="CA55460" s="136"/>
    </row>
    <row r="55461" spans="79:79" ht="24" thickBot="1">
      <c r="CA55461" s="136"/>
    </row>
    <row r="55462" spans="79:79" ht="24" thickBot="1">
      <c r="CA55462" s="136"/>
    </row>
    <row r="55463" spans="79:79" ht="24" thickBot="1">
      <c r="CA55463" s="136"/>
    </row>
    <row r="55464" spans="79:79" ht="24" thickBot="1">
      <c r="CA55464" s="136"/>
    </row>
    <row r="55465" spans="79:79" ht="24" thickBot="1">
      <c r="CA55465" s="136"/>
    </row>
    <row r="55466" spans="79:79" ht="24" thickBot="1">
      <c r="CA55466" s="136"/>
    </row>
    <row r="55467" spans="79:79" ht="24" thickBot="1">
      <c r="CA55467" s="136"/>
    </row>
    <row r="55468" spans="79:79" ht="24" thickBot="1">
      <c r="CA55468" s="136"/>
    </row>
    <row r="55469" spans="79:79" ht="24" thickBot="1">
      <c r="CA55469" s="136"/>
    </row>
    <row r="55470" spans="79:79" ht="24" thickBot="1">
      <c r="CA55470" s="136"/>
    </row>
    <row r="55471" spans="79:79" ht="24" thickBot="1">
      <c r="CA55471" s="136"/>
    </row>
    <row r="55472" spans="79:79" ht="24" thickBot="1">
      <c r="CA55472" s="136"/>
    </row>
    <row r="55473" spans="79:79" ht="24" thickBot="1">
      <c r="CA55473" s="136"/>
    </row>
    <row r="55474" spans="79:79" ht="24" thickBot="1">
      <c r="CA55474" s="136"/>
    </row>
    <row r="55475" spans="79:79" ht="24" thickBot="1">
      <c r="CA55475" s="136"/>
    </row>
    <row r="55476" spans="79:79" ht="24" thickBot="1">
      <c r="CA55476" s="136"/>
    </row>
    <row r="55477" spans="79:79" ht="24" thickBot="1">
      <c r="CA55477" s="136"/>
    </row>
    <row r="55478" spans="79:79" ht="24" thickBot="1">
      <c r="CA55478" s="136"/>
    </row>
    <row r="55479" spans="79:79" ht="24" thickBot="1">
      <c r="CA55479" s="136"/>
    </row>
    <row r="55480" spans="79:79" ht="24" thickBot="1">
      <c r="CA55480" s="136"/>
    </row>
    <row r="55481" spans="79:79" ht="24" thickBot="1">
      <c r="CA55481" s="136"/>
    </row>
    <row r="55482" spans="79:79" ht="24" thickBot="1">
      <c r="CA55482" s="136"/>
    </row>
    <row r="55483" spans="79:79" ht="24" thickBot="1">
      <c r="CA55483" s="136"/>
    </row>
    <row r="55484" spans="79:79" ht="24" thickBot="1">
      <c r="CA55484" s="136"/>
    </row>
    <row r="55485" spans="79:79" ht="24" thickBot="1">
      <c r="CA55485" s="136"/>
    </row>
    <row r="55486" spans="79:79" ht="24" thickBot="1">
      <c r="CA55486" s="136"/>
    </row>
    <row r="55487" spans="79:79" ht="24" thickBot="1">
      <c r="CA55487" s="136"/>
    </row>
    <row r="55488" spans="79:79" ht="24" thickBot="1">
      <c r="CA55488" s="136"/>
    </row>
    <row r="55489" spans="79:79" ht="24" thickBot="1">
      <c r="CA55489" s="136"/>
    </row>
    <row r="55490" spans="79:79" ht="24" thickBot="1">
      <c r="CA55490" s="136"/>
    </row>
    <row r="55491" spans="79:79" ht="24" thickBot="1">
      <c r="CA55491" s="136"/>
    </row>
    <row r="55492" spans="79:79" ht="24" thickBot="1">
      <c r="CA55492" s="136"/>
    </row>
    <row r="55493" spans="79:79" ht="24" thickBot="1">
      <c r="CA55493" s="136"/>
    </row>
    <row r="55494" spans="79:79" ht="24" thickBot="1">
      <c r="CA55494" s="136"/>
    </row>
    <row r="55495" spans="79:79" ht="24" thickBot="1">
      <c r="CA55495" s="136"/>
    </row>
    <row r="55496" spans="79:79" ht="24" thickBot="1">
      <c r="CA55496" s="136"/>
    </row>
    <row r="55497" spans="79:79" ht="24" thickBot="1">
      <c r="CA55497" s="136"/>
    </row>
    <row r="55498" spans="79:79" ht="24" thickBot="1">
      <c r="CA55498" s="136"/>
    </row>
    <row r="55499" spans="79:79" ht="24" thickBot="1">
      <c r="CA55499" s="136"/>
    </row>
    <row r="55500" spans="79:79" ht="24" thickBot="1">
      <c r="CA55500" s="136"/>
    </row>
    <row r="55501" spans="79:79" ht="24" thickBot="1">
      <c r="CA55501" s="136"/>
    </row>
    <row r="55502" spans="79:79" ht="24" thickBot="1">
      <c r="CA55502" s="136"/>
    </row>
    <row r="55503" spans="79:79" ht="24" thickBot="1">
      <c r="CA55503" s="136"/>
    </row>
    <row r="55504" spans="79:79" ht="24" thickBot="1">
      <c r="CA55504" s="136"/>
    </row>
    <row r="55505" spans="79:79" ht="24" thickBot="1">
      <c r="CA55505" s="136"/>
    </row>
    <row r="55506" spans="79:79" ht="24" thickBot="1">
      <c r="CA55506" s="136"/>
    </row>
    <row r="55507" spans="79:79" ht="24" thickBot="1">
      <c r="CA55507" s="136"/>
    </row>
    <row r="55508" spans="79:79" ht="24" thickBot="1">
      <c r="CA55508" s="136"/>
    </row>
    <row r="55509" spans="79:79" ht="24" thickBot="1">
      <c r="CA55509" s="136"/>
    </row>
    <row r="55510" spans="79:79" ht="24" thickBot="1">
      <c r="CA55510" s="136"/>
    </row>
    <row r="55511" spans="79:79" ht="24" thickBot="1">
      <c r="CA55511" s="136"/>
    </row>
    <row r="55512" spans="79:79" ht="24" thickBot="1">
      <c r="CA55512" s="136"/>
    </row>
    <row r="55513" spans="79:79" ht="24" thickBot="1">
      <c r="CA55513" s="136"/>
    </row>
    <row r="55514" spans="79:79" ht="24" thickBot="1">
      <c r="CA55514" s="136"/>
    </row>
    <row r="55515" spans="79:79" ht="24" thickBot="1">
      <c r="CA55515" s="136"/>
    </row>
    <row r="55516" spans="79:79" ht="24" thickBot="1">
      <c r="CA55516" s="136"/>
    </row>
    <row r="55517" spans="79:79" ht="24" thickBot="1">
      <c r="CA55517" s="136"/>
    </row>
    <row r="55518" spans="79:79" ht="24" thickBot="1">
      <c r="CA55518" s="136"/>
    </row>
    <row r="55519" spans="79:79" ht="24" thickBot="1">
      <c r="CA55519" s="136"/>
    </row>
    <row r="55520" spans="79:79" ht="24" thickBot="1">
      <c r="CA55520" s="136"/>
    </row>
    <row r="55521" spans="79:79" ht="24" thickBot="1">
      <c r="CA55521" s="136"/>
    </row>
    <row r="55522" spans="79:79" ht="24" thickBot="1">
      <c r="CA55522" s="136"/>
    </row>
    <row r="55523" spans="79:79" ht="24" thickBot="1">
      <c r="CA55523" s="136"/>
    </row>
    <row r="55524" spans="79:79" ht="24" thickBot="1">
      <c r="CA55524" s="136"/>
    </row>
    <row r="55525" spans="79:79" ht="24" thickBot="1">
      <c r="CA55525" s="136"/>
    </row>
    <row r="55526" spans="79:79" ht="24" thickBot="1">
      <c r="CA55526" s="136"/>
    </row>
    <row r="55527" spans="79:79" ht="24" thickBot="1">
      <c r="CA55527" s="136"/>
    </row>
    <row r="55528" spans="79:79" ht="24" thickBot="1">
      <c r="CA55528" s="136"/>
    </row>
    <row r="55529" spans="79:79" ht="24" thickBot="1">
      <c r="CA55529" s="136"/>
    </row>
    <row r="55530" spans="79:79" ht="24" thickBot="1">
      <c r="CA55530" s="136"/>
    </row>
    <row r="55531" spans="79:79" ht="24" thickBot="1">
      <c r="CA55531" s="136"/>
    </row>
    <row r="55532" spans="79:79" ht="24" thickBot="1">
      <c r="CA55532" s="136"/>
    </row>
    <row r="55533" spans="79:79" ht="24" thickBot="1">
      <c r="CA55533" s="136"/>
    </row>
    <row r="55534" spans="79:79" ht="24" thickBot="1">
      <c r="CA55534" s="136"/>
    </row>
    <row r="55535" spans="79:79" ht="24" thickBot="1">
      <c r="CA55535" s="136"/>
    </row>
    <row r="55536" spans="79:79" ht="24" thickBot="1">
      <c r="CA55536" s="136"/>
    </row>
    <row r="55537" spans="79:79" ht="24" thickBot="1">
      <c r="CA55537" s="136"/>
    </row>
    <row r="55538" spans="79:79" ht="24" thickBot="1">
      <c r="CA55538" s="136"/>
    </row>
    <row r="55539" spans="79:79" ht="24" thickBot="1">
      <c r="CA55539" s="136"/>
    </row>
    <row r="55540" spans="79:79" ht="24" thickBot="1">
      <c r="CA55540" s="136"/>
    </row>
    <row r="55541" spans="79:79" ht="24" thickBot="1">
      <c r="CA55541" s="136"/>
    </row>
    <row r="55542" spans="79:79" ht="24" thickBot="1">
      <c r="CA55542" s="136"/>
    </row>
    <row r="55543" spans="79:79" ht="24" thickBot="1">
      <c r="CA55543" s="136"/>
    </row>
    <row r="55544" spans="79:79" ht="24" thickBot="1">
      <c r="CA55544" s="136"/>
    </row>
    <row r="55545" spans="79:79" ht="24" thickBot="1">
      <c r="CA55545" s="136"/>
    </row>
    <row r="55546" spans="79:79" ht="24" thickBot="1">
      <c r="CA55546" s="136"/>
    </row>
    <row r="55547" spans="79:79" ht="24" thickBot="1">
      <c r="CA55547" s="136"/>
    </row>
    <row r="55548" spans="79:79" ht="24" thickBot="1">
      <c r="CA55548" s="136"/>
    </row>
    <row r="55549" spans="79:79" ht="24" thickBot="1">
      <c r="CA55549" s="136"/>
    </row>
    <row r="55550" spans="79:79" ht="24" thickBot="1">
      <c r="CA55550" s="136"/>
    </row>
    <row r="55551" spans="79:79" ht="24" thickBot="1">
      <c r="CA55551" s="136"/>
    </row>
    <row r="55552" spans="79:79" ht="24" thickBot="1">
      <c r="CA55552" s="136"/>
    </row>
    <row r="55553" spans="79:79" ht="24" thickBot="1">
      <c r="CA55553" s="136"/>
    </row>
    <row r="55554" spans="79:79" ht="24" thickBot="1">
      <c r="CA55554" s="136"/>
    </row>
    <row r="55555" spans="79:79" ht="24" thickBot="1">
      <c r="CA55555" s="136"/>
    </row>
    <row r="55556" spans="79:79" ht="24" thickBot="1">
      <c r="CA55556" s="136"/>
    </row>
    <row r="55557" spans="79:79" ht="24" thickBot="1">
      <c r="CA55557" s="136"/>
    </row>
    <row r="55558" spans="79:79" ht="24" thickBot="1">
      <c r="CA55558" s="136"/>
    </row>
    <row r="55559" spans="79:79" ht="24" thickBot="1">
      <c r="CA55559" s="136"/>
    </row>
    <row r="55560" spans="79:79" ht="24" thickBot="1">
      <c r="CA55560" s="136"/>
    </row>
    <row r="55561" spans="79:79" ht="24" thickBot="1">
      <c r="CA55561" s="136"/>
    </row>
    <row r="55562" spans="79:79" ht="24" thickBot="1">
      <c r="CA55562" s="136"/>
    </row>
    <row r="55563" spans="79:79" ht="24" thickBot="1">
      <c r="CA55563" s="136"/>
    </row>
    <row r="55564" spans="79:79" ht="24" thickBot="1">
      <c r="CA55564" s="136"/>
    </row>
    <row r="55565" spans="79:79" ht="24" thickBot="1">
      <c r="CA55565" s="136"/>
    </row>
    <row r="55566" spans="79:79" ht="24" thickBot="1">
      <c r="CA55566" s="136"/>
    </row>
    <row r="55567" spans="79:79" ht="24" thickBot="1">
      <c r="CA55567" s="136"/>
    </row>
    <row r="55568" spans="79:79" ht="24" thickBot="1">
      <c r="CA55568" s="136"/>
    </row>
    <row r="55569" spans="79:79" ht="24" thickBot="1">
      <c r="CA55569" s="136"/>
    </row>
    <row r="55570" spans="79:79" ht="24" thickBot="1">
      <c r="CA55570" s="136"/>
    </row>
    <row r="55571" spans="79:79" ht="24" thickBot="1">
      <c r="CA55571" s="136"/>
    </row>
    <row r="55572" spans="79:79" ht="24" thickBot="1">
      <c r="CA55572" s="136"/>
    </row>
    <row r="55573" spans="79:79" ht="24" thickBot="1">
      <c r="CA55573" s="136"/>
    </row>
    <row r="55574" spans="79:79" ht="24" thickBot="1">
      <c r="CA55574" s="136"/>
    </row>
    <row r="55575" spans="79:79" ht="24" thickBot="1">
      <c r="CA55575" s="136"/>
    </row>
    <row r="55576" spans="79:79" ht="24" thickBot="1">
      <c r="CA55576" s="136"/>
    </row>
    <row r="55577" spans="79:79" ht="24" thickBot="1">
      <c r="CA55577" s="136"/>
    </row>
    <row r="55578" spans="79:79" ht="24" thickBot="1">
      <c r="CA55578" s="136"/>
    </row>
    <row r="55579" spans="79:79" ht="24" thickBot="1">
      <c r="CA55579" s="136"/>
    </row>
    <row r="55580" spans="79:79" ht="24" thickBot="1">
      <c r="CA55580" s="136"/>
    </row>
    <row r="55581" spans="79:79" ht="24" thickBot="1">
      <c r="CA55581" s="136"/>
    </row>
    <row r="55582" spans="79:79" ht="24" thickBot="1">
      <c r="CA55582" s="136"/>
    </row>
    <row r="55583" spans="79:79" ht="24" thickBot="1">
      <c r="CA55583" s="136"/>
    </row>
    <row r="55584" spans="79:79" ht="24" thickBot="1">
      <c r="CA55584" s="136"/>
    </row>
    <row r="55585" spans="79:79" ht="24" thickBot="1">
      <c r="CA55585" s="136"/>
    </row>
    <row r="55586" spans="79:79" ht="24" thickBot="1">
      <c r="CA55586" s="136"/>
    </row>
    <row r="55587" spans="79:79" ht="24" thickBot="1">
      <c r="CA55587" s="136"/>
    </row>
    <row r="55588" spans="79:79" ht="24" thickBot="1">
      <c r="CA55588" s="136"/>
    </row>
    <row r="55589" spans="79:79" ht="24" thickBot="1">
      <c r="CA55589" s="136"/>
    </row>
    <row r="55590" spans="79:79" ht="24" thickBot="1">
      <c r="CA55590" s="136"/>
    </row>
    <row r="55591" spans="79:79" ht="24" thickBot="1">
      <c r="CA55591" s="136"/>
    </row>
    <row r="55592" spans="79:79" ht="24" thickBot="1">
      <c r="CA55592" s="136"/>
    </row>
    <row r="55593" spans="79:79" ht="24" thickBot="1">
      <c r="CA55593" s="136"/>
    </row>
    <row r="55594" spans="79:79" ht="24" thickBot="1">
      <c r="CA55594" s="136"/>
    </row>
    <row r="55595" spans="79:79" ht="24" thickBot="1">
      <c r="CA55595" s="136"/>
    </row>
    <row r="55596" spans="79:79" ht="24" thickBot="1">
      <c r="CA55596" s="136"/>
    </row>
    <row r="55597" spans="79:79" ht="24" thickBot="1">
      <c r="CA55597" s="136"/>
    </row>
    <row r="55598" spans="79:79" ht="24" thickBot="1">
      <c r="CA55598" s="136"/>
    </row>
    <row r="55599" spans="79:79" ht="24" thickBot="1">
      <c r="CA55599" s="136"/>
    </row>
    <row r="55600" spans="79:79" ht="24" thickBot="1">
      <c r="CA55600" s="136"/>
    </row>
    <row r="55601" spans="79:79" ht="24" thickBot="1">
      <c r="CA55601" s="136"/>
    </row>
    <row r="55602" spans="79:79" ht="24" thickBot="1">
      <c r="CA55602" s="136"/>
    </row>
    <row r="55603" spans="79:79" ht="24" thickBot="1">
      <c r="CA55603" s="136"/>
    </row>
    <row r="55604" spans="79:79" ht="24" thickBot="1">
      <c r="CA55604" s="136"/>
    </row>
    <row r="55605" spans="79:79" ht="24" thickBot="1">
      <c r="CA55605" s="136"/>
    </row>
    <row r="55606" spans="79:79" ht="24" thickBot="1">
      <c r="CA55606" s="136"/>
    </row>
    <row r="55607" spans="79:79" ht="24" thickBot="1">
      <c r="CA55607" s="136"/>
    </row>
    <row r="55608" spans="79:79" ht="24" thickBot="1">
      <c r="CA55608" s="136"/>
    </row>
    <row r="55609" spans="79:79" ht="24" thickBot="1">
      <c r="CA55609" s="136"/>
    </row>
    <row r="55610" spans="79:79" ht="24" thickBot="1">
      <c r="CA55610" s="136"/>
    </row>
    <row r="55611" spans="79:79" ht="24" thickBot="1">
      <c r="CA55611" s="136"/>
    </row>
    <row r="55612" spans="79:79" ht="24" thickBot="1">
      <c r="CA55612" s="136"/>
    </row>
    <row r="55613" spans="79:79" ht="24" thickBot="1">
      <c r="CA55613" s="136"/>
    </row>
    <row r="55614" spans="79:79" ht="24" thickBot="1">
      <c r="CA55614" s="136"/>
    </row>
    <row r="55615" spans="79:79" ht="24" thickBot="1">
      <c r="CA55615" s="136"/>
    </row>
    <row r="55616" spans="79:79" ht="24" thickBot="1">
      <c r="CA55616" s="136"/>
    </row>
    <row r="55617" spans="79:79" ht="24" thickBot="1">
      <c r="CA55617" s="136"/>
    </row>
    <row r="55618" spans="79:79" ht="24" thickBot="1">
      <c r="CA55618" s="136"/>
    </row>
    <row r="55619" spans="79:79" ht="24" thickBot="1">
      <c r="CA55619" s="136"/>
    </row>
    <row r="55620" spans="79:79" ht="24" thickBot="1">
      <c r="CA55620" s="136"/>
    </row>
    <row r="55621" spans="79:79" ht="24" thickBot="1">
      <c r="CA55621" s="136"/>
    </row>
    <row r="55622" spans="79:79" ht="24" thickBot="1">
      <c r="CA55622" s="136"/>
    </row>
    <row r="55623" spans="79:79" ht="24" thickBot="1">
      <c r="CA55623" s="136"/>
    </row>
    <row r="55624" spans="79:79" ht="24" thickBot="1">
      <c r="CA55624" s="136"/>
    </row>
    <row r="55625" spans="79:79" ht="24" thickBot="1">
      <c r="CA55625" s="136"/>
    </row>
    <row r="55626" spans="79:79" ht="24" thickBot="1">
      <c r="CA55626" s="136"/>
    </row>
    <row r="55627" spans="79:79" ht="24" thickBot="1">
      <c r="CA55627" s="136"/>
    </row>
    <row r="55628" spans="79:79" ht="24" thickBot="1">
      <c r="CA55628" s="136"/>
    </row>
    <row r="55629" spans="79:79" ht="24" thickBot="1">
      <c r="CA55629" s="136"/>
    </row>
    <row r="55630" spans="79:79" ht="24" thickBot="1">
      <c r="CA55630" s="136"/>
    </row>
    <row r="55631" spans="79:79" ht="24" thickBot="1">
      <c r="CA55631" s="136"/>
    </row>
    <row r="55632" spans="79:79" ht="24" thickBot="1">
      <c r="CA55632" s="136"/>
    </row>
    <row r="55633" spans="79:79" ht="24" thickBot="1">
      <c r="CA55633" s="136"/>
    </row>
    <row r="55634" spans="79:79" ht="24" thickBot="1">
      <c r="CA55634" s="136"/>
    </row>
    <row r="55635" spans="79:79" ht="24" thickBot="1">
      <c r="CA55635" s="136"/>
    </row>
    <row r="55636" spans="79:79" ht="24" thickBot="1">
      <c r="CA55636" s="136"/>
    </row>
    <row r="55637" spans="79:79" ht="24" thickBot="1">
      <c r="CA55637" s="136"/>
    </row>
    <row r="55638" spans="79:79" ht="24" thickBot="1">
      <c r="CA55638" s="136"/>
    </row>
    <row r="55639" spans="79:79" ht="24" thickBot="1">
      <c r="CA55639" s="136"/>
    </row>
    <row r="55640" spans="79:79" ht="24" thickBot="1">
      <c r="CA55640" s="136"/>
    </row>
    <row r="55641" spans="79:79" ht="24" thickBot="1">
      <c r="CA55641" s="136"/>
    </row>
    <row r="55642" spans="79:79" ht="24" thickBot="1">
      <c r="CA55642" s="136"/>
    </row>
    <row r="55643" spans="79:79" ht="24" thickBot="1">
      <c r="CA55643" s="136"/>
    </row>
    <row r="55644" spans="79:79" ht="24" thickBot="1">
      <c r="CA55644" s="136"/>
    </row>
    <row r="55645" spans="79:79" ht="24" thickBot="1">
      <c r="CA55645" s="136"/>
    </row>
    <row r="55646" spans="79:79" ht="24" thickBot="1">
      <c r="CA55646" s="136"/>
    </row>
    <row r="55647" spans="79:79" ht="24" thickBot="1">
      <c r="CA55647" s="136"/>
    </row>
    <row r="55648" spans="79:79" ht="24" thickBot="1">
      <c r="CA55648" s="136"/>
    </row>
    <row r="55649" spans="79:79" ht="24" thickBot="1">
      <c r="CA55649" s="136"/>
    </row>
    <row r="55650" spans="79:79" ht="24" thickBot="1">
      <c r="CA55650" s="136"/>
    </row>
    <row r="55651" spans="79:79" ht="24" thickBot="1">
      <c r="CA55651" s="136"/>
    </row>
    <row r="55652" spans="79:79" ht="24" thickBot="1">
      <c r="CA55652" s="136"/>
    </row>
    <row r="55653" spans="79:79" ht="24" thickBot="1">
      <c r="CA55653" s="136"/>
    </row>
    <row r="55654" spans="79:79" ht="24" thickBot="1">
      <c r="CA55654" s="136"/>
    </row>
    <row r="55655" spans="79:79" ht="24" thickBot="1">
      <c r="CA55655" s="136"/>
    </row>
    <row r="55656" spans="79:79" ht="24" thickBot="1">
      <c r="CA55656" s="136"/>
    </row>
    <row r="55657" spans="79:79" ht="24" thickBot="1">
      <c r="CA55657" s="136"/>
    </row>
    <row r="55658" spans="79:79" ht="24" thickBot="1">
      <c r="CA55658" s="136"/>
    </row>
    <row r="55659" spans="79:79" ht="24" thickBot="1">
      <c r="CA55659" s="136"/>
    </row>
    <row r="55660" spans="79:79" ht="24" thickBot="1">
      <c r="CA55660" s="136"/>
    </row>
    <row r="55661" spans="79:79" ht="24" thickBot="1">
      <c r="CA55661" s="136"/>
    </row>
    <row r="55662" spans="79:79" ht="24" thickBot="1">
      <c r="CA55662" s="136"/>
    </row>
    <row r="55663" spans="79:79" ht="24" thickBot="1">
      <c r="CA55663" s="136"/>
    </row>
    <row r="55664" spans="79:79" ht="24" thickBot="1">
      <c r="CA55664" s="136"/>
    </row>
    <row r="55665" spans="79:79" ht="24" thickBot="1">
      <c r="CA55665" s="136"/>
    </row>
    <row r="55666" spans="79:79" ht="24" thickBot="1">
      <c r="CA55666" s="136"/>
    </row>
    <row r="55667" spans="79:79" ht="24" thickBot="1">
      <c r="CA55667" s="136"/>
    </row>
    <row r="55668" spans="79:79" ht="24" thickBot="1">
      <c r="CA55668" s="136"/>
    </row>
    <row r="55669" spans="79:79" ht="24" thickBot="1">
      <c r="CA55669" s="136"/>
    </row>
    <row r="55670" spans="79:79" ht="24" thickBot="1">
      <c r="CA55670" s="136"/>
    </row>
    <row r="55671" spans="79:79" ht="24" thickBot="1">
      <c r="CA55671" s="136"/>
    </row>
    <row r="55672" spans="79:79" ht="24" thickBot="1">
      <c r="CA55672" s="136"/>
    </row>
    <row r="55673" spans="79:79" ht="24" thickBot="1">
      <c r="CA55673" s="136"/>
    </row>
    <row r="55674" spans="79:79" ht="24" thickBot="1">
      <c r="CA55674" s="136"/>
    </row>
    <row r="55675" spans="79:79" ht="24" thickBot="1">
      <c r="CA55675" s="136"/>
    </row>
    <row r="55676" spans="79:79" ht="24" thickBot="1">
      <c r="CA55676" s="136"/>
    </row>
    <row r="55677" spans="79:79" ht="24" thickBot="1">
      <c r="CA55677" s="136"/>
    </row>
    <row r="55678" spans="79:79" ht="24" thickBot="1">
      <c r="CA55678" s="136"/>
    </row>
    <row r="55679" spans="79:79" ht="24" thickBot="1">
      <c r="CA55679" s="136"/>
    </row>
    <row r="55680" spans="79:79" ht="24" thickBot="1">
      <c r="CA55680" s="136"/>
    </row>
    <row r="55681" spans="79:79" ht="24" thickBot="1">
      <c r="CA55681" s="136"/>
    </row>
    <row r="55682" spans="79:79" ht="24" thickBot="1">
      <c r="CA55682" s="136"/>
    </row>
    <row r="55683" spans="79:79" ht="24" thickBot="1">
      <c r="CA55683" s="136"/>
    </row>
    <row r="55684" spans="79:79" ht="24" thickBot="1">
      <c r="CA55684" s="136"/>
    </row>
    <row r="55685" spans="79:79" ht="24" thickBot="1">
      <c r="CA55685" s="136"/>
    </row>
    <row r="55686" spans="79:79" ht="24" thickBot="1">
      <c r="CA55686" s="136"/>
    </row>
    <row r="55687" spans="79:79" ht="24" thickBot="1">
      <c r="CA55687" s="136"/>
    </row>
    <row r="55688" spans="79:79" ht="24" thickBot="1">
      <c r="CA55688" s="136"/>
    </row>
    <row r="55689" spans="79:79" ht="24" thickBot="1">
      <c r="CA55689" s="136"/>
    </row>
    <row r="55690" spans="79:79" ht="24" thickBot="1">
      <c r="CA55690" s="136"/>
    </row>
    <row r="55691" spans="79:79" ht="24" thickBot="1">
      <c r="CA55691" s="136"/>
    </row>
    <row r="55692" spans="79:79" ht="24" thickBot="1">
      <c r="CA55692" s="136"/>
    </row>
    <row r="55693" spans="79:79" ht="24" thickBot="1">
      <c r="CA55693" s="136"/>
    </row>
    <row r="55694" spans="79:79" ht="24" thickBot="1">
      <c r="CA55694" s="136"/>
    </row>
    <row r="55695" spans="79:79" ht="24" thickBot="1">
      <c r="CA55695" s="136"/>
    </row>
    <row r="55696" spans="79:79" ht="24" thickBot="1">
      <c r="CA55696" s="136"/>
    </row>
    <row r="55697" spans="79:79" ht="24" thickBot="1">
      <c r="CA55697" s="136"/>
    </row>
    <row r="55698" spans="79:79" ht="24" thickBot="1">
      <c r="CA55698" s="136"/>
    </row>
    <row r="55699" spans="79:79" ht="24" thickBot="1">
      <c r="CA55699" s="136"/>
    </row>
    <row r="55700" spans="79:79" ht="24" thickBot="1">
      <c r="CA55700" s="136"/>
    </row>
    <row r="55701" spans="79:79" ht="24" thickBot="1">
      <c r="CA55701" s="136"/>
    </row>
    <row r="55702" spans="79:79" ht="24" thickBot="1">
      <c r="CA55702" s="136"/>
    </row>
    <row r="55703" spans="79:79" ht="24" thickBot="1">
      <c r="CA55703" s="136"/>
    </row>
    <row r="55704" spans="79:79" ht="24" thickBot="1">
      <c r="CA55704" s="136"/>
    </row>
    <row r="55705" spans="79:79" ht="24" thickBot="1">
      <c r="CA55705" s="136"/>
    </row>
    <row r="55706" spans="79:79" ht="24" thickBot="1">
      <c r="CA55706" s="136"/>
    </row>
    <row r="55707" spans="79:79" ht="24" thickBot="1">
      <c r="CA55707" s="136"/>
    </row>
    <row r="55708" spans="79:79" ht="24" thickBot="1">
      <c r="CA55708" s="136"/>
    </row>
    <row r="55709" spans="79:79" ht="24" thickBot="1">
      <c r="CA55709" s="136"/>
    </row>
    <row r="55710" spans="79:79" ht="24" thickBot="1">
      <c r="CA55710" s="136"/>
    </row>
    <row r="55711" spans="79:79" ht="24" thickBot="1">
      <c r="CA55711" s="136"/>
    </row>
    <row r="55712" spans="79:79" ht="24" thickBot="1">
      <c r="CA55712" s="136"/>
    </row>
    <row r="55713" spans="79:79" ht="24" thickBot="1">
      <c r="CA55713" s="136"/>
    </row>
    <row r="55714" spans="79:79" ht="24" thickBot="1">
      <c r="CA55714" s="136"/>
    </row>
    <row r="55715" spans="79:79" ht="24" thickBot="1">
      <c r="CA55715" s="136"/>
    </row>
    <row r="55716" spans="79:79" ht="24" thickBot="1">
      <c r="CA55716" s="136"/>
    </row>
    <row r="55717" spans="79:79" ht="24" thickBot="1">
      <c r="CA55717" s="136"/>
    </row>
    <row r="55718" spans="79:79" ht="24" thickBot="1">
      <c r="CA55718" s="136"/>
    </row>
    <row r="55719" spans="79:79" ht="24" thickBot="1">
      <c r="CA55719" s="136"/>
    </row>
    <row r="55720" spans="79:79" ht="24" thickBot="1">
      <c r="CA55720" s="136"/>
    </row>
    <row r="55721" spans="79:79" ht="24" thickBot="1">
      <c r="CA55721" s="136"/>
    </row>
    <row r="55722" spans="79:79" ht="24" thickBot="1">
      <c r="CA55722" s="136"/>
    </row>
    <row r="55723" spans="79:79" ht="24" thickBot="1">
      <c r="CA55723" s="136"/>
    </row>
    <row r="55724" spans="79:79" ht="24" thickBot="1">
      <c r="CA55724" s="136"/>
    </row>
    <row r="55725" spans="79:79" ht="24" thickBot="1">
      <c r="CA55725" s="136"/>
    </row>
    <row r="55726" spans="79:79" ht="24" thickBot="1">
      <c r="CA55726" s="136"/>
    </row>
    <row r="55727" spans="79:79" ht="24" thickBot="1">
      <c r="CA55727" s="136"/>
    </row>
    <row r="55728" spans="79:79" ht="24" thickBot="1">
      <c r="CA55728" s="136"/>
    </row>
    <row r="55729" spans="79:79" ht="24" thickBot="1">
      <c r="CA55729" s="136"/>
    </row>
    <row r="55730" spans="79:79" ht="24" thickBot="1">
      <c r="CA55730" s="136"/>
    </row>
    <row r="55731" spans="79:79" ht="24" thickBot="1">
      <c r="CA55731" s="136"/>
    </row>
    <row r="55732" spans="79:79" ht="24" thickBot="1">
      <c r="CA55732" s="136"/>
    </row>
    <row r="55733" spans="79:79" ht="24" thickBot="1">
      <c r="CA55733" s="136"/>
    </row>
    <row r="55734" spans="79:79" ht="24" thickBot="1">
      <c r="CA55734" s="136"/>
    </row>
    <row r="55735" spans="79:79" ht="24" thickBot="1">
      <c r="CA55735" s="136"/>
    </row>
    <row r="55736" spans="79:79" ht="24" thickBot="1">
      <c r="CA55736" s="136"/>
    </row>
    <row r="55737" spans="79:79" ht="24" thickBot="1">
      <c r="CA55737" s="136"/>
    </row>
    <row r="55738" spans="79:79" ht="24" thickBot="1">
      <c r="CA55738" s="136"/>
    </row>
    <row r="55739" spans="79:79" ht="24" thickBot="1">
      <c r="CA55739" s="136"/>
    </row>
    <row r="55740" spans="79:79" ht="24" thickBot="1">
      <c r="CA55740" s="136"/>
    </row>
    <row r="55741" spans="79:79" ht="24" thickBot="1">
      <c r="CA55741" s="136"/>
    </row>
    <row r="55742" spans="79:79" ht="24" thickBot="1">
      <c r="CA55742" s="136"/>
    </row>
    <row r="55743" spans="79:79" ht="24" thickBot="1">
      <c r="CA55743" s="136"/>
    </row>
    <row r="55744" spans="79:79" ht="24" thickBot="1">
      <c r="CA55744" s="136"/>
    </row>
    <row r="55745" spans="79:79" ht="24" thickBot="1">
      <c r="CA55745" s="136"/>
    </row>
    <row r="55746" spans="79:79" ht="24" thickBot="1">
      <c r="CA55746" s="136"/>
    </row>
    <row r="55747" spans="79:79" ht="24" thickBot="1">
      <c r="CA55747" s="136"/>
    </row>
    <row r="55748" spans="79:79" ht="24" thickBot="1">
      <c r="CA55748" s="136"/>
    </row>
    <row r="55749" spans="79:79" ht="24" thickBot="1">
      <c r="CA55749" s="136"/>
    </row>
    <row r="55750" spans="79:79" ht="24" thickBot="1">
      <c r="CA55750" s="136"/>
    </row>
    <row r="55751" spans="79:79" ht="24" thickBot="1">
      <c r="CA55751" s="136"/>
    </row>
    <row r="55752" spans="79:79" ht="24" thickBot="1">
      <c r="CA55752" s="136"/>
    </row>
    <row r="55753" spans="79:79" ht="24" thickBot="1">
      <c r="CA55753" s="136"/>
    </row>
    <row r="55754" spans="79:79" ht="24" thickBot="1">
      <c r="CA55754" s="136"/>
    </row>
    <row r="55755" spans="79:79" ht="24" thickBot="1">
      <c r="CA55755" s="136"/>
    </row>
    <row r="55756" spans="79:79" ht="24" thickBot="1">
      <c r="CA55756" s="136"/>
    </row>
    <row r="55757" spans="79:79" ht="24" thickBot="1">
      <c r="CA55757" s="136"/>
    </row>
    <row r="55758" spans="79:79" ht="24" thickBot="1">
      <c r="CA55758" s="136"/>
    </row>
    <row r="55759" spans="79:79" ht="24" thickBot="1">
      <c r="CA55759" s="136"/>
    </row>
    <row r="55760" spans="79:79" ht="24" thickBot="1">
      <c r="CA55760" s="136"/>
    </row>
    <row r="55761" spans="79:79" ht="24" thickBot="1">
      <c r="CA55761" s="136"/>
    </row>
    <row r="55762" spans="79:79" ht="24" thickBot="1">
      <c r="CA55762" s="136"/>
    </row>
    <row r="55763" spans="79:79" ht="24" thickBot="1">
      <c r="CA55763" s="136"/>
    </row>
    <row r="55764" spans="79:79" ht="24" thickBot="1">
      <c r="CA55764" s="136"/>
    </row>
    <row r="55765" spans="79:79" ht="24" thickBot="1">
      <c r="CA55765" s="136"/>
    </row>
    <row r="55766" spans="79:79" ht="24" thickBot="1">
      <c r="CA55766" s="136"/>
    </row>
    <row r="55767" spans="79:79" ht="24" thickBot="1">
      <c r="CA55767" s="136"/>
    </row>
    <row r="55768" spans="79:79" ht="24" thickBot="1">
      <c r="CA55768" s="136"/>
    </row>
    <row r="55769" spans="79:79" ht="24" thickBot="1">
      <c r="CA55769" s="136"/>
    </row>
    <row r="55770" spans="79:79" ht="24" thickBot="1">
      <c r="CA55770" s="136"/>
    </row>
    <row r="55771" spans="79:79" ht="24" thickBot="1">
      <c r="CA55771" s="136"/>
    </row>
    <row r="55772" spans="79:79" ht="24" thickBot="1">
      <c r="CA55772" s="136"/>
    </row>
    <row r="55773" spans="79:79" ht="24" thickBot="1">
      <c r="CA55773" s="136"/>
    </row>
    <row r="55774" spans="79:79" ht="24" thickBot="1">
      <c r="CA55774" s="136"/>
    </row>
    <row r="55775" spans="79:79" ht="24" thickBot="1">
      <c r="CA55775" s="136"/>
    </row>
    <row r="55776" spans="79:79" ht="24" thickBot="1">
      <c r="CA55776" s="136"/>
    </row>
    <row r="55777" spans="79:79" ht="24" thickBot="1">
      <c r="CA55777" s="136"/>
    </row>
    <row r="55778" spans="79:79" ht="24" thickBot="1">
      <c r="CA55778" s="136"/>
    </row>
    <row r="55779" spans="79:79" ht="24" thickBot="1">
      <c r="CA55779" s="136"/>
    </row>
    <row r="55780" spans="79:79" ht="24" thickBot="1">
      <c r="CA55780" s="136"/>
    </row>
    <row r="55781" spans="79:79" ht="24" thickBot="1">
      <c r="CA55781" s="136"/>
    </row>
    <row r="55782" spans="79:79" ht="24" thickBot="1">
      <c r="CA55782" s="136"/>
    </row>
    <row r="55783" spans="79:79" ht="24" thickBot="1">
      <c r="CA55783" s="136"/>
    </row>
    <row r="55784" spans="79:79" ht="24" thickBot="1">
      <c r="CA55784" s="136"/>
    </row>
    <row r="55785" spans="79:79" ht="24" thickBot="1">
      <c r="CA55785" s="136"/>
    </row>
    <row r="55786" spans="79:79" ht="24" thickBot="1">
      <c r="CA55786" s="136"/>
    </row>
    <row r="55787" spans="79:79" ht="24" thickBot="1">
      <c r="CA55787" s="136"/>
    </row>
    <row r="55788" spans="79:79" ht="24" thickBot="1">
      <c r="CA55788" s="136"/>
    </row>
    <row r="55789" spans="79:79" ht="24" thickBot="1">
      <c r="CA55789" s="136"/>
    </row>
    <row r="55790" spans="79:79" ht="24" thickBot="1">
      <c r="CA55790" s="136"/>
    </row>
    <row r="55791" spans="79:79" ht="24" thickBot="1">
      <c r="CA55791" s="136"/>
    </row>
    <row r="55792" spans="79:79" ht="24" thickBot="1">
      <c r="CA55792" s="136"/>
    </row>
    <row r="55793" spans="79:79" ht="24" thickBot="1">
      <c r="CA55793" s="136"/>
    </row>
    <row r="55794" spans="79:79" ht="24" thickBot="1">
      <c r="CA55794" s="136"/>
    </row>
    <row r="55795" spans="79:79" ht="24" thickBot="1">
      <c r="CA55795" s="136"/>
    </row>
    <row r="55796" spans="79:79" ht="24" thickBot="1">
      <c r="CA55796" s="136"/>
    </row>
    <row r="55797" spans="79:79" ht="24" thickBot="1">
      <c r="CA55797" s="136"/>
    </row>
    <row r="55798" spans="79:79" ht="24" thickBot="1">
      <c r="CA55798" s="136"/>
    </row>
    <row r="55799" spans="79:79" ht="24" thickBot="1">
      <c r="CA55799" s="136"/>
    </row>
    <row r="55800" spans="79:79" ht="24" thickBot="1">
      <c r="CA55800" s="136"/>
    </row>
    <row r="55801" spans="79:79" ht="24" thickBot="1">
      <c r="CA55801" s="136"/>
    </row>
    <row r="55802" spans="79:79" ht="24" thickBot="1">
      <c r="CA55802" s="136"/>
    </row>
    <row r="55803" spans="79:79" ht="24" thickBot="1">
      <c r="CA55803" s="136"/>
    </row>
    <row r="55804" spans="79:79" ht="24" thickBot="1">
      <c r="CA55804" s="136"/>
    </row>
    <row r="55805" spans="79:79" ht="24" thickBot="1">
      <c r="CA55805" s="136"/>
    </row>
    <row r="55806" spans="79:79" ht="24" thickBot="1">
      <c r="CA55806" s="136"/>
    </row>
    <row r="55807" spans="79:79" ht="24" thickBot="1">
      <c r="CA55807" s="136"/>
    </row>
    <row r="55808" spans="79:79" ht="24" thickBot="1">
      <c r="CA55808" s="136"/>
    </row>
    <row r="55809" spans="79:79" ht="24" thickBot="1">
      <c r="CA55809" s="136"/>
    </row>
    <row r="55810" spans="79:79" ht="24" thickBot="1">
      <c r="CA55810" s="136"/>
    </row>
    <row r="55811" spans="79:79" ht="24" thickBot="1">
      <c r="CA55811" s="136"/>
    </row>
    <row r="55812" spans="79:79" ht="24" thickBot="1">
      <c r="CA55812" s="136"/>
    </row>
    <row r="55813" spans="79:79" ht="24" thickBot="1">
      <c r="CA55813" s="136"/>
    </row>
    <row r="55814" spans="79:79" ht="24" thickBot="1">
      <c r="CA55814" s="136"/>
    </row>
    <row r="55815" spans="79:79" ht="24" thickBot="1">
      <c r="CA55815" s="136"/>
    </row>
    <row r="55816" spans="79:79" ht="24" thickBot="1">
      <c r="CA55816" s="136"/>
    </row>
    <row r="55817" spans="79:79" ht="24" thickBot="1">
      <c r="CA55817" s="136"/>
    </row>
    <row r="55818" spans="79:79" ht="24" thickBot="1">
      <c r="CA55818" s="136"/>
    </row>
    <row r="55819" spans="79:79" ht="24" thickBot="1">
      <c r="CA55819" s="136"/>
    </row>
    <row r="55820" spans="79:79" ht="24" thickBot="1">
      <c r="CA55820" s="136"/>
    </row>
    <row r="55821" spans="79:79" ht="24" thickBot="1">
      <c r="CA55821" s="136"/>
    </row>
    <row r="55822" spans="79:79" ht="24" thickBot="1">
      <c r="CA55822" s="136"/>
    </row>
    <row r="55823" spans="79:79" ht="24" thickBot="1">
      <c r="CA55823" s="136"/>
    </row>
    <row r="55824" spans="79:79" ht="24" thickBot="1">
      <c r="CA55824" s="136"/>
    </row>
    <row r="55825" spans="79:79" ht="24" thickBot="1">
      <c r="CA55825" s="136"/>
    </row>
    <row r="55826" spans="79:79" ht="24" thickBot="1">
      <c r="CA55826" s="136"/>
    </row>
    <row r="55827" spans="79:79" ht="24" thickBot="1">
      <c r="CA55827" s="136"/>
    </row>
    <row r="55828" spans="79:79" ht="24" thickBot="1">
      <c r="CA55828" s="136"/>
    </row>
    <row r="55829" spans="79:79" ht="24" thickBot="1">
      <c r="CA55829" s="136"/>
    </row>
    <row r="55830" spans="79:79" ht="24" thickBot="1">
      <c r="CA55830" s="136"/>
    </row>
    <row r="55831" spans="79:79" ht="24" thickBot="1">
      <c r="CA55831" s="136"/>
    </row>
    <row r="55832" spans="79:79" ht="24" thickBot="1">
      <c r="CA55832" s="136"/>
    </row>
    <row r="55833" spans="79:79" ht="24" thickBot="1">
      <c r="CA55833" s="136"/>
    </row>
    <row r="55834" spans="79:79" ht="24" thickBot="1">
      <c r="CA55834" s="136"/>
    </row>
    <row r="55835" spans="79:79" ht="24" thickBot="1">
      <c r="CA55835" s="136"/>
    </row>
    <row r="55836" spans="79:79" ht="24" thickBot="1">
      <c r="CA55836" s="136"/>
    </row>
    <row r="55837" spans="79:79" ht="24" thickBot="1">
      <c r="CA55837" s="136"/>
    </row>
    <row r="55838" spans="79:79" ht="24" thickBot="1">
      <c r="CA55838" s="136"/>
    </row>
    <row r="55839" spans="79:79" ht="24" thickBot="1">
      <c r="CA55839" s="136"/>
    </row>
    <row r="55840" spans="79:79" ht="24" thickBot="1">
      <c r="CA55840" s="136"/>
    </row>
    <row r="55841" spans="79:79" ht="24" thickBot="1">
      <c r="CA55841" s="136"/>
    </row>
    <row r="55842" spans="79:79" ht="24" thickBot="1">
      <c r="CA55842" s="136"/>
    </row>
    <row r="55843" spans="79:79" ht="24" thickBot="1">
      <c r="CA55843" s="136"/>
    </row>
    <row r="55844" spans="79:79" ht="24" thickBot="1">
      <c r="CA55844" s="136"/>
    </row>
    <row r="55845" spans="79:79" ht="24" thickBot="1">
      <c r="CA55845" s="136"/>
    </row>
    <row r="55846" spans="79:79" ht="24" thickBot="1">
      <c r="CA55846" s="136"/>
    </row>
    <row r="55847" spans="79:79" ht="24" thickBot="1">
      <c r="CA55847" s="136"/>
    </row>
    <row r="55848" spans="79:79" ht="24" thickBot="1">
      <c r="CA55848" s="136"/>
    </row>
    <row r="55849" spans="79:79" ht="24" thickBot="1">
      <c r="CA55849" s="136"/>
    </row>
    <row r="55850" spans="79:79" ht="24" thickBot="1">
      <c r="CA55850" s="136"/>
    </row>
    <row r="55851" spans="79:79" ht="24" thickBot="1">
      <c r="CA55851" s="136"/>
    </row>
    <row r="55852" spans="79:79" ht="24" thickBot="1">
      <c r="CA55852" s="136"/>
    </row>
    <row r="55853" spans="79:79" ht="24" thickBot="1">
      <c r="CA55853" s="136"/>
    </row>
    <row r="55854" spans="79:79" ht="24" thickBot="1">
      <c r="CA55854" s="136"/>
    </row>
    <row r="55855" spans="79:79" ht="24" thickBot="1">
      <c r="CA55855" s="136"/>
    </row>
    <row r="55856" spans="79:79" ht="24" thickBot="1">
      <c r="CA55856" s="136"/>
    </row>
    <row r="55857" spans="79:79" ht="24" thickBot="1">
      <c r="CA55857" s="136"/>
    </row>
    <row r="55858" spans="79:79" ht="24" thickBot="1">
      <c r="CA55858" s="136"/>
    </row>
    <row r="55859" spans="79:79" ht="24" thickBot="1">
      <c r="CA55859" s="136"/>
    </row>
    <row r="55860" spans="79:79" ht="24" thickBot="1">
      <c r="CA55860" s="136"/>
    </row>
    <row r="55861" spans="79:79" ht="24" thickBot="1">
      <c r="CA55861" s="136"/>
    </row>
    <row r="55862" spans="79:79" ht="24" thickBot="1">
      <c r="CA55862" s="136"/>
    </row>
    <row r="55863" spans="79:79" ht="24" thickBot="1">
      <c r="CA55863" s="136"/>
    </row>
    <row r="55864" spans="79:79" ht="24" thickBot="1">
      <c r="CA55864" s="136"/>
    </row>
    <row r="55865" spans="79:79" ht="24" thickBot="1">
      <c r="CA55865" s="136"/>
    </row>
    <row r="55866" spans="79:79" ht="24" thickBot="1">
      <c r="CA55866" s="136"/>
    </row>
    <row r="55867" spans="79:79" ht="24" thickBot="1">
      <c r="CA55867" s="136"/>
    </row>
    <row r="55868" spans="79:79" ht="24" thickBot="1">
      <c r="CA55868" s="136"/>
    </row>
    <row r="55869" spans="79:79" ht="24" thickBot="1">
      <c r="CA55869" s="136"/>
    </row>
    <row r="55870" spans="79:79" ht="24" thickBot="1">
      <c r="CA55870" s="136"/>
    </row>
    <row r="55871" spans="79:79" ht="24" thickBot="1">
      <c r="CA55871" s="136"/>
    </row>
    <row r="55872" spans="79:79" ht="24" thickBot="1">
      <c r="CA55872" s="136"/>
    </row>
    <row r="55873" spans="79:79" ht="24" thickBot="1">
      <c r="CA55873" s="136"/>
    </row>
    <row r="55874" spans="79:79" ht="24" thickBot="1">
      <c r="CA55874" s="136"/>
    </row>
    <row r="55875" spans="79:79" ht="24" thickBot="1">
      <c r="CA55875" s="136"/>
    </row>
    <row r="55876" spans="79:79" ht="24" thickBot="1">
      <c r="CA55876" s="136"/>
    </row>
    <row r="55877" spans="79:79" ht="24" thickBot="1">
      <c r="CA55877" s="136"/>
    </row>
    <row r="55878" spans="79:79" ht="24" thickBot="1">
      <c r="CA55878" s="136"/>
    </row>
    <row r="55879" spans="79:79" ht="24" thickBot="1">
      <c r="CA55879" s="136"/>
    </row>
    <row r="55880" spans="79:79" ht="24" thickBot="1">
      <c r="CA55880" s="136"/>
    </row>
    <row r="55881" spans="79:79" ht="24" thickBot="1">
      <c r="CA55881" s="136"/>
    </row>
    <row r="55882" spans="79:79" ht="24" thickBot="1">
      <c r="CA55882" s="136"/>
    </row>
    <row r="55883" spans="79:79" ht="24" thickBot="1">
      <c r="CA55883" s="136"/>
    </row>
    <row r="55884" spans="79:79" ht="24" thickBot="1">
      <c r="CA55884" s="136"/>
    </row>
    <row r="55885" spans="79:79" ht="24" thickBot="1">
      <c r="CA55885" s="136"/>
    </row>
    <row r="55886" spans="79:79" ht="24" thickBot="1">
      <c r="CA55886" s="136"/>
    </row>
    <row r="55887" spans="79:79" ht="24" thickBot="1">
      <c r="CA55887" s="136"/>
    </row>
    <row r="55888" spans="79:79" ht="24" thickBot="1">
      <c r="CA55888" s="136"/>
    </row>
    <row r="55889" spans="79:79" ht="24" thickBot="1">
      <c r="CA55889" s="136"/>
    </row>
    <row r="55890" spans="79:79" ht="24" thickBot="1">
      <c r="CA55890" s="136"/>
    </row>
    <row r="55891" spans="79:79" ht="24" thickBot="1">
      <c r="CA55891" s="136"/>
    </row>
    <row r="55892" spans="79:79" ht="24" thickBot="1">
      <c r="CA55892" s="136"/>
    </row>
    <row r="55893" spans="79:79" ht="24" thickBot="1">
      <c r="CA55893" s="136"/>
    </row>
    <row r="55894" spans="79:79" ht="24" thickBot="1">
      <c r="CA55894" s="136"/>
    </row>
    <row r="55895" spans="79:79" ht="24" thickBot="1">
      <c r="CA55895" s="136"/>
    </row>
    <row r="55896" spans="79:79" ht="24" thickBot="1">
      <c r="CA55896" s="136"/>
    </row>
    <row r="55897" spans="79:79" ht="24" thickBot="1">
      <c r="CA55897" s="136"/>
    </row>
    <row r="55898" spans="79:79" ht="24" thickBot="1">
      <c r="CA55898" s="136"/>
    </row>
    <row r="55899" spans="79:79" ht="24" thickBot="1">
      <c r="CA55899" s="136"/>
    </row>
    <row r="55900" spans="79:79" ht="24" thickBot="1">
      <c r="CA55900" s="136"/>
    </row>
    <row r="55901" spans="79:79" ht="24" thickBot="1">
      <c r="CA55901" s="136"/>
    </row>
    <row r="55902" spans="79:79" ht="24" thickBot="1">
      <c r="CA55902" s="136"/>
    </row>
    <row r="55903" spans="79:79" ht="24" thickBot="1">
      <c r="CA55903" s="136"/>
    </row>
    <row r="55904" spans="79:79" ht="24" thickBot="1">
      <c r="CA55904" s="136"/>
    </row>
    <row r="55905" spans="79:79" ht="24" thickBot="1">
      <c r="CA55905" s="136"/>
    </row>
    <row r="55906" spans="79:79" ht="24" thickBot="1">
      <c r="CA55906" s="136"/>
    </row>
    <row r="55907" spans="79:79" ht="24" thickBot="1">
      <c r="CA55907" s="136"/>
    </row>
    <row r="55908" spans="79:79" ht="24" thickBot="1">
      <c r="CA55908" s="136"/>
    </row>
    <row r="55909" spans="79:79" ht="24" thickBot="1">
      <c r="CA55909" s="136"/>
    </row>
    <row r="55910" spans="79:79" ht="24" thickBot="1">
      <c r="CA55910" s="136"/>
    </row>
    <row r="55911" spans="79:79" ht="24" thickBot="1">
      <c r="CA55911" s="136"/>
    </row>
    <row r="55912" spans="79:79" ht="24" thickBot="1">
      <c r="CA55912" s="136"/>
    </row>
    <row r="55913" spans="79:79" ht="24" thickBot="1">
      <c r="CA55913" s="136"/>
    </row>
    <row r="55914" spans="79:79" ht="24" thickBot="1">
      <c r="CA55914" s="136"/>
    </row>
    <row r="55915" spans="79:79" ht="24" thickBot="1">
      <c r="CA55915" s="136"/>
    </row>
    <row r="55916" spans="79:79" ht="24" thickBot="1">
      <c r="CA55916" s="136"/>
    </row>
    <row r="55917" spans="79:79" ht="24" thickBot="1">
      <c r="CA55917" s="136"/>
    </row>
    <row r="55918" spans="79:79" ht="24" thickBot="1">
      <c r="CA55918" s="136"/>
    </row>
    <row r="55919" spans="79:79" ht="24" thickBot="1">
      <c r="CA55919" s="136"/>
    </row>
    <row r="55920" spans="79:79" ht="24" thickBot="1">
      <c r="CA55920" s="136"/>
    </row>
    <row r="55921" spans="79:79" ht="24" thickBot="1">
      <c r="CA55921" s="136"/>
    </row>
    <row r="55922" spans="79:79" ht="24" thickBot="1">
      <c r="CA55922" s="136"/>
    </row>
    <row r="55923" spans="79:79" ht="24" thickBot="1">
      <c r="CA55923" s="136"/>
    </row>
    <row r="55924" spans="79:79" ht="24" thickBot="1">
      <c r="CA55924" s="136"/>
    </row>
    <row r="55925" spans="79:79" ht="24" thickBot="1">
      <c r="CA55925" s="136"/>
    </row>
    <row r="55926" spans="79:79" ht="24" thickBot="1">
      <c r="CA55926" s="136"/>
    </row>
    <row r="55927" spans="79:79" ht="24" thickBot="1">
      <c r="CA55927" s="136"/>
    </row>
    <row r="55928" spans="79:79" ht="24" thickBot="1">
      <c r="CA55928" s="136"/>
    </row>
    <row r="55929" spans="79:79" ht="24" thickBot="1">
      <c r="CA55929" s="136"/>
    </row>
    <row r="55930" spans="79:79" ht="24" thickBot="1">
      <c r="CA55930" s="136"/>
    </row>
    <row r="55931" spans="79:79" ht="24" thickBot="1">
      <c r="CA55931" s="136"/>
    </row>
    <row r="55932" spans="79:79" ht="24" thickBot="1">
      <c r="CA55932" s="136"/>
    </row>
    <row r="55933" spans="79:79" ht="24" thickBot="1">
      <c r="CA55933" s="136"/>
    </row>
    <row r="55934" spans="79:79" ht="24" thickBot="1">
      <c r="CA55934" s="136"/>
    </row>
    <row r="55935" spans="79:79" ht="24" thickBot="1">
      <c r="CA55935" s="136"/>
    </row>
    <row r="55936" spans="79:79" ht="24" thickBot="1">
      <c r="CA55936" s="136"/>
    </row>
    <row r="55937" spans="79:79" ht="24" thickBot="1">
      <c r="CA55937" s="136"/>
    </row>
    <row r="55938" spans="79:79" ht="24" thickBot="1">
      <c r="CA55938" s="136"/>
    </row>
    <row r="55939" spans="79:79" ht="24" thickBot="1">
      <c r="CA55939" s="136"/>
    </row>
    <row r="55940" spans="79:79" ht="24" thickBot="1">
      <c r="CA55940" s="136"/>
    </row>
    <row r="55941" spans="79:79" ht="24" thickBot="1">
      <c r="CA55941" s="136"/>
    </row>
    <row r="55942" spans="79:79" ht="24" thickBot="1">
      <c r="CA55942" s="136"/>
    </row>
    <row r="55943" spans="79:79" ht="24" thickBot="1">
      <c r="CA55943" s="136"/>
    </row>
    <row r="55944" spans="79:79" ht="24" thickBot="1">
      <c r="CA55944" s="136"/>
    </row>
    <row r="55945" spans="79:79" ht="24" thickBot="1">
      <c r="CA55945" s="136"/>
    </row>
    <row r="55946" spans="79:79" ht="24" thickBot="1">
      <c r="CA55946" s="136"/>
    </row>
    <row r="55947" spans="79:79" ht="24" thickBot="1">
      <c r="CA55947" s="136"/>
    </row>
    <row r="55948" spans="79:79" ht="24" thickBot="1">
      <c r="CA55948" s="136"/>
    </row>
    <row r="55949" spans="79:79" ht="24" thickBot="1">
      <c r="CA55949" s="136"/>
    </row>
    <row r="55950" spans="79:79" ht="24" thickBot="1">
      <c r="CA55950" s="136"/>
    </row>
    <row r="55951" spans="79:79" ht="24" thickBot="1">
      <c r="CA55951" s="136"/>
    </row>
    <row r="55952" spans="79:79" ht="24" thickBot="1">
      <c r="CA55952" s="136"/>
    </row>
    <row r="55953" spans="79:79" ht="24" thickBot="1">
      <c r="CA55953" s="136"/>
    </row>
    <row r="55954" spans="79:79" ht="24" thickBot="1">
      <c r="CA55954" s="136"/>
    </row>
    <row r="55955" spans="79:79" ht="24" thickBot="1">
      <c r="CA55955" s="136"/>
    </row>
    <row r="55956" spans="79:79" ht="24" thickBot="1">
      <c r="CA55956" s="136"/>
    </row>
    <row r="55957" spans="79:79" ht="24" thickBot="1">
      <c r="CA55957" s="136"/>
    </row>
    <row r="55958" spans="79:79" ht="24" thickBot="1">
      <c r="CA55958" s="136"/>
    </row>
    <row r="55959" spans="79:79" ht="24" thickBot="1">
      <c r="CA55959" s="136"/>
    </row>
    <row r="55960" spans="79:79" ht="24" thickBot="1">
      <c r="CA55960" s="136"/>
    </row>
    <row r="55961" spans="79:79" ht="24" thickBot="1">
      <c r="CA55961" s="136"/>
    </row>
    <row r="55962" spans="79:79" ht="24" thickBot="1">
      <c r="CA55962" s="136"/>
    </row>
    <row r="55963" spans="79:79" ht="24" thickBot="1">
      <c r="CA55963" s="136"/>
    </row>
    <row r="55964" spans="79:79" ht="24" thickBot="1">
      <c r="CA55964" s="136"/>
    </row>
    <row r="55965" spans="79:79" ht="24" thickBot="1">
      <c r="CA55965" s="136"/>
    </row>
    <row r="55966" spans="79:79" ht="24" thickBot="1">
      <c r="CA55966" s="136"/>
    </row>
    <row r="55967" spans="79:79" ht="24" thickBot="1">
      <c r="CA55967" s="136"/>
    </row>
    <row r="55968" spans="79:79" ht="24" thickBot="1">
      <c r="CA55968" s="136"/>
    </row>
    <row r="55969" spans="79:79" ht="24" thickBot="1">
      <c r="CA55969" s="136"/>
    </row>
    <row r="55970" spans="79:79" ht="24" thickBot="1">
      <c r="CA55970" s="136"/>
    </row>
    <row r="55971" spans="79:79" ht="24" thickBot="1">
      <c r="CA55971" s="136"/>
    </row>
    <row r="55972" spans="79:79" ht="24" thickBot="1">
      <c r="CA55972" s="136"/>
    </row>
    <row r="55973" spans="79:79" ht="24" thickBot="1">
      <c r="CA55973" s="136"/>
    </row>
    <row r="55974" spans="79:79" ht="24" thickBot="1">
      <c r="CA55974" s="136"/>
    </row>
    <row r="55975" spans="79:79" ht="24" thickBot="1">
      <c r="CA55975" s="136"/>
    </row>
    <row r="55976" spans="79:79" ht="24" thickBot="1">
      <c r="CA55976" s="136"/>
    </row>
    <row r="55977" spans="79:79" ht="24" thickBot="1">
      <c r="CA55977" s="136"/>
    </row>
    <row r="55978" spans="79:79" ht="24" thickBot="1">
      <c r="CA55978" s="136"/>
    </row>
    <row r="55979" spans="79:79" ht="24" thickBot="1">
      <c r="CA55979" s="136"/>
    </row>
    <row r="55980" spans="79:79" ht="24" thickBot="1">
      <c r="CA55980" s="136"/>
    </row>
    <row r="55981" spans="79:79" ht="24" thickBot="1">
      <c r="CA55981" s="136"/>
    </row>
    <row r="55982" spans="79:79" ht="24" thickBot="1">
      <c r="CA55982" s="136"/>
    </row>
    <row r="55983" spans="79:79" ht="24" thickBot="1">
      <c r="CA55983" s="136"/>
    </row>
    <row r="55984" spans="79:79" ht="24" thickBot="1">
      <c r="CA55984" s="136"/>
    </row>
    <row r="55985" spans="79:79" ht="24" thickBot="1">
      <c r="CA55985" s="136"/>
    </row>
    <row r="55986" spans="79:79" ht="24" thickBot="1">
      <c r="CA55986" s="136"/>
    </row>
    <row r="55987" spans="79:79" ht="24" thickBot="1">
      <c r="CA55987" s="136"/>
    </row>
    <row r="55988" spans="79:79" ht="24" thickBot="1">
      <c r="CA55988" s="136"/>
    </row>
    <row r="55989" spans="79:79" ht="24" thickBot="1">
      <c r="CA55989" s="136"/>
    </row>
    <row r="55990" spans="79:79" ht="24" thickBot="1">
      <c r="CA55990" s="136"/>
    </row>
    <row r="55991" spans="79:79" ht="24" thickBot="1">
      <c r="CA55991" s="136"/>
    </row>
    <row r="55992" spans="79:79" ht="24" thickBot="1">
      <c r="CA55992" s="136"/>
    </row>
    <row r="55993" spans="79:79" ht="24" thickBot="1">
      <c r="CA55993" s="136"/>
    </row>
    <row r="55994" spans="79:79" ht="24" thickBot="1">
      <c r="CA55994" s="136"/>
    </row>
    <row r="55995" spans="79:79" ht="24" thickBot="1">
      <c r="CA55995" s="136"/>
    </row>
    <row r="55996" spans="79:79" ht="24" thickBot="1">
      <c r="CA55996" s="136"/>
    </row>
    <row r="55997" spans="79:79" ht="24" thickBot="1">
      <c r="CA55997" s="136"/>
    </row>
    <row r="55998" spans="79:79" ht="24" thickBot="1">
      <c r="CA55998" s="136"/>
    </row>
    <row r="55999" spans="79:79" ht="24" thickBot="1">
      <c r="CA55999" s="136"/>
    </row>
    <row r="56000" spans="79:79" ht="24" thickBot="1">
      <c r="CA56000" s="136"/>
    </row>
    <row r="56001" spans="79:79" ht="24" thickBot="1">
      <c r="CA56001" s="136"/>
    </row>
    <row r="56002" spans="79:79" ht="24" thickBot="1">
      <c r="CA56002" s="136"/>
    </row>
    <row r="56003" spans="79:79" ht="24" thickBot="1">
      <c r="CA56003" s="136"/>
    </row>
    <row r="56004" spans="79:79" ht="24" thickBot="1">
      <c r="CA56004" s="136"/>
    </row>
    <row r="56005" spans="79:79" ht="24" thickBot="1">
      <c r="CA56005" s="136"/>
    </row>
    <row r="56006" spans="79:79" ht="24" thickBot="1">
      <c r="CA56006" s="136"/>
    </row>
    <row r="56007" spans="79:79" ht="24" thickBot="1">
      <c r="CA56007" s="136"/>
    </row>
    <row r="56008" spans="79:79" ht="24" thickBot="1">
      <c r="CA56008" s="136"/>
    </row>
    <row r="56009" spans="79:79" ht="24" thickBot="1">
      <c r="CA56009" s="136"/>
    </row>
    <row r="56010" spans="79:79" ht="24" thickBot="1">
      <c r="CA56010" s="136"/>
    </row>
    <row r="56011" spans="79:79" ht="24" thickBot="1">
      <c r="CA56011" s="136"/>
    </row>
    <row r="56012" spans="79:79" ht="24" thickBot="1">
      <c r="CA56012" s="136"/>
    </row>
    <row r="56013" spans="79:79" ht="24" thickBot="1">
      <c r="CA56013" s="136"/>
    </row>
    <row r="56014" spans="79:79" ht="24" thickBot="1">
      <c r="CA56014" s="136"/>
    </row>
    <row r="56015" spans="79:79" ht="24" thickBot="1">
      <c r="CA56015" s="136"/>
    </row>
    <row r="56016" spans="79:79" ht="24" thickBot="1">
      <c r="CA56016" s="136"/>
    </row>
    <row r="56017" spans="79:79" ht="24" thickBot="1">
      <c r="CA56017" s="136"/>
    </row>
    <row r="56018" spans="79:79" ht="24" thickBot="1">
      <c r="CA56018" s="136"/>
    </row>
    <row r="56019" spans="79:79" ht="24" thickBot="1">
      <c r="CA56019" s="136"/>
    </row>
    <row r="56020" spans="79:79" ht="24" thickBot="1">
      <c r="CA56020" s="136"/>
    </row>
    <row r="56021" spans="79:79" ht="24" thickBot="1">
      <c r="CA56021" s="136"/>
    </row>
    <row r="56022" spans="79:79" ht="24" thickBot="1">
      <c r="CA56022" s="136"/>
    </row>
    <row r="56023" spans="79:79" ht="24" thickBot="1">
      <c r="CA56023" s="136"/>
    </row>
    <row r="56024" spans="79:79" ht="24" thickBot="1">
      <c r="CA56024" s="136"/>
    </row>
    <row r="56025" spans="79:79" ht="24" thickBot="1">
      <c r="CA56025" s="136"/>
    </row>
    <row r="56026" spans="79:79" ht="24" thickBot="1">
      <c r="CA56026" s="136"/>
    </row>
    <row r="56027" spans="79:79" ht="24" thickBot="1">
      <c r="CA56027" s="136"/>
    </row>
    <row r="56028" spans="79:79" ht="24" thickBot="1">
      <c r="CA56028" s="136"/>
    </row>
    <row r="56029" spans="79:79" ht="24" thickBot="1">
      <c r="CA56029" s="136"/>
    </row>
    <row r="56030" spans="79:79" ht="24" thickBot="1">
      <c r="CA56030" s="136"/>
    </row>
    <row r="56031" spans="79:79" ht="24" thickBot="1">
      <c r="CA56031" s="136"/>
    </row>
    <row r="56032" spans="79:79" ht="24" thickBot="1">
      <c r="CA56032" s="136"/>
    </row>
    <row r="56033" spans="79:79" ht="24" thickBot="1">
      <c r="CA56033" s="136"/>
    </row>
    <row r="56034" spans="79:79" ht="24" thickBot="1">
      <c r="CA56034" s="136"/>
    </row>
    <row r="56035" spans="79:79" ht="24" thickBot="1">
      <c r="CA56035" s="136"/>
    </row>
    <row r="56036" spans="79:79" ht="24" thickBot="1">
      <c r="CA56036" s="136"/>
    </row>
    <row r="56037" spans="79:79" ht="24" thickBot="1">
      <c r="CA56037" s="136"/>
    </row>
    <row r="56038" spans="79:79" ht="24" thickBot="1">
      <c r="CA56038" s="136"/>
    </row>
    <row r="56039" spans="79:79" ht="24" thickBot="1">
      <c r="CA56039" s="136"/>
    </row>
    <row r="56040" spans="79:79" ht="24" thickBot="1">
      <c r="CA56040" s="136"/>
    </row>
    <row r="56041" spans="79:79" ht="24" thickBot="1">
      <c r="CA56041" s="136"/>
    </row>
    <row r="56042" spans="79:79" ht="24" thickBot="1">
      <c r="CA56042" s="136"/>
    </row>
    <row r="56043" spans="79:79" ht="24" thickBot="1">
      <c r="CA56043" s="136"/>
    </row>
    <row r="56044" spans="79:79" ht="24" thickBot="1">
      <c r="CA56044" s="136"/>
    </row>
    <row r="56045" spans="79:79" ht="24" thickBot="1">
      <c r="CA56045" s="136"/>
    </row>
    <row r="56046" spans="79:79" ht="24" thickBot="1">
      <c r="CA56046" s="136"/>
    </row>
    <row r="56047" spans="79:79" ht="24" thickBot="1">
      <c r="CA56047" s="136"/>
    </row>
    <row r="56048" spans="79:79" ht="24" thickBot="1">
      <c r="CA56048" s="136"/>
    </row>
    <row r="56049" spans="79:79" ht="24" thickBot="1">
      <c r="CA56049" s="136"/>
    </row>
    <row r="56050" spans="79:79" ht="24" thickBot="1">
      <c r="CA56050" s="136"/>
    </row>
    <row r="56051" spans="79:79" ht="24" thickBot="1">
      <c r="CA56051" s="136"/>
    </row>
    <row r="56052" spans="79:79" ht="24" thickBot="1">
      <c r="CA56052" s="136"/>
    </row>
    <row r="56053" spans="79:79" ht="24" thickBot="1">
      <c r="CA56053" s="136"/>
    </row>
    <row r="56054" spans="79:79" ht="24" thickBot="1">
      <c r="CA56054" s="136"/>
    </row>
    <row r="56055" spans="79:79" ht="24" thickBot="1">
      <c r="CA56055" s="136"/>
    </row>
    <row r="56056" spans="79:79" ht="24" thickBot="1">
      <c r="CA56056" s="136"/>
    </row>
    <row r="56057" spans="79:79" ht="24" thickBot="1">
      <c r="CA56057" s="136"/>
    </row>
    <row r="56058" spans="79:79" ht="24" thickBot="1">
      <c r="CA56058" s="136"/>
    </row>
    <row r="56059" spans="79:79" ht="24" thickBot="1">
      <c r="CA56059" s="136"/>
    </row>
    <row r="56060" spans="79:79" ht="24" thickBot="1">
      <c r="CA56060" s="136"/>
    </row>
    <row r="56061" spans="79:79" ht="24" thickBot="1">
      <c r="CA56061" s="136"/>
    </row>
    <row r="56062" spans="79:79" ht="24" thickBot="1">
      <c r="CA56062" s="136"/>
    </row>
    <row r="56063" spans="79:79" ht="24" thickBot="1">
      <c r="CA56063" s="136"/>
    </row>
    <row r="56064" spans="79:79" ht="24" thickBot="1">
      <c r="CA56064" s="136"/>
    </row>
    <row r="56065" spans="79:79" ht="24" thickBot="1">
      <c r="CA56065" s="136"/>
    </row>
    <row r="56066" spans="79:79" ht="24" thickBot="1">
      <c r="CA56066" s="136"/>
    </row>
    <row r="56067" spans="79:79" ht="24" thickBot="1">
      <c r="CA56067" s="136"/>
    </row>
    <row r="56068" spans="79:79" ht="24" thickBot="1">
      <c r="CA56068" s="136"/>
    </row>
    <row r="56069" spans="79:79" ht="24" thickBot="1">
      <c r="CA56069" s="136"/>
    </row>
    <row r="56070" spans="79:79" ht="24" thickBot="1">
      <c r="CA56070" s="136"/>
    </row>
    <row r="56071" spans="79:79" ht="24" thickBot="1">
      <c r="CA56071" s="136"/>
    </row>
    <row r="56072" spans="79:79" ht="24" thickBot="1">
      <c r="CA56072" s="136"/>
    </row>
    <row r="56073" spans="79:79" ht="24" thickBot="1">
      <c r="CA56073" s="136"/>
    </row>
    <row r="56074" spans="79:79" ht="24" thickBot="1">
      <c r="CA56074" s="136"/>
    </row>
    <row r="56075" spans="79:79" ht="24" thickBot="1">
      <c r="CA56075" s="136"/>
    </row>
    <row r="56076" spans="79:79" ht="24" thickBot="1">
      <c r="CA56076" s="136"/>
    </row>
    <row r="56077" spans="79:79" ht="24" thickBot="1">
      <c r="CA56077" s="136"/>
    </row>
    <row r="56078" spans="79:79" ht="24" thickBot="1">
      <c r="CA56078" s="136"/>
    </row>
    <row r="56079" spans="79:79" ht="24" thickBot="1">
      <c r="CA56079" s="136"/>
    </row>
    <row r="56080" spans="79:79" ht="24" thickBot="1">
      <c r="CA56080" s="136"/>
    </row>
    <row r="56081" spans="79:79" ht="24" thickBot="1">
      <c r="CA56081" s="136"/>
    </row>
    <row r="56082" spans="79:79" ht="24" thickBot="1">
      <c r="CA56082" s="136"/>
    </row>
    <row r="56083" spans="79:79" ht="24" thickBot="1">
      <c r="CA56083" s="136"/>
    </row>
    <row r="56084" spans="79:79" ht="24" thickBot="1">
      <c r="CA56084" s="136"/>
    </row>
    <row r="56085" spans="79:79" ht="24" thickBot="1">
      <c r="CA56085" s="136"/>
    </row>
    <row r="56086" spans="79:79" ht="24" thickBot="1">
      <c r="CA56086" s="136"/>
    </row>
    <row r="56087" spans="79:79" ht="24" thickBot="1">
      <c r="CA56087" s="136"/>
    </row>
    <row r="56088" spans="79:79" ht="24" thickBot="1">
      <c r="CA56088" s="136"/>
    </row>
    <row r="56089" spans="79:79" ht="24" thickBot="1">
      <c r="CA56089" s="136"/>
    </row>
    <row r="56090" spans="79:79" ht="24" thickBot="1">
      <c r="CA56090" s="136"/>
    </row>
    <row r="56091" spans="79:79" ht="24" thickBot="1">
      <c r="CA56091" s="136"/>
    </row>
    <row r="56092" spans="79:79" ht="24" thickBot="1">
      <c r="CA56092" s="136"/>
    </row>
    <row r="56093" spans="79:79" ht="24" thickBot="1">
      <c r="CA56093" s="136"/>
    </row>
    <row r="56094" spans="79:79" ht="24" thickBot="1">
      <c r="CA56094" s="136"/>
    </row>
    <row r="56095" spans="79:79" ht="24" thickBot="1">
      <c r="CA56095" s="136"/>
    </row>
    <row r="56096" spans="79:79" ht="24" thickBot="1">
      <c r="CA56096" s="136"/>
    </row>
    <row r="56097" spans="79:79" ht="24" thickBot="1">
      <c r="CA56097" s="136"/>
    </row>
    <row r="56098" spans="79:79" ht="24" thickBot="1">
      <c r="CA56098" s="136"/>
    </row>
    <row r="56099" spans="79:79" ht="24" thickBot="1">
      <c r="CA56099" s="136"/>
    </row>
    <row r="56100" spans="79:79" ht="24" thickBot="1">
      <c r="CA56100" s="136"/>
    </row>
    <row r="56101" spans="79:79" ht="24" thickBot="1">
      <c r="CA56101" s="136"/>
    </row>
    <row r="56102" spans="79:79" ht="24" thickBot="1">
      <c r="CA56102" s="136"/>
    </row>
    <row r="56103" spans="79:79" ht="24" thickBot="1">
      <c r="CA56103" s="136"/>
    </row>
    <row r="56104" spans="79:79" ht="24" thickBot="1">
      <c r="CA56104" s="136"/>
    </row>
    <row r="56105" spans="79:79" ht="24" thickBot="1">
      <c r="CA56105" s="136"/>
    </row>
    <row r="56106" spans="79:79" ht="24" thickBot="1">
      <c r="CA56106" s="136"/>
    </row>
    <row r="56107" spans="79:79" ht="24" thickBot="1">
      <c r="CA56107" s="136"/>
    </row>
    <row r="56108" spans="79:79" ht="24" thickBot="1">
      <c r="CA56108" s="136"/>
    </row>
    <row r="56109" spans="79:79" ht="24" thickBot="1">
      <c r="CA56109" s="136"/>
    </row>
    <row r="56110" spans="79:79" ht="24" thickBot="1">
      <c r="CA56110" s="136"/>
    </row>
    <row r="56111" spans="79:79" ht="24" thickBot="1">
      <c r="CA56111" s="136"/>
    </row>
    <row r="56112" spans="79:79" ht="24" thickBot="1">
      <c r="CA56112" s="136"/>
    </row>
    <row r="56113" spans="79:79" ht="24" thickBot="1">
      <c r="CA56113" s="136"/>
    </row>
    <row r="56114" spans="79:79" ht="24" thickBot="1">
      <c r="CA56114" s="136"/>
    </row>
    <row r="56115" spans="79:79" ht="24" thickBot="1">
      <c r="CA56115" s="136"/>
    </row>
    <row r="56116" spans="79:79" ht="24" thickBot="1">
      <c r="CA56116" s="136"/>
    </row>
    <row r="56117" spans="79:79" ht="24" thickBot="1">
      <c r="CA56117" s="136"/>
    </row>
    <row r="56118" spans="79:79" ht="24" thickBot="1">
      <c r="CA56118" s="136"/>
    </row>
    <row r="56119" spans="79:79" ht="24" thickBot="1">
      <c r="CA56119" s="136"/>
    </row>
    <row r="56120" spans="79:79" ht="24" thickBot="1">
      <c r="CA56120" s="136"/>
    </row>
    <row r="56121" spans="79:79" ht="24" thickBot="1">
      <c r="CA56121" s="136"/>
    </row>
    <row r="56122" spans="79:79" ht="24" thickBot="1">
      <c r="CA56122" s="136"/>
    </row>
    <row r="56123" spans="79:79" ht="24" thickBot="1">
      <c r="CA56123" s="136"/>
    </row>
    <row r="56124" spans="79:79" ht="24" thickBot="1">
      <c r="CA56124" s="136"/>
    </row>
    <row r="56125" spans="79:79" ht="24" thickBot="1">
      <c r="CA56125" s="136"/>
    </row>
    <row r="56126" spans="79:79" ht="24" thickBot="1">
      <c r="CA56126" s="136"/>
    </row>
    <row r="56127" spans="79:79" ht="24" thickBot="1">
      <c r="CA56127" s="136"/>
    </row>
    <row r="56128" spans="79:79" ht="24" thickBot="1">
      <c r="CA56128" s="136"/>
    </row>
    <row r="56129" spans="79:79" ht="24" thickBot="1">
      <c r="CA56129" s="136"/>
    </row>
    <row r="56130" spans="79:79" ht="24" thickBot="1">
      <c r="CA56130" s="136"/>
    </row>
    <row r="56131" spans="79:79" ht="24" thickBot="1">
      <c r="CA56131" s="136"/>
    </row>
    <row r="56132" spans="79:79" ht="24" thickBot="1">
      <c r="CA56132" s="136"/>
    </row>
    <row r="56133" spans="79:79" ht="24" thickBot="1">
      <c r="CA56133" s="136"/>
    </row>
    <row r="56134" spans="79:79" ht="24" thickBot="1">
      <c r="CA56134" s="136"/>
    </row>
    <row r="56135" spans="79:79" ht="24" thickBot="1">
      <c r="CA56135" s="136"/>
    </row>
    <row r="56136" spans="79:79" ht="24" thickBot="1">
      <c r="CA56136" s="136"/>
    </row>
    <row r="56137" spans="79:79" ht="24" thickBot="1">
      <c r="CA56137" s="136"/>
    </row>
    <row r="56138" spans="79:79" ht="24" thickBot="1">
      <c r="CA56138" s="136"/>
    </row>
    <row r="56139" spans="79:79" ht="24" thickBot="1">
      <c r="CA56139" s="136"/>
    </row>
    <row r="56140" spans="79:79" ht="24" thickBot="1">
      <c r="CA56140" s="136"/>
    </row>
    <row r="56141" spans="79:79" ht="24" thickBot="1">
      <c r="CA56141" s="136"/>
    </row>
    <row r="56142" spans="79:79" ht="24" thickBot="1">
      <c r="CA56142" s="136"/>
    </row>
    <row r="56143" spans="79:79" ht="24" thickBot="1">
      <c r="CA56143" s="136"/>
    </row>
    <row r="56144" spans="79:79" ht="24" thickBot="1">
      <c r="CA56144" s="136"/>
    </row>
    <row r="56145" spans="79:79" ht="24" thickBot="1">
      <c r="CA56145" s="136"/>
    </row>
    <row r="56146" spans="79:79" ht="24" thickBot="1">
      <c r="CA56146" s="136"/>
    </row>
    <row r="56147" spans="79:79" ht="24" thickBot="1">
      <c r="CA56147" s="136"/>
    </row>
    <row r="56148" spans="79:79" ht="24" thickBot="1">
      <c r="CA56148" s="136"/>
    </row>
    <row r="56149" spans="79:79" ht="24" thickBot="1">
      <c r="CA56149" s="136"/>
    </row>
    <row r="56150" spans="79:79" ht="24" thickBot="1">
      <c r="CA56150" s="136"/>
    </row>
    <row r="56151" spans="79:79" ht="24" thickBot="1">
      <c r="CA56151" s="136"/>
    </row>
    <row r="56152" spans="79:79" ht="24" thickBot="1">
      <c r="CA56152" s="136"/>
    </row>
    <row r="56153" spans="79:79" ht="24" thickBot="1">
      <c r="CA56153" s="136"/>
    </row>
    <row r="56154" spans="79:79" ht="24" thickBot="1">
      <c r="CA56154" s="136"/>
    </row>
    <row r="56155" spans="79:79" ht="24" thickBot="1">
      <c r="CA56155" s="136"/>
    </row>
    <row r="56156" spans="79:79" ht="24" thickBot="1">
      <c r="CA56156" s="136"/>
    </row>
    <row r="56157" spans="79:79" ht="24" thickBot="1">
      <c r="CA56157" s="136"/>
    </row>
    <row r="56158" spans="79:79" ht="24" thickBot="1">
      <c r="CA56158" s="136"/>
    </row>
    <row r="56159" spans="79:79" ht="24" thickBot="1">
      <c r="CA56159" s="136"/>
    </row>
    <row r="56160" spans="79:79" ht="24" thickBot="1">
      <c r="CA56160" s="136"/>
    </row>
    <row r="56161" spans="79:79" ht="24" thickBot="1">
      <c r="CA56161" s="136"/>
    </row>
    <row r="56162" spans="79:79" ht="24" thickBot="1">
      <c r="CA56162" s="136"/>
    </row>
    <row r="56163" spans="79:79" ht="24" thickBot="1">
      <c r="CA56163" s="136"/>
    </row>
    <row r="56164" spans="79:79" ht="24" thickBot="1">
      <c r="CA56164" s="136"/>
    </row>
    <row r="56165" spans="79:79" ht="24" thickBot="1">
      <c r="CA56165" s="136"/>
    </row>
    <row r="56166" spans="79:79" ht="24" thickBot="1">
      <c r="CA56166" s="136"/>
    </row>
    <row r="56167" spans="79:79" ht="24" thickBot="1">
      <c r="CA56167" s="136"/>
    </row>
    <row r="56168" spans="79:79" ht="24" thickBot="1">
      <c r="CA56168" s="136"/>
    </row>
    <row r="56169" spans="79:79" ht="24" thickBot="1">
      <c r="CA56169" s="136"/>
    </row>
    <row r="56170" spans="79:79" ht="24" thickBot="1">
      <c r="CA56170" s="136"/>
    </row>
    <row r="56171" spans="79:79" ht="24" thickBot="1">
      <c r="CA56171" s="136"/>
    </row>
    <row r="56172" spans="79:79" ht="24" thickBot="1">
      <c r="CA56172" s="136"/>
    </row>
    <row r="56173" spans="79:79" ht="24" thickBot="1">
      <c r="CA56173" s="136"/>
    </row>
    <row r="56174" spans="79:79" ht="24" thickBot="1">
      <c r="CA56174" s="136"/>
    </row>
    <row r="56175" spans="79:79" ht="24" thickBot="1">
      <c r="CA56175" s="136"/>
    </row>
    <row r="56176" spans="79:79" ht="24" thickBot="1">
      <c r="CA56176" s="136"/>
    </row>
    <row r="56177" spans="79:79" ht="24" thickBot="1">
      <c r="CA56177" s="136"/>
    </row>
    <row r="56178" spans="79:79" ht="24" thickBot="1">
      <c r="CA56178" s="136"/>
    </row>
    <row r="56179" spans="79:79" ht="24" thickBot="1">
      <c r="CA56179" s="136"/>
    </row>
    <row r="56180" spans="79:79" ht="24" thickBot="1">
      <c r="CA56180" s="136"/>
    </row>
    <row r="56181" spans="79:79" ht="24" thickBot="1">
      <c r="CA56181" s="136"/>
    </row>
    <row r="56182" spans="79:79" ht="24" thickBot="1">
      <c r="CA56182" s="136"/>
    </row>
    <row r="56183" spans="79:79" ht="24" thickBot="1">
      <c r="CA56183" s="136"/>
    </row>
    <row r="56184" spans="79:79" ht="24" thickBot="1">
      <c r="CA56184" s="136"/>
    </row>
    <row r="56185" spans="79:79" ht="24" thickBot="1">
      <c r="CA56185" s="136"/>
    </row>
    <row r="56186" spans="79:79" ht="24" thickBot="1">
      <c r="CA56186" s="136"/>
    </row>
    <row r="56187" spans="79:79" ht="24" thickBot="1">
      <c r="CA56187" s="136"/>
    </row>
    <row r="56188" spans="79:79" ht="24" thickBot="1">
      <c r="CA56188" s="136"/>
    </row>
    <row r="56189" spans="79:79" ht="24" thickBot="1">
      <c r="CA56189" s="136"/>
    </row>
    <row r="56190" spans="79:79" ht="24" thickBot="1">
      <c r="CA56190" s="136"/>
    </row>
    <row r="56191" spans="79:79" ht="24" thickBot="1">
      <c r="CA56191" s="136"/>
    </row>
    <row r="56192" spans="79:79" ht="24" thickBot="1">
      <c r="CA56192" s="136"/>
    </row>
    <row r="56193" spans="79:79" ht="24" thickBot="1">
      <c r="CA56193" s="136"/>
    </row>
    <row r="56194" spans="79:79" ht="24" thickBot="1">
      <c r="CA56194" s="136"/>
    </row>
    <row r="56195" spans="79:79" ht="24" thickBot="1">
      <c r="CA56195" s="136"/>
    </row>
    <row r="56196" spans="79:79" ht="24" thickBot="1">
      <c r="CA56196" s="136"/>
    </row>
    <row r="56197" spans="79:79" ht="24" thickBot="1">
      <c r="CA56197" s="136"/>
    </row>
    <row r="56198" spans="79:79" ht="24" thickBot="1">
      <c r="CA56198" s="136"/>
    </row>
    <row r="56199" spans="79:79" ht="24" thickBot="1">
      <c r="CA56199" s="136"/>
    </row>
    <row r="56200" spans="79:79" ht="24" thickBot="1">
      <c r="CA56200" s="136"/>
    </row>
    <row r="56201" spans="79:79" ht="24" thickBot="1">
      <c r="CA56201" s="136"/>
    </row>
    <row r="56202" spans="79:79" ht="24" thickBot="1">
      <c r="CA56202" s="136"/>
    </row>
    <row r="56203" spans="79:79" ht="24" thickBot="1">
      <c r="CA56203" s="136"/>
    </row>
    <row r="56204" spans="79:79" ht="24" thickBot="1">
      <c r="CA56204" s="136"/>
    </row>
    <row r="56205" spans="79:79" ht="24" thickBot="1">
      <c r="CA56205" s="136"/>
    </row>
    <row r="56206" spans="79:79" ht="24" thickBot="1">
      <c r="CA56206" s="136"/>
    </row>
    <row r="56207" spans="79:79" ht="24" thickBot="1">
      <c r="CA56207" s="136"/>
    </row>
    <row r="56208" spans="79:79" ht="24" thickBot="1">
      <c r="CA56208" s="136"/>
    </row>
    <row r="56209" spans="79:79" ht="24" thickBot="1">
      <c r="CA56209" s="136"/>
    </row>
    <row r="56210" spans="79:79" ht="24" thickBot="1">
      <c r="CA56210" s="136"/>
    </row>
    <row r="56211" spans="79:79" ht="24" thickBot="1">
      <c r="CA56211" s="136"/>
    </row>
    <row r="56212" spans="79:79" ht="24" thickBot="1">
      <c r="CA56212" s="136"/>
    </row>
    <row r="56213" spans="79:79" ht="24" thickBot="1">
      <c r="CA56213" s="136"/>
    </row>
    <row r="56214" spans="79:79" ht="24" thickBot="1">
      <c r="CA56214" s="136"/>
    </row>
    <row r="56215" spans="79:79" ht="24" thickBot="1">
      <c r="CA56215" s="136"/>
    </row>
    <row r="56216" spans="79:79" ht="24" thickBot="1">
      <c r="CA56216" s="136"/>
    </row>
    <row r="56217" spans="79:79" ht="24" thickBot="1">
      <c r="CA56217" s="136"/>
    </row>
    <row r="56218" spans="79:79" ht="24" thickBot="1">
      <c r="CA56218" s="136"/>
    </row>
    <row r="56219" spans="79:79" ht="24" thickBot="1">
      <c r="CA56219" s="136"/>
    </row>
    <row r="56220" spans="79:79" ht="24" thickBot="1">
      <c r="CA56220" s="136"/>
    </row>
    <row r="56221" spans="79:79" ht="24" thickBot="1">
      <c r="CA56221" s="136"/>
    </row>
    <row r="56222" spans="79:79" ht="24" thickBot="1">
      <c r="CA56222" s="136"/>
    </row>
    <row r="56223" spans="79:79" ht="24" thickBot="1">
      <c r="CA56223" s="136"/>
    </row>
    <row r="56224" spans="79:79" ht="24" thickBot="1">
      <c r="CA56224" s="136"/>
    </row>
    <row r="56225" spans="79:79" ht="24" thickBot="1">
      <c r="CA56225" s="136"/>
    </row>
    <row r="56226" spans="79:79" ht="24" thickBot="1">
      <c r="CA56226" s="136"/>
    </row>
    <row r="56227" spans="79:79" ht="24" thickBot="1">
      <c r="CA56227" s="136"/>
    </row>
    <row r="56228" spans="79:79" ht="24" thickBot="1">
      <c r="CA56228" s="136"/>
    </row>
    <row r="56229" spans="79:79" ht="24" thickBot="1">
      <c r="CA56229" s="136"/>
    </row>
    <row r="56230" spans="79:79" ht="24" thickBot="1">
      <c r="CA56230" s="136"/>
    </row>
    <row r="56231" spans="79:79" ht="24" thickBot="1">
      <c r="CA56231" s="136"/>
    </row>
    <row r="56232" spans="79:79" ht="24" thickBot="1">
      <c r="CA56232" s="136"/>
    </row>
    <row r="56233" spans="79:79" ht="24" thickBot="1">
      <c r="CA56233" s="136"/>
    </row>
    <row r="56234" spans="79:79" ht="24" thickBot="1">
      <c r="CA56234" s="136"/>
    </row>
    <row r="56235" spans="79:79" ht="24" thickBot="1">
      <c r="CA56235" s="136"/>
    </row>
    <row r="56236" spans="79:79" ht="24" thickBot="1">
      <c r="CA56236" s="136"/>
    </row>
    <row r="56237" spans="79:79" ht="24" thickBot="1">
      <c r="CA56237" s="136"/>
    </row>
    <row r="56238" spans="79:79" ht="24" thickBot="1">
      <c r="CA56238" s="136"/>
    </row>
    <row r="56239" spans="79:79" ht="24" thickBot="1">
      <c r="CA56239" s="136"/>
    </row>
    <row r="56240" spans="79:79" ht="24" thickBot="1">
      <c r="CA56240" s="136"/>
    </row>
    <row r="56241" spans="79:79" ht="24" thickBot="1">
      <c r="CA56241" s="136"/>
    </row>
    <row r="56242" spans="79:79" ht="24" thickBot="1">
      <c r="CA56242" s="136"/>
    </row>
    <row r="56243" spans="79:79" ht="24" thickBot="1">
      <c r="CA56243" s="136"/>
    </row>
    <row r="56244" spans="79:79" ht="24" thickBot="1">
      <c r="CA56244" s="136"/>
    </row>
    <row r="56245" spans="79:79" ht="24" thickBot="1">
      <c r="CA56245" s="136"/>
    </row>
    <row r="56246" spans="79:79" ht="24" thickBot="1">
      <c r="CA56246" s="136"/>
    </row>
    <row r="56247" spans="79:79" ht="24" thickBot="1">
      <c r="CA56247" s="136"/>
    </row>
    <row r="56248" spans="79:79" ht="24" thickBot="1">
      <c r="CA56248" s="136"/>
    </row>
    <row r="56249" spans="79:79" ht="24" thickBot="1">
      <c r="CA56249" s="136"/>
    </row>
    <row r="56250" spans="79:79" ht="24" thickBot="1">
      <c r="CA56250" s="136"/>
    </row>
    <row r="56251" spans="79:79" ht="24" thickBot="1">
      <c r="CA56251" s="136"/>
    </row>
    <row r="56252" spans="79:79" ht="24" thickBot="1">
      <c r="CA56252" s="136"/>
    </row>
    <row r="56253" spans="79:79" ht="24" thickBot="1">
      <c r="CA56253" s="136"/>
    </row>
    <row r="56254" spans="79:79" ht="24" thickBot="1">
      <c r="CA56254" s="136"/>
    </row>
    <row r="56255" spans="79:79" ht="24" thickBot="1">
      <c r="CA56255" s="136"/>
    </row>
    <row r="56256" spans="79:79" ht="24" thickBot="1">
      <c r="CA56256" s="136"/>
    </row>
    <row r="56257" spans="79:79" ht="24" thickBot="1">
      <c r="CA56257" s="136"/>
    </row>
    <row r="56258" spans="79:79" ht="24" thickBot="1">
      <c r="CA56258" s="136"/>
    </row>
    <row r="56259" spans="79:79" ht="24" thickBot="1">
      <c r="CA56259" s="136"/>
    </row>
    <row r="56260" spans="79:79" ht="24" thickBot="1">
      <c r="CA56260" s="136"/>
    </row>
    <row r="56261" spans="79:79" ht="24" thickBot="1">
      <c r="CA56261" s="136"/>
    </row>
    <row r="56262" spans="79:79" ht="24" thickBot="1">
      <c r="CA56262" s="136"/>
    </row>
    <row r="56263" spans="79:79" ht="24" thickBot="1">
      <c r="CA56263" s="136"/>
    </row>
    <row r="56264" spans="79:79" ht="24" thickBot="1">
      <c r="CA56264" s="136"/>
    </row>
    <row r="56265" spans="79:79" ht="24" thickBot="1">
      <c r="CA56265" s="136"/>
    </row>
    <row r="56266" spans="79:79" ht="24" thickBot="1">
      <c r="CA56266" s="136"/>
    </row>
    <row r="56267" spans="79:79" ht="24" thickBot="1">
      <c r="CA56267" s="136"/>
    </row>
    <row r="56268" spans="79:79" ht="24" thickBot="1">
      <c r="CA56268" s="136"/>
    </row>
    <row r="56269" spans="79:79" ht="24" thickBot="1">
      <c r="CA56269" s="136"/>
    </row>
    <row r="56270" spans="79:79" ht="24" thickBot="1">
      <c r="CA56270" s="136"/>
    </row>
    <row r="56271" spans="79:79" ht="24" thickBot="1">
      <c r="CA56271" s="136"/>
    </row>
    <row r="56272" spans="79:79" ht="24" thickBot="1">
      <c r="CA56272" s="136"/>
    </row>
    <row r="56273" spans="79:79" ht="24" thickBot="1">
      <c r="CA56273" s="136"/>
    </row>
    <row r="56274" spans="79:79" ht="24" thickBot="1">
      <c r="CA56274" s="136"/>
    </row>
    <row r="56275" spans="79:79" ht="24" thickBot="1">
      <c r="CA56275" s="136"/>
    </row>
    <row r="56276" spans="79:79" ht="24" thickBot="1">
      <c r="CA56276" s="136"/>
    </row>
    <row r="56277" spans="79:79" ht="24" thickBot="1">
      <c r="CA56277" s="136"/>
    </row>
    <row r="56278" spans="79:79" ht="24" thickBot="1">
      <c r="CA56278" s="136"/>
    </row>
    <row r="56279" spans="79:79" ht="24" thickBot="1">
      <c r="CA56279" s="136"/>
    </row>
    <row r="56280" spans="79:79" ht="24" thickBot="1">
      <c r="CA56280" s="136"/>
    </row>
    <row r="56281" spans="79:79" ht="24" thickBot="1">
      <c r="CA56281" s="136"/>
    </row>
    <row r="56282" spans="79:79" ht="24" thickBot="1">
      <c r="CA56282" s="136"/>
    </row>
    <row r="56283" spans="79:79" ht="24" thickBot="1">
      <c r="CA56283" s="136"/>
    </row>
    <row r="56284" spans="79:79" ht="24" thickBot="1">
      <c r="CA56284" s="136"/>
    </row>
    <row r="56285" spans="79:79" ht="24" thickBot="1">
      <c r="CA56285" s="136"/>
    </row>
    <row r="56286" spans="79:79" ht="24" thickBot="1">
      <c r="CA56286" s="136"/>
    </row>
    <row r="56287" spans="79:79" ht="24" thickBot="1">
      <c r="CA56287" s="136"/>
    </row>
    <row r="56288" spans="79:79" ht="24" thickBot="1">
      <c r="CA56288" s="136"/>
    </row>
    <row r="56289" spans="79:79" ht="24" thickBot="1">
      <c r="CA56289" s="136"/>
    </row>
    <row r="56290" spans="79:79" ht="24" thickBot="1">
      <c r="CA56290" s="136"/>
    </row>
    <row r="56291" spans="79:79" ht="24" thickBot="1">
      <c r="CA56291" s="136"/>
    </row>
    <row r="56292" spans="79:79" ht="24" thickBot="1">
      <c r="CA56292" s="136"/>
    </row>
    <row r="56293" spans="79:79" ht="24" thickBot="1">
      <c r="CA56293" s="136"/>
    </row>
    <row r="56294" spans="79:79" ht="24" thickBot="1">
      <c r="CA56294" s="136"/>
    </row>
    <row r="56295" spans="79:79" ht="24" thickBot="1">
      <c r="CA56295" s="136"/>
    </row>
    <row r="56296" spans="79:79" ht="24" thickBot="1">
      <c r="CA56296" s="136"/>
    </row>
    <row r="56297" spans="79:79" ht="24" thickBot="1">
      <c r="CA56297" s="136"/>
    </row>
    <row r="56298" spans="79:79" ht="24" thickBot="1">
      <c r="CA56298" s="136"/>
    </row>
    <row r="56299" spans="79:79" ht="24" thickBot="1">
      <c r="CA56299" s="136"/>
    </row>
    <row r="56300" spans="79:79" ht="24" thickBot="1">
      <c r="CA56300" s="136"/>
    </row>
    <row r="56301" spans="79:79" ht="24" thickBot="1">
      <c r="CA56301" s="136"/>
    </row>
    <row r="56302" spans="79:79" ht="24" thickBot="1">
      <c r="CA56302" s="136"/>
    </row>
    <row r="56303" spans="79:79" ht="24" thickBot="1">
      <c r="CA56303" s="136"/>
    </row>
    <row r="56304" spans="79:79" ht="24" thickBot="1">
      <c r="CA56304" s="136"/>
    </row>
    <row r="56305" spans="79:79" ht="24" thickBot="1">
      <c r="CA56305" s="136"/>
    </row>
    <row r="56306" spans="79:79" ht="24" thickBot="1">
      <c r="CA56306" s="136"/>
    </row>
    <row r="56307" spans="79:79" ht="24" thickBot="1">
      <c r="CA56307" s="136"/>
    </row>
    <row r="56308" spans="79:79" ht="24" thickBot="1">
      <c r="CA56308" s="136"/>
    </row>
    <row r="56309" spans="79:79" ht="24" thickBot="1">
      <c r="CA56309" s="136"/>
    </row>
    <row r="56310" spans="79:79" ht="24" thickBot="1">
      <c r="CA56310" s="136"/>
    </row>
    <row r="56311" spans="79:79" ht="24" thickBot="1">
      <c r="CA56311" s="136"/>
    </row>
    <row r="56312" spans="79:79" ht="24" thickBot="1">
      <c r="CA56312" s="136"/>
    </row>
    <row r="56313" spans="79:79" ht="24" thickBot="1">
      <c r="CA56313" s="136"/>
    </row>
    <row r="56314" spans="79:79" ht="24" thickBot="1">
      <c r="CA56314" s="136"/>
    </row>
    <row r="56315" spans="79:79" ht="24" thickBot="1">
      <c r="CA56315" s="136"/>
    </row>
    <row r="56316" spans="79:79" ht="24" thickBot="1">
      <c r="CA56316" s="136"/>
    </row>
    <row r="56317" spans="79:79" ht="24" thickBot="1">
      <c r="CA56317" s="136"/>
    </row>
    <row r="56318" spans="79:79" ht="24" thickBot="1">
      <c r="CA56318" s="136"/>
    </row>
    <row r="56319" spans="79:79" ht="24" thickBot="1">
      <c r="CA56319" s="136"/>
    </row>
    <row r="56320" spans="79:79" ht="24" thickBot="1">
      <c r="CA56320" s="136"/>
    </row>
    <row r="56321" spans="79:79" ht="24" thickBot="1">
      <c r="CA56321" s="136"/>
    </row>
    <row r="56322" spans="79:79" ht="24" thickBot="1">
      <c r="CA56322" s="136"/>
    </row>
    <row r="56323" spans="79:79" ht="24" thickBot="1">
      <c r="CA56323" s="136"/>
    </row>
    <row r="56324" spans="79:79" ht="24" thickBot="1">
      <c r="CA56324" s="136"/>
    </row>
    <row r="56325" spans="79:79" ht="24" thickBot="1">
      <c r="CA56325" s="136"/>
    </row>
    <row r="56326" spans="79:79" ht="24" thickBot="1">
      <c r="CA56326" s="136"/>
    </row>
    <row r="56327" spans="79:79" ht="24" thickBot="1">
      <c r="CA56327" s="136"/>
    </row>
    <row r="56328" spans="79:79" ht="24" thickBot="1">
      <c r="CA56328" s="136"/>
    </row>
    <row r="56329" spans="79:79" ht="24" thickBot="1">
      <c r="CA56329" s="136"/>
    </row>
    <row r="56330" spans="79:79" ht="24" thickBot="1">
      <c r="CA56330" s="136"/>
    </row>
    <row r="56331" spans="79:79" ht="24" thickBot="1">
      <c r="CA56331" s="136"/>
    </row>
    <row r="56332" spans="79:79" ht="24" thickBot="1">
      <c r="CA56332" s="136"/>
    </row>
    <row r="56333" spans="79:79" ht="24" thickBot="1">
      <c r="CA56333" s="136"/>
    </row>
    <row r="56334" spans="79:79" ht="24" thickBot="1">
      <c r="CA56334" s="136"/>
    </row>
    <row r="56335" spans="79:79" ht="24" thickBot="1">
      <c r="CA56335" s="136"/>
    </row>
    <row r="56336" spans="79:79" ht="24" thickBot="1">
      <c r="CA56336" s="136"/>
    </row>
    <row r="56337" spans="79:79" ht="24" thickBot="1">
      <c r="CA56337" s="136"/>
    </row>
    <row r="56338" spans="79:79" ht="24" thickBot="1">
      <c r="CA56338" s="136"/>
    </row>
    <row r="56339" spans="79:79" ht="24" thickBot="1">
      <c r="CA56339" s="136"/>
    </row>
    <row r="56340" spans="79:79" ht="24" thickBot="1">
      <c r="CA56340" s="136"/>
    </row>
    <row r="56341" spans="79:79" ht="24" thickBot="1">
      <c r="CA56341" s="136"/>
    </row>
    <row r="56342" spans="79:79" ht="24" thickBot="1">
      <c r="CA56342" s="136"/>
    </row>
    <row r="56343" spans="79:79" ht="24" thickBot="1">
      <c r="CA56343" s="136"/>
    </row>
    <row r="56344" spans="79:79" ht="24" thickBot="1">
      <c r="CA56344" s="136"/>
    </row>
    <row r="56345" spans="79:79" ht="24" thickBot="1">
      <c r="CA56345" s="136"/>
    </row>
    <row r="56346" spans="79:79" ht="24" thickBot="1">
      <c r="CA56346" s="136"/>
    </row>
    <row r="56347" spans="79:79" ht="24" thickBot="1">
      <c r="CA56347" s="136"/>
    </row>
    <row r="56348" spans="79:79" ht="24" thickBot="1">
      <c r="CA56348" s="136"/>
    </row>
    <row r="56349" spans="79:79" ht="24" thickBot="1">
      <c r="CA56349" s="136"/>
    </row>
    <row r="56350" spans="79:79" ht="24" thickBot="1">
      <c r="CA56350" s="136"/>
    </row>
    <row r="56351" spans="79:79" ht="24" thickBot="1">
      <c r="CA56351" s="136"/>
    </row>
    <row r="56352" spans="79:79" ht="24" thickBot="1">
      <c r="CA56352" s="136"/>
    </row>
    <row r="56353" spans="79:79" ht="24" thickBot="1">
      <c r="CA56353" s="136"/>
    </row>
    <row r="56354" spans="79:79" ht="24" thickBot="1">
      <c r="CA56354" s="136"/>
    </row>
    <row r="56355" spans="79:79" ht="24" thickBot="1">
      <c r="CA56355" s="136"/>
    </row>
    <row r="56356" spans="79:79" ht="24" thickBot="1">
      <c r="CA56356" s="136"/>
    </row>
    <row r="56357" spans="79:79" ht="24" thickBot="1">
      <c r="CA56357" s="136"/>
    </row>
    <row r="56358" spans="79:79" ht="24" thickBot="1">
      <c r="CA56358" s="136"/>
    </row>
    <row r="56359" spans="79:79" ht="24" thickBot="1">
      <c r="CA56359" s="136"/>
    </row>
    <row r="56360" spans="79:79" ht="24" thickBot="1">
      <c r="CA56360" s="136"/>
    </row>
    <row r="56361" spans="79:79" ht="24" thickBot="1">
      <c r="CA56361" s="136"/>
    </row>
    <row r="56362" spans="79:79" ht="24" thickBot="1">
      <c r="CA56362" s="136"/>
    </row>
    <row r="56363" spans="79:79" ht="24" thickBot="1">
      <c r="CA56363" s="136"/>
    </row>
    <row r="56364" spans="79:79" ht="24" thickBot="1">
      <c r="CA56364" s="136"/>
    </row>
    <row r="56365" spans="79:79" ht="24" thickBot="1">
      <c r="CA56365" s="136"/>
    </row>
    <row r="56366" spans="79:79" ht="24" thickBot="1">
      <c r="CA56366" s="136"/>
    </row>
    <row r="56367" spans="79:79" ht="24" thickBot="1">
      <c r="CA56367" s="136"/>
    </row>
    <row r="56368" spans="79:79" ht="24" thickBot="1">
      <c r="CA56368" s="136"/>
    </row>
    <row r="56369" spans="79:79" ht="24" thickBot="1">
      <c r="CA56369" s="136"/>
    </row>
    <row r="56370" spans="79:79" ht="24" thickBot="1">
      <c r="CA56370" s="136"/>
    </row>
    <row r="56371" spans="79:79" ht="24" thickBot="1">
      <c r="CA56371" s="136"/>
    </row>
    <row r="56372" spans="79:79" ht="24" thickBot="1">
      <c r="CA56372" s="136"/>
    </row>
    <row r="56373" spans="79:79" ht="24" thickBot="1">
      <c r="CA56373" s="136"/>
    </row>
    <row r="56374" spans="79:79" ht="24" thickBot="1">
      <c r="CA56374" s="136"/>
    </row>
    <row r="56375" spans="79:79" ht="24" thickBot="1">
      <c r="CA56375" s="136"/>
    </row>
    <row r="56376" spans="79:79" ht="24" thickBot="1">
      <c r="CA56376" s="136"/>
    </row>
    <row r="56377" spans="79:79" ht="24" thickBot="1">
      <c r="CA56377" s="136"/>
    </row>
    <row r="56378" spans="79:79" ht="24" thickBot="1">
      <c r="CA56378" s="136"/>
    </row>
    <row r="56379" spans="79:79" ht="24" thickBot="1">
      <c r="CA56379" s="136"/>
    </row>
    <row r="56380" spans="79:79" ht="24" thickBot="1">
      <c r="CA56380" s="136"/>
    </row>
    <row r="56381" spans="79:79" ht="24" thickBot="1">
      <c r="CA56381" s="136"/>
    </row>
    <row r="56382" spans="79:79" ht="24" thickBot="1">
      <c r="CA56382" s="136"/>
    </row>
    <row r="56383" spans="79:79" ht="24" thickBot="1">
      <c r="CA56383" s="136"/>
    </row>
    <row r="56384" spans="79:79" ht="24" thickBot="1">
      <c r="CA56384" s="136"/>
    </row>
    <row r="56385" spans="79:79" ht="24" thickBot="1">
      <c r="CA56385" s="136"/>
    </row>
    <row r="56386" spans="79:79" ht="24" thickBot="1">
      <c r="CA56386" s="136"/>
    </row>
    <row r="56387" spans="79:79" ht="24" thickBot="1">
      <c r="CA56387" s="136"/>
    </row>
    <row r="56388" spans="79:79" ht="24" thickBot="1">
      <c r="CA56388" s="136"/>
    </row>
    <row r="56389" spans="79:79" ht="24" thickBot="1">
      <c r="CA56389" s="136"/>
    </row>
    <row r="56390" spans="79:79" ht="24" thickBot="1">
      <c r="CA56390" s="136"/>
    </row>
    <row r="56391" spans="79:79" ht="24" thickBot="1">
      <c r="CA56391" s="136"/>
    </row>
    <row r="56392" spans="79:79" ht="24" thickBot="1">
      <c r="CA56392" s="136"/>
    </row>
    <row r="56393" spans="79:79" ht="24" thickBot="1">
      <c r="CA56393" s="136"/>
    </row>
    <row r="56394" spans="79:79" ht="24" thickBot="1">
      <c r="CA56394" s="136"/>
    </row>
    <row r="56395" spans="79:79" ht="24" thickBot="1">
      <c r="CA56395" s="136"/>
    </row>
    <row r="56396" spans="79:79" ht="24" thickBot="1">
      <c r="CA56396" s="136"/>
    </row>
    <row r="56397" spans="79:79" ht="24" thickBot="1">
      <c r="CA56397" s="136"/>
    </row>
    <row r="56398" spans="79:79" ht="24" thickBot="1">
      <c r="CA56398" s="136"/>
    </row>
    <row r="56399" spans="79:79" ht="24" thickBot="1">
      <c r="CA56399" s="136"/>
    </row>
    <row r="56400" spans="79:79" ht="24" thickBot="1">
      <c r="CA56400" s="136"/>
    </row>
    <row r="56401" spans="79:79" ht="24" thickBot="1">
      <c r="CA56401" s="136"/>
    </row>
    <row r="56402" spans="79:79" ht="24" thickBot="1">
      <c r="CA56402" s="136"/>
    </row>
    <row r="56403" spans="79:79" ht="24" thickBot="1">
      <c r="CA56403" s="136"/>
    </row>
    <row r="56404" spans="79:79" ht="24" thickBot="1">
      <c r="CA56404" s="136"/>
    </row>
    <row r="56405" spans="79:79" ht="24" thickBot="1">
      <c r="CA56405" s="136"/>
    </row>
    <row r="56406" spans="79:79" ht="24" thickBot="1">
      <c r="CA56406" s="136"/>
    </row>
    <row r="56407" spans="79:79" ht="24" thickBot="1">
      <c r="CA56407" s="136"/>
    </row>
    <row r="56408" spans="79:79" ht="24" thickBot="1">
      <c r="CA56408" s="136"/>
    </row>
    <row r="56409" spans="79:79" ht="24" thickBot="1">
      <c r="CA56409" s="136"/>
    </row>
    <row r="56410" spans="79:79" ht="24" thickBot="1">
      <c r="CA56410" s="136"/>
    </row>
    <row r="56411" spans="79:79" ht="24" thickBot="1">
      <c r="CA56411" s="136"/>
    </row>
    <row r="56412" spans="79:79" ht="24" thickBot="1">
      <c r="CA56412" s="136"/>
    </row>
    <row r="56413" spans="79:79" ht="24" thickBot="1">
      <c r="CA56413" s="136"/>
    </row>
    <row r="56414" spans="79:79" ht="24" thickBot="1">
      <c r="CA56414" s="136"/>
    </row>
    <row r="56415" spans="79:79" ht="24" thickBot="1">
      <c r="CA56415" s="136"/>
    </row>
    <row r="56416" spans="79:79" ht="24" thickBot="1">
      <c r="CA56416" s="136"/>
    </row>
    <row r="56417" spans="79:79" ht="24" thickBot="1">
      <c r="CA56417" s="136"/>
    </row>
    <row r="56418" spans="79:79" ht="24" thickBot="1">
      <c r="CA56418" s="136"/>
    </row>
    <row r="56419" spans="79:79" ht="24" thickBot="1">
      <c r="CA56419" s="136"/>
    </row>
    <row r="56420" spans="79:79" ht="24" thickBot="1">
      <c r="CA56420" s="136"/>
    </row>
    <row r="56421" spans="79:79" ht="24" thickBot="1">
      <c r="CA56421" s="136"/>
    </row>
    <row r="56422" spans="79:79" ht="24" thickBot="1">
      <c r="CA56422" s="136"/>
    </row>
    <row r="56423" spans="79:79" ht="24" thickBot="1">
      <c r="CA56423" s="136"/>
    </row>
    <row r="56424" spans="79:79" ht="24" thickBot="1">
      <c r="CA56424" s="136"/>
    </row>
    <row r="56425" spans="79:79" ht="24" thickBot="1">
      <c r="CA56425" s="136"/>
    </row>
    <row r="56426" spans="79:79" ht="24" thickBot="1">
      <c r="CA56426" s="136"/>
    </row>
    <row r="56427" spans="79:79" ht="24" thickBot="1">
      <c r="CA56427" s="136"/>
    </row>
    <row r="56428" spans="79:79" ht="24" thickBot="1">
      <c r="CA56428" s="136"/>
    </row>
    <row r="56429" spans="79:79" ht="24" thickBot="1">
      <c r="CA56429" s="136"/>
    </row>
    <row r="56430" spans="79:79" ht="24" thickBot="1">
      <c r="CA56430" s="136"/>
    </row>
    <row r="56431" spans="79:79" ht="24" thickBot="1">
      <c r="CA56431" s="136"/>
    </row>
    <row r="56432" spans="79:79" ht="24" thickBot="1">
      <c r="CA56432" s="136"/>
    </row>
    <row r="56433" spans="79:79" ht="24" thickBot="1">
      <c r="CA56433" s="136"/>
    </row>
    <row r="56434" spans="79:79" ht="24" thickBot="1">
      <c r="CA56434" s="136"/>
    </row>
    <row r="56435" spans="79:79" ht="24" thickBot="1">
      <c r="CA56435" s="136"/>
    </row>
    <row r="56436" spans="79:79" ht="24" thickBot="1">
      <c r="CA56436" s="136"/>
    </row>
    <row r="56437" spans="79:79" ht="24" thickBot="1">
      <c r="CA56437" s="136"/>
    </row>
    <row r="56438" spans="79:79" ht="24" thickBot="1">
      <c r="CA56438" s="136"/>
    </row>
    <row r="56439" spans="79:79" ht="24" thickBot="1">
      <c r="CA56439" s="136"/>
    </row>
    <row r="56440" spans="79:79" ht="24" thickBot="1">
      <c r="CA56440" s="136"/>
    </row>
    <row r="56441" spans="79:79" ht="24" thickBot="1">
      <c r="CA56441" s="136"/>
    </row>
    <row r="56442" spans="79:79" ht="24" thickBot="1">
      <c r="CA56442" s="136"/>
    </row>
    <row r="56443" spans="79:79" ht="24" thickBot="1">
      <c r="CA56443" s="136"/>
    </row>
    <row r="56444" spans="79:79" ht="24" thickBot="1">
      <c r="CA56444" s="136"/>
    </row>
    <row r="56445" spans="79:79" ht="24" thickBot="1">
      <c r="CA56445" s="136"/>
    </row>
    <row r="56446" spans="79:79" ht="24" thickBot="1">
      <c r="CA56446" s="136"/>
    </row>
    <row r="56447" spans="79:79" ht="24" thickBot="1">
      <c r="CA56447" s="136"/>
    </row>
    <row r="56448" spans="79:79" ht="24" thickBot="1">
      <c r="CA56448" s="136"/>
    </row>
    <row r="56449" spans="79:79" ht="24" thickBot="1">
      <c r="CA56449" s="136"/>
    </row>
    <row r="56450" spans="79:79" ht="24" thickBot="1">
      <c r="CA56450" s="136"/>
    </row>
    <row r="56451" spans="79:79" ht="24" thickBot="1">
      <c r="CA56451" s="136"/>
    </row>
    <row r="56452" spans="79:79" ht="24" thickBot="1">
      <c r="CA56452" s="136"/>
    </row>
    <row r="56453" spans="79:79" ht="24" thickBot="1">
      <c r="CA56453" s="136"/>
    </row>
    <row r="56454" spans="79:79" ht="24" thickBot="1">
      <c r="CA56454" s="136"/>
    </row>
    <row r="56455" spans="79:79" ht="24" thickBot="1">
      <c r="CA56455" s="136"/>
    </row>
    <row r="56456" spans="79:79" ht="24" thickBot="1">
      <c r="CA56456" s="136"/>
    </row>
    <row r="56457" spans="79:79" ht="24" thickBot="1">
      <c r="CA56457" s="136"/>
    </row>
    <row r="56458" spans="79:79" ht="24" thickBot="1">
      <c r="CA56458" s="136"/>
    </row>
    <row r="56459" spans="79:79" ht="24" thickBot="1">
      <c r="CA56459" s="136"/>
    </row>
    <row r="56460" spans="79:79" ht="24" thickBot="1">
      <c r="CA56460" s="136"/>
    </row>
    <row r="56461" spans="79:79" ht="24" thickBot="1">
      <c r="CA56461" s="136"/>
    </row>
    <row r="56462" spans="79:79" ht="24" thickBot="1">
      <c r="CA56462" s="136"/>
    </row>
    <row r="56463" spans="79:79" ht="24" thickBot="1">
      <c r="CA56463" s="136"/>
    </row>
    <row r="56464" spans="79:79" ht="24" thickBot="1">
      <c r="CA56464" s="136"/>
    </row>
    <row r="56465" spans="79:79" ht="24" thickBot="1">
      <c r="CA56465" s="136"/>
    </row>
    <row r="56466" spans="79:79" ht="24" thickBot="1">
      <c r="CA56466" s="136"/>
    </row>
    <row r="56467" spans="79:79" ht="24" thickBot="1">
      <c r="CA56467" s="136"/>
    </row>
    <row r="56468" spans="79:79" ht="24" thickBot="1">
      <c r="CA56468" s="136"/>
    </row>
    <row r="56469" spans="79:79" ht="24" thickBot="1">
      <c r="CA56469" s="136"/>
    </row>
    <row r="56470" spans="79:79" ht="24" thickBot="1">
      <c r="CA56470" s="136"/>
    </row>
    <row r="56471" spans="79:79" ht="24" thickBot="1">
      <c r="CA56471" s="136"/>
    </row>
    <row r="56472" spans="79:79" ht="24" thickBot="1">
      <c r="CA56472" s="136"/>
    </row>
    <row r="56473" spans="79:79" ht="24" thickBot="1">
      <c r="CA56473" s="136"/>
    </row>
    <row r="56474" spans="79:79" ht="24" thickBot="1">
      <c r="CA56474" s="136"/>
    </row>
    <row r="56475" spans="79:79" ht="24" thickBot="1">
      <c r="CA56475" s="136"/>
    </row>
    <row r="56476" spans="79:79" ht="24" thickBot="1">
      <c r="CA56476" s="136"/>
    </row>
    <row r="56477" spans="79:79" ht="24" thickBot="1">
      <c r="CA56477" s="136"/>
    </row>
    <row r="56478" spans="79:79" ht="24" thickBot="1">
      <c r="CA56478" s="136"/>
    </row>
    <row r="56479" spans="79:79" ht="24" thickBot="1">
      <c r="CA56479" s="136"/>
    </row>
    <row r="56480" spans="79:79" ht="24" thickBot="1">
      <c r="CA56480" s="136"/>
    </row>
    <row r="56481" spans="79:79" ht="24" thickBot="1">
      <c r="CA56481" s="136"/>
    </row>
    <row r="56482" spans="79:79" ht="24" thickBot="1">
      <c r="CA56482" s="136"/>
    </row>
    <row r="56483" spans="79:79" ht="24" thickBot="1">
      <c r="CA56483" s="136"/>
    </row>
    <row r="56484" spans="79:79" ht="24" thickBot="1">
      <c r="CA56484" s="136"/>
    </row>
    <row r="56485" spans="79:79" ht="24" thickBot="1">
      <c r="CA56485" s="136"/>
    </row>
    <row r="56486" spans="79:79" ht="24" thickBot="1">
      <c r="CA56486" s="136"/>
    </row>
    <row r="56487" spans="79:79" ht="24" thickBot="1">
      <c r="CA56487" s="136"/>
    </row>
    <row r="56488" spans="79:79" ht="24" thickBot="1">
      <c r="CA56488" s="136"/>
    </row>
    <row r="56489" spans="79:79" ht="24" thickBot="1">
      <c r="CA56489" s="136"/>
    </row>
    <row r="56490" spans="79:79" ht="24" thickBot="1">
      <c r="CA56490" s="136"/>
    </row>
    <row r="56491" spans="79:79" ht="24" thickBot="1">
      <c r="CA56491" s="136"/>
    </row>
    <row r="56492" spans="79:79" ht="24" thickBot="1">
      <c r="CA56492" s="136"/>
    </row>
    <row r="56493" spans="79:79" ht="24" thickBot="1">
      <c r="CA56493" s="136"/>
    </row>
    <row r="56494" spans="79:79" ht="24" thickBot="1">
      <c r="CA56494" s="136"/>
    </row>
    <row r="56495" spans="79:79" ht="24" thickBot="1">
      <c r="CA56495" s="136"/>
    </row>
    <row r="56496" spans="79:79" ht="24" thickBot="1">
      <c r="CA56496" s="136"/>
    </row>
    <row r="56497" spans="79:79" ht="24" thickBot="1">
      <c r="CA56497" s="136"/>
    </row>
    <row r="56498" spans="79:79" ht="24" thickBot="1">
      <c r="CA56498" s="136"/>
    </row>
    <row r="56499" spans="79:79" ht="24" thickBot="1">
      <c r="CA56499" s="136"/>
    </row>
    <row r="56500" spans="79:79" ht="24" thickBot="1">
      <c r="CA56500" s="136"/>
    </row>
    <row r="56501" spans="79:79" ht="24" thickBot="1">
      <c r="CA56501" s="136"/>
    </row>
    <row r="56502" spans="79:79" ht="24" thickBot="1">
      <c r="CA56502" s="136"/>
    </row>
    <row r="56503" spans="79:79" ht="24" thickBot="1">
      <c r="CA56503" s="136"/>
    </row>
    <row r="56504" spans="79:79" ht="24" thickBot="1">
      <c r="CA56504" s="136"/>
    </row>
    <row r="56505" spans="79:79" ht="24" thickBot="1">
      <c r="CA56505" s="136"/>
    </row>
    <row r="56506" spans="79:79" ht="24" thickBot="1">
      <c r="CA56506" s="136"/>
    </row>
    <row r="56507" spans="79:79" ht="24" thickBot="1">
      <c r="CA56507" s="136"/>
    </row>
    <row r="56508" spans="79:79" ht="24" thickBot="1">
      <c r="CA56508" s="136"/>
    </row>
    <row r="56509" spans="79:79" ht="24" thickBot="1">
      <c r="CA56509" s="136"/>
    </row>
    <row r="56510" spans="79:79" ht="24" thickBot="1">
      <c r="CA56510" s="136"/>
    </row>
    <row r="56511" spans="79:79" ht="24" thickBot="1">
      <c r="CA56511" s="136"/>
    </row>
    <row r="56512" spans="79:79" ht="24" thickBot="1">
      <c r="CA56512" s="136"/>
    </row>
    <row r="56513" spans="79:79" ht="24" thickBot="1">
      <c r="CA56513" s="136"/>
    </row>
    <row r="56514" spans="79:79" ht="24" thickBot="1">
      <c r="CA56514" s="136"/>
    </row>
    <row r="56515" spans="79:79" ht="24" thickBot="1">
      <c r="CA56515" s="136"/>
    </row>
    <row r="56516" spans="79:79" ht="24" thickBot="1">
      <c r="CA56516" s="136"/>
    </row>
    <row r="56517" spans="79:79" ht="24" thickBot="1">
      <c r="CA56517" s="136"/>
    </row>
    <row r="56518" spans="79:79" ht="24" thickBot="1">
      <c r="CA56518" s="136"/>
    </row>
    <row r="56519" spans="79:79" ht="24" thickBot="1">
      <c r="CA56519" s="136"/>
    </row>
    <row r="56520" spans="79:79" ht="24" thickBot="1">
      <c r="CA56520" s="136"/>
    </row>
    <row r="56521" spans="79:79" ht="24" thickBot="1">
      <c r="CA56521" s="136"/>
    </row>
    <row r="56522" spans="79:79" ht="24" thickBot="1">
      <c r="CA56522" s="136"/>
    </row>
    <row r="56523" spans="79:79" ht="24" thickBot="1">
      <c r="CA56523" s="136"/>
    </row>
    <row r="56524" spans="79:79" ht="24" thickBot="1">
      <c r="CA56524" s="136"/>
    </row>
    <row r="56525" spans="79:79" ht="24" thickBot="1">
      <c r="CA56525" s="136"/>
    </row>
    <row r="56526" spans="79:79" ht="24" thickBot="1">
      <c r="CA56526" s="136"/>
    </row>
    <row r="56527" spans="79:79" ht="24" thickBot="1">
      <c r="CA56527" s="136"/>
    </row>
    <row r="56528" spans="79:79" ht="24" thickBot="1">
      <c r="CA56528" s="136"/>
    </row>
    <row r="56529" spans="79:79" ht="24" thickBot="1">
      <c r="CA56529" s="136"/>
    </row>
    <row r="56530" spans="79:79" ht="24" thickBot="1">
      <c r="CA56530" s="136"/>
    </row>
    <row r="56531" spans="79:79" ht="24" thickBot="1">
      <c r="CA56531" s="136"/>
    </row>
    <row r="56532" spans="79:79" ht="24" thickBot="1">
      <c r="CA56532" s="136"/>
    </row>
    <row r="56533" spans="79:79" ht="24" thickBot="1">
      <c r="CA56533" s="136"/>
    </row>
    <row r="56534" spans="79:79" ht="24" thickBot="1">
      <c r="CA56534" s="136"/>
    </row>
    <row r="56535" spans="79:79" ht="24" thickBot="1">
      <c r="CA56535" s="136"/>
    </row>
    <row r="56536" spans="79:79" ht="24" thickBot="1">
      <c r="CA56536" s="136"/>
    </row>
    <row r="56537" spans="79:79" ht="24" thickBot="1">
      <c r="CA56537" s="136"/>
    </row>
    <row r="56538" spans="79:79" ht="24" thickBot="1">
      <c r="CA56538" s="136"/>
    </row>
    <row r="56539" spans="79:79" ht="24" thickBot="1">
      <c r="CA56539" s="136"/>
    </row>
    <row r="56540" spans="79:79" ht="24" thickBot="1">
      <c r="CA56540" s="136"/>
    </row>
    <row r="56541" spans="79:79" ht="24" thickBot="1">
      <c r="CA56541" s="136"/>
    </row>
    <row r="56542" spans="79:79" ht="24" thickBot="1">
      <c r="CA56542" s="136"/>
    </row>
    <row r="56543" spans="79:79" ht="24" thickBot="1">
      <c r="CA56543" s="136"/>
    </row>
    <row r="56544" spans="79:79" ht="24" thickBot="1">
      <c r="CA56544" s="136"/>
    </row>
    <row r="56545" spans="79:79" ht="24" thickBot="1">
      <c r="CA56545" s="136"/>
    </row>
    <row r="56546" spans="79:79" ht="24" thickBot="1">
      <c r="CA56546" s="136"/>
    </row>
    <row r="56547" spans="79:79" ht="24" thickBot="1">
      <c r="CA56547" s="136"/>
    </row>
    <row r="56548" spans="79:79" ht="24" thickBot="1">
      <c r="CA56548" s="136"/>
    </row>
    <row r="56549" spans="79:79" ht="24" thickBot="1">
      <c r="CA56549" s="136"/>
    </row>
    <row r="56550" spans="79:79" ht="24" thickBot="1">
      <c r="CA56550" s="136"/>
    </row>
    <row r="56551" spans="79:79" ht="24" thickBot="1">
      <c r="CA56551" s="136"/>
    </row>
    <row r="56552" spans="79:79" ht="24" thickBot="1">
      <c r="CA56552" s="136"/>
    </row>
    <row r="56553" spans="79:79" ht="24" thickBot="1">
      <c r="CA56553" s="136"/>
    </row>
    <row r="56554" spans="79:79" ht="24" thickBot="1">
      <c r="CA56554" s="136"/>
    </row>
    <row r="56555" spans="79:79" ht="24" thickBot="1">
      <c r="CA56555" s="136"/>
    </row>
    <row r="56556" spans="79:79" ht="24" thickBot="1">
      <c r="CA56556" s="136"/>
    </row>
    <row r="56557" spans="79:79" ht="24" thickBot="1">
      <c r="CA56557" s="136"/>
    </row>
    <row r="56558" spans="79:79" ht="24" thickBot="1">
      <c r="CA56558" s="136"/>
    </row>
    <row r="56559" spans="79:79" ht="24" thickBot="1">
      <c r="CA56559" s="136"/>
    </row>
    <row r="56560" spans="79:79" ht="24" thickBot="1">
      <c r="CA56560" s="136"/>
    </row>
    <row r="56561" spans="79:79" ht="24" thickBot="1">
      <c r="CA56561" s="136"/>
    </row>
    <row r="56562" spans="79:79" ht="24" thickBot="1">
      <c r="CA56562" s="136"/>
    </row>
    <row r="56563" spans="79:79" ht="24" thickBot="1">
      <c r="CA56563" s="136"/>
    </row>
    <row r="56564" spans="79:79" ht="24" thickBot="1">
      <c r="CA56564" s="136"/>
    </row>
    <row r="56565" spans="79:79" ht="24" thickBot="1">
      <c r="CA56565" s="136"/>
    </row>
    <row r="56566" spans="79:79" ht="24" thickBot="1">
      <c r="CA56566" s="136"/>
    </row>
    <row r="56567" spans="79:79" ht="24" thickBot="1">
      <c r="CA56567" s="136"/>
    </row>
    <row r="56568" spans="79:79" ht="24" thickBot="1">
      <c r="CA56568" s="136"/>
    </row>
    <row r="56569" spans="79:79" ht="24" thickBot="1">
      <c r="CA56569" s="136"/>
    </row>
    <row r="56570" spans="79:79" ht="24" thickBot="1">
      <c r="CA56570" s="136"/>
    </row>
    <row r="56571" spans="79:79" ht="24" thickBot="1">
      <c r="CA56571" s="136"/>
    </row>
    <row r="56572" spans="79:79" ht="24" thickBot="1">
      <c r="CA56572" s="136"/>
    </row>
    <row r="56573" spans="79:79" ht="24" thickBot="1">
      <c r="CA56573" s="136"/>
    </row>
    <row r="56574" spans="79:79" ht="24" thickBot="1">
      <c r="CA56574" s="136"/>
    </row>
    <row r="56575" spans="79:79" ht="24" thickBot="1">
      <c r="CA56575" s="136"/>
    </row>
    <row r="56576" spans="79:79" ht="24" thickBot="1">
      <c r="CA56576" s="136"/>
    </row>
    <row r="56577" spans="79:79" ht="24" thickBot="1">
      <c r="CA56577" s="136"/>
    </row>
    <row r="56578" spans="79:79" ht="24" thickBot="1">
      <c r="CA56578" s="136"/>
    </row>
    <row r="56579" spans="79:79" ht="24" thickBot="1">
      <c r="CA56579" s="136"/>
    </row>
    <row r="56580" spans="79:79" ht="24" thickBot="1">
      <c r="CA56580" s="136"/>
    </row>
    <row r="56581" spans="79:79" ht="24" thickBot="1">
      <c r="CA56581" s="136"/>
    </row>
    <row r="56582" spans="79:79" ht="24" thickBot="1">
      <c r="CA56582" s="136"/>
    </row>
    <row r="56583" spans="79:79" ht="24" thickBot="1">
      <c r="CA56583" s="136"/>
    </row>
    <row r="56584" spans="79:79" ht="24" thickBot="1">
      <c r="CA56584" s="136"/>
    </row>
    <row r="56585" spans="79:79" ht="24" thickBot="1">
      <c r="CA56585" s="136"/>
    </row>
    <row r="56586" spans="79:79" ht="24" thickBot="1">
      <c r="CA56586" s="136"/>
    </row>
    <row r="56587" spans="79:79" ht="24" thickBot="1">
      <c r="CA56587" s="136"/>
    </row>
    <row r="56588" spans="79:79" ht="24" thickBot="1">
      <c r="CA56588" s="136"/>
    </row>
    <row r="56589" spans="79:79" ht="24" thickBot="1">
      <c r="CA56589" s="136"/>
    </row>
    <row r="56590" spans="79:79" ht="24" thickBot="1">
      <c r="CA56590" s="136"/>
    </row>
    <row r="56591" spans="79:79" ht="24" thickBot="1">
      <c r="CA56591" s="136"/>
    </row>
    <row r="56592" spans="79:79" ht="24" thickBot="1">
      <c r="CA56592" s="136"/>
    </row>
    <row r="56593" spans="79:79" ht="24" thickBot="1">
      <c r="CA56593" s="136"/>
    </row>
    <row r="56594" spans="79:79" ht="24" thickBot="1">
      <c r="CA56594" s="136"/>
    </row>
    <row r="56595" spans="79:79" ht="24" thickBot="1">
      <c r="CA56595" s="136"/>
    </row>
    <row r="56596" spans="79:79" ht="24" thickBot="1">
      <c r="CA56596" s="136"/>
    </row>
    <row r="56597" spans="79:79" ht="24" thickBot="1">
      <c r="CA56597" s="136"/>
    </row>
    <row r="56598" spans="79:79" ht="24" thickBot="1">
      <c r="CA56598" s="136"/>
    </row>
    <row r="56599" spans="79:79" ht="24" thickBot="1">
      <c r="CA56599" s="136"/>
    </row>
    <row r="56600" spans="79:79" ht="24" thickBot="1">
      <c r="CA56600" s="136"/>
    </row>
    <row r="56601" spans="79:79" ht="24" thickBot="1">
      <c r="CA56601" s="136"/>
    </row>
    <row r="56602" spans="79:79" ht="24" thickBot="1">
      <c r="CA56602" s="136"/>
    </row>
    <row r="56603" spans="79:79" ht="24" thickBot="1">
      <c r="CA56603" s="136"/>
    </row>
    <row r="56604" spans="79:79" ht="24" thickBot="1">
      <c r="CA56604" s="136"/>
    </row>
    <row r="56605" spans="79:79" ht="24" thickBot="1">
      <c r="CA56605" s="136"/>
    </row>
    <row r="56606" spans="79:79" ht="24" thickBot="1">
      <c r="CA56606" s="136"/>
    </row>
    <row r="56607" spans="79:79" ht="24" thickBot="1">
      <c r="CA56607" s="136"/>
    </row>
    <row r="56608" spans="79:79" ht="24" thickBot="1">
      <c r="CA56608" s="136"/>
    </row>
    <row r="56609" spans="79:79" ht="24" thickBot="1">
      <c r="CA56609" s="136"/>
    </row>
    <row r="56610" spans="79:79" ht="24" thickBot="1">
      <c r="CA56610" s="136"/>
    </row>
    <row r="56611" spans="79:79" ht="24" thickBot="1">
      <c r="CA56611" s="136"/>
    </row>
    <row r="56612" spans="79:79" ht="24" thickBot="1">
      <c r="CA56612" s="136"/>
    </row>
    <row r="56613" spans="79:79" ht="24" thickBot="1">
      <c r="CA56613" s="136"/>
    </row>
    <row r="56614" spans="79:79" ht="24" thickBot="1">
      <c r="CA56614" s="136"/>
    </row>
    <row r="56615" spans="79:79" ht="24" thickBot="1">
      <c r="CA56615" s="136"/>
    </row>
    <row r="56616" spans="79:79" ht="24" thickBot="1">
      <c r="CA56616" s="136"/>
    </row>
    <row r="56617" spans="79:79" ht="24" thickBot="1">
      <c r="CA56617" s="136"/>
    </row>
    <row r="56618" spans="79:79" ht="24" thickBot="1">
      <c r="CA56618" s="136"/>
    </row>
    <row r="56619" spans="79:79" ht="24" thickBot="1">
      <c r="CA56619" s="136"/>
    </row>
    <row r="56620" spans="79:79" ht="24" thickBot="1">
      <c r="CA56620" s="136"/>
    </row>
    <row r="56621" spans="79:79" ht="24" thickBot="1">
      <c r="CA56621" s="136"/>
    </row>
    <row r="56622" spans="79:79" ht="24" thickBot="1">
      <c r="CA56622" s="136"/>
    </row>
    <row r="56623" spans="79:79" ht="24" thickBot="1">
      <c r="CA56623" s="136"/>
    </row>
    <row r="56624" spans="79:79" ht="24" thickBot="1">
      <c r="CA56624" s="136"/>
    </row>
    <row r="56625" spans="79:79" ht="24" thickBot="1">
      <c r="CA56625" s="136"/>
    </row>
    <row r="56626" spans="79:79" ht="24" thickBot="1">
      <c r="CA56626" s="136"/>
    </row>
    <row r="56627" spans="79:79" ht="24" thickBot="1">
      <c r="CA56627" s="136"/>
    </row>
    <row r="56628" spans="79:79" ht="24" thickBot="1">
      <c r="CA56628" s="136"/>
    </row>
    <row r="56629" spans="79:79" ht="24" thickBot="1">
      <c r="CA56629" s="136"/>
    </row>
    <row r="56630" spans="79:79" ht="24" thickBot="1">
      <c r="CA56630" s="136"/>
    </row>
    <row r="56631" spans="79:79" ht="24" thickBot="1">
      <c r="CA56631" s="136"/>
    </row>
    <row r="56632" spans="79:79" ht="24" thickBot="1">
      <c r="CA56632" s="136"/>
    </row>
    <row r="56633" spans="79:79" ht="24" thickBot="1">
      <c r="CA56633" s="136"/>
    </row>
    <row r="56634" spans="79:79" ht="24" thickBot="1">
      <c r="CA56634" s="136"/>
    </row>
    <row r="56635" spans="79:79" ht="24" thickBot="1">
      <c r="CA56635" s="136"/>
    </row>
    <row r="56636" spans="79:79" ht="24" thickBot="1">
      <c r="CA56636" s="136"/>
    </row>
    <row r="56637" spans="79:79" ht="24" thickBot="1">
      <c r="CA56637" s="136"/>
    </row>
    <row r="56638" spans="79:79" ht="24" thickBot="1">
      <c r="CA56638" s="136"/>
    </row>
    <row r="56639" spans="79:79" ht="24" thickBot="1">
      <c r="CA56639" s="136"/>
    </row>
    <row r="56640" spans="79:79" ht="24" thickBot="1">
      <c r="CA56640" s="136"/>
    </row>
    <row r="56641" spans="79:79" ht="24" thickBot="1">
      <c r="CA56641" s="136"/>
    </row>
    <row r="56642" spans="79:79" ht="24" thickBot="1">
      <c r="CA56642" s="136"/>
    </row>
    <row r="56643" spans="79:79" ht="24" thickBot="1">
      <c r="CA56643" s="136"/>
    </row>
    <row r="56644" spans="79:79" ht="24" thickBot="1">
      <c r="CA56644" s="136"/>
    </row>
    <row r="56645" spans="79:79" ht="24" thickBot="1">
      <c r="CA56645" s="136"/>
    </row>
    <row r="56646" spans="79:79" ht="24" thickBot="1">
      <c r="CA56646" s="136"/>
    </row>
    <row r="56647" spans="79:79" ht="24" thickBot="1">
      <c r="CA56647" s="136"/>
    </row>
    <row r="56648" spans="79:79" ht="24" thickBot="1">
      <c r="CA56648" s="136"/>
    </row>
    <row r="56649" spans="79:79" ht="24" thickBot="1">
      <c r="CA56649" s="136"/>
    </row>
    <row r="56650" spans="79:79" ht="24" thickBot="1">
      <c r="CA56650" s="136"/>
    </row>
    <row r="56651" spans="79:79" ht="24" thickBot="1">
      <c r="CA56651" s="136"/>
    </row>
    <row r="56652" spans="79:79" ht="24" thickBot="1">
      <c r="CA56652" s="136"/>
    </row>
    <row r="56653" spans="79:79" ht="24" thickBot="1">
      <c r="CA56653" s="136"/>
    </row>
    <row r="56654" spans="79:79" ht="24" thickBot="1">
      <c r="CA56654" s="136"/>
    </row>
    <row r="56655" spans="79:79" ht="24" thickBot="1">
      <c r="CA56655" s="136"/>
    </row>
    <row r="56656" spans="79:79" ht="24" thickBot="1">
      <c r="CA56656" s="136"/>
    </row>
    <row r="56657" spans="79:79" ht="24" thickBot="1">
      <c r="CA56657" s="136"/>
    </row>
    <row r="56658" spans="79:79" ht="24" thickBot="1">
      <c r="CA56658" s="136"/>
    </row>
    <row r="56659" spans="79:79" ht="24" thickBot="1">
      <c r="CA56659" s="136"/>
    </row>
    <row r="56660" spans="79:79" ht="24" thickBot="1">
      <c r="CA56660" s="136"/>
    </row>
    <row r="56661" spans="79:79" ht="24" thickBot="1">
      <c r="CA56661" s="136"/>
    </row>
    <row r="56662" spans="79:79" ht="24" thickBot="1">
      <c r="CA56662" s="136"/>
    </row>
    <row r="56663" spans="79:79" ht="24" thickBot="1">
      <c r="CA56663" s="136"/>
    </row>
    <row r="56664" spans="79:79" ht="24" thickBot="1">
      <c r="CA56664" s="136"/>
    </row>
    <row r="56665" spans="79:79" ht="24" thickBot="1">
      <c r="CA56665" s="136"/>
    </row>
    <row r="56666" spans="79:79" ht="24" thickBot="1">
      <c r="CA56666" s="136"/>
    </row>
    <row r="56667" spans="79:79" ht="24" thickBot="1">
      <c r="CA56667" s="136"/>
    </row>
    <row r="56668" spans="79:79" ht="24" thickBot="1">
      <c r="CA56668" s="136"/>
    </row>
    <row r="56669" spans="79:79" ht="24" thickBot="1">
      <c r="CA56669" s="136"/>
    </row>
    <row r="56670" spans="79:79" ht="24" thickBot="1">
      <c r="CA56670" s="136"/>
    </row>
    <row r="56671" spans="79:79" ht="24" thickBot="1">
      <c r="CA56671" s="136"/>
    </row>
    <row r="56672" spans="79:79" ht="24" thickBot="1">
      <c r="CA56672" s="136"/>
    </row>
    <row r="56673" spans="79:79" ht="24" thickBot="1">
      <c r="CA56673" s="136"/>
    </row>
    <row r="56674" spans="79:79" ht="24" thickBot="1">
      <c r="CA56674" s="136"/>
    </row>
    <row r="56675" spans="79:79" ht="24" thickBot="1">
      <c r="CA56675" s="136"/>
    </row>
    <row r="56676" spans="79:79" ht="24" thickBot="1">
      <c r="CA56676" s="136"/>
    </row>
    <row r="56677" spans="79:79" ht="24" thickBot="1">
      <c r="CA56677" s="136"/>
    </row>
    <row r="56678" spans="79:79" ht="24" thickBot="1">
      <c r="CA56678" s="136"/>
    </row>
    <row r="56679" spans="79:79" ht="24" thickBot="1">
      <c r="CA56679" s="136"/>
    </row>
    <row r="56680" spans="79:79" ht="24" thickBot="1">
      <c r="CA56680" s="136"/>
    </row>
    <row r="56681" spans="79:79" ht="24" thickBot="1">
      <c r="CA56681" s="136"/>
    </row>
    <row r="56682" spans="79:79" ht="24" thickBot="1">
      <c r="CA56682" s="136"/>
    </row>
    <row r="56683" spans="79:79" ht="24" thickBot="1">
      <c r="CA56683" s="136"/>
    </row>
    <row r="56684" spans="79:79" ht="24" thickBot="1">
      <c r="CA56684" s="136"/>
    </row>
    <row r="56685" spans="79:79" ht="24" thickBot="1">
      <c r="CA56685" s="136"/>
    </row>
    <row r="56686" spans="79:79" ht="24" thickBot="1">
      <c r="CA56686" s="136"/>
    </row>
    <row r="56687" spans="79:79" ht="24" thickBot="1">
      <c r="CA56687" s="136"/>
    </row>
    <row r="56688" spans="79:79" ht="24" thickBot="1">
      <c r="CA56688" s="136"/>
    </row>
    <row r="56689" spans="79:79" ht="24" thickBot="1">
      <c r="CA56689" s="136"/>
    </row>
    <row r="56690" spans="79:79" ht="24" thickBot="1">
      <c r="CA56690" s="136"/>
    </row>
    <row r="56691" spans="79:79" ht="24" thickBot="1">
      <c r="CA56691" s="136"/>
    </row>
    <row r="56692" spans="79:79" ht="24" thickBot="1">
      <c r="CA56692" s="136"/>
    </row>
    <row r="56693" spans="79:79" ht="24" thickBot="1">
      <c r="CA56693" s="136"/>
    </row>
    <row r="56694" spans="79:79" ht="24" thickBot="1">
      <c r="CA56694" s="136"/>
    </row>
    <row r="56695" spans="79:79" ht="24" thickBot="1">
      <c r="CA56695" s="136"/>
    </row>
    <row r="56696" spans="79:79" ht="24" thickBot="1">
      <c r="CA56696" s="136"/>
    </row>
    <row r="56697" spans="79:79" ht="24" thickBot="1">
      <c r="CA56697" s="136"/>
    </row>
    <row r="56698" spans="79:79" ht="24" thickBot="1">
      <c r="CA56698" s="136"/>
    </row>
    <row r="56699" spans="79:79" ht="24" thickBot="1">
      <c r="CA56699" s="136"/>
    </row>
    <row r="56700" spans="79:79" ht="24" thickBot="1">
      <c r="CA56700" s="136"/>
    </row>
    <row r="56701" spans="79:79" ht="24" thickBot="1">
      <c r="CA56701" s="136"/>
    </row>
    <row r="56702" spans="79:79" ht="24" thickBot="1">
      <c r="CA56702" s="136"/>
    </row>
    <row r="56703" spans="79:79" ht="24" thickBot="1">
      <c r="CA56703" s="136"/>
    </row>
    <row r="56704" spans="79:79" ht="24" thickBot="1">
      <c r="CA56704" s="136"/>
    </row>
    <row r="56705" spans="79:79" ht="24" thickBot="1">
      <c r="CA56705" s="136"/>
    </row>
    <row r="56706" spans="79:79" ht="24" thickBot="1">
      <c r="CA56706" s="136"/>
    </row>
    <row r="56707" spans="79:79" ht="24" thickBot="1">
      <c r="CA56707" s="136"/>
    </row>
    <row r="56708" spans="79:79" ht="24" thickBot="1">
      <c r="CA56708" s="136"/>
    </row>
    <row r="56709" spans="79:79" ht="24" thickBot="1">
      <c r="CA56709" s="136"/>
    </row>
    <row r="56710" spans="79:79" ht="24" thickBot="1">
      <c r="CA56710" s="136"/>
    </row>
    <row r="56711" spans="79:79" ht="24" thickBot="1">
      <c r="CA56711" s="136"/>
    </row>
    <row r="56712" spans="79:79" ht="24" thickBot="1">
      <c r="CA56712" s="136"/>
    </row>
    <row r="56713" spans="79:79" ht="24" thickBot="1">
      <c r="CA56713" s="136"/>
    </row>
    <row r="56714" spans="79:79" ht="24" thickBot="1">
      <c r="CA56714" s="136"/>
    </row>
    <row r="56715" spans="79:79" ht="24" thickBot="1">
      <c r="CA56715" s="136"/>
    </row>
    <row r="56716" spans="79:79" ht="24" thickBot="1">
      <c r="CA56716" s="136"/>
    </row>
    <row r="56717" spans="79:79" ht="24" thickBot="1">
      <c r="CA56717" s="136"/>
    </row>
    <row r="56718" spans="79:79" ht="24" thickBot="1">
      <c r="CA56718" s="136"/>
    </row>
    <row r="56719" spans="79:79" ht="24" thickBot="1">
      <c r="CA56719" s="136"/>
    </row>
    <row r="56720" spans="79:79" ht="24" thickBot="1">
      <c r="CA56720" s="136"/>
    </row>
    <row r="56721" spans="79:79" ht="24" thickBot="1">
      <c r="CA56721" s="136"/>
    </row>
    <row r="56722" spans="79:79" ht="24" thickBot="1">
      <c r="CA56722" s="136"/>
    </row>
    <row r="56723" spans="79:79" ht="24" thickBot="1">
      <c r="CA56723" s="136"/>
    </row>
    <row r="56724" spans="79:79" ht="24" thickBot="1">
      <c r="CA56724" s="136"/>
    </row>
    <row r="56725" spans="79:79" ht="24" thickBot="1">
      <c r="CA56725" s="136"/>
    </row>
    <row r="56726" spans="79:79" ht="24" thickBot="1">
      <c r="CA56726" s="136"/>
    </row>
    <row r="56727" spans="79:79" ht="24" thickBot="1">
      <c r="CA56727" s="136"/>
    </row>
    <row r="56728" spans="79:79" ht="24" thickBot="1">
      <c r="CA56728" s="136"/>
    </row>
    <row r="56729" spans="79:79" ht="24" thickBot="1">
      <c r="CA56729" s="136"/>
    </row>
    <row r="56730" spans="79:79" ht="24" thickBot="1">
      <c r="CA56730" s="136"/>
    </row>
    <row r="56731" spans="79:79" ht="24" thickBot="1">
      <c r="CA56731" s="136"/>
    </row>
    <row r="56732" spans="79:79" ht="24" thickBot="1">
      <c r="CA56732" s="136"/>
    </row>
    <row r="56733" spans="79:79" ht="24" thickBot="1">
      <c r="CA56733" s="136"/>
    </row>
    <row r="56734" spans="79:79" ht="24" thickBot="1">
      <c r="CA56734" s="136"/>
    </row>
    <row r="56735" spans="79:79" ht="24" thickBot="1">
      <c r="CA56735" s="136"/>
    </row>
    <row r="56736" spans="79:79" ht="24" thickBot="1">
      <c r="CA56736" s="136"/>
    </row>
    <row r="56737" spans="79:79" ht="24" thickBot="1">
      <c r="CA56737" s="136"/>
    </row>
    <row r="56738" spans="79:79" ht="24" thickBot="1">
      <c r="CA56738" s="136"/>
    </row>
    <row r="56739" spans="79:79" ht="24" thickBot="1">
      <c r="CA56739" s="136"/>
    </row>
    <row r="56740" spans="79:79" ht="24" thickBot="1">
      <c r="CA56740" s="136"/>
    </row>
    <row r="56741" spans="79:79" ht="24" thickBot="1">
      <c r="CA56741" s="136"/>
    </row>
    <row r="56742" spans="79:79" ht="24" thickBot="1">
      <c r="CA56742" s="136"/>
    </row>
    <row r="56743" spans="79:79" ht="24" thickBot="1">
      <c r="CA56743" s="136"/>
    </row>
    <row r="56744" spans="79:79" ht="24" thickBot="1">
      <c r="CA56744" s="136"/>
    </row>
    <row r="56745" spans="79:79" ht="24" thickBot="1">
      <c r="CA56745" s="136"/>
    </row>
    <row r="56746" spans="79:79" ht="24" thickBot="1">
      <c r="CA56746" s="136"/>
    </row>
    <row r="56747" spans="79:79" ht="24" thickBot="1">
      <c r="CA56747" s="136"/>
    </row>
    <row r="56748" spans="79:79" ht="24" thickBot="1">
      <c r="CA56748" s="136"/>
    </row>
    <row r="56749" spans="79:79" ht="24" thickBot="1">
      <c r="CA56749" s="136"/>
    </row>
    <row r="56750" spans="79:79" ht="24" thickBot="1">
      <c r="CA56750" s="136"/>
    </row>
    <row r="56751" spans="79:79" ht="24" thickBot="1">
      <c r="CA56751" s="136"/>
    </row>
    <row r="56752" spans="79:79" ht="24" thickBot="1">
      <c r="CA56752" s="136"/>
    </row>
    <row r="56753" spans="79:79" ht="24" thickBot="1">
      <c r="CA56753" s="136"/>
    </row>
    <row r="56754" spans="79:79" ht="24" thickBot="1">
      <c r="CA56754" s="136"/>
    </row>
    <row r="56755" spans="79:79" ht="24" thickBot="1">
      <c r="CA56755" s="136"/>
    </row>
    <row r="56756" spans="79:79" ht="24" thickBot="1">
      <c r="CA56756" s="136"/>
    </row>
    <row r="56757" spans="79:79" ht="24" thickBot="1">
      <c r="CA56757" s="136"/>
    </row>
    <row r="56758" spans="79:79" ht="24" thickBot="1">
      <c r="CA56758" s="136"/>
    </row>
    <row r="56759" spans="79:79" ht="24" thickBot="1">
      <c r="CA56759" s="136"/>
    </row>
    <row r="56760" spans="79:79" ht="24" thickBot="1">
      <c r="CA56760" s="136"/>
    </row>
    <row r="56761" spans="79:79" ht="24" thickBot="1">
      <c r="CA56761" s="136"/>
    </row>
    <row r="56762" spans="79:79" ht="24" thickBot="1">
      <c r="CA56762" s="136"/>
    </row>
    <row r="56763" spans="79:79" ht="24" thickBot="1">
      <c r="CA56763" s="136"/>
    </row>
    <row r="56764" spans="79:79" ht="24" thickBot="1">
      <c r="CA56764" s="136"/>
    </row>
    <row r="56765" spans="79:79" ht="24" thickBot="1">
      <c r="CA56765" s="136"/>
    </row>
    <row r="56766" spans="79:79" ht="24" thickBot="1">
      <c r="CA56766" s="136"/>
    </row>
    <row r="56767" spans="79:79" ht="24" thickBot="1">
      <c r="CA56767" s="136"/>
    </row>
    <row r="56768" spans="79:79" ht="24" thickBot="1">
      <c r="CA56768" s="136"/>
    </row>
    <row r="56769" spans="79:79" ht="24" thickBot="1">
      <c r="CA56769" s="136"/>
    </row>
    <row r="56770" spans="79:79" ht="24" thickBot="1">
      <c r="CA56770" s="136"/>
    </row>
    <row r="56771" spans="79:79" ht="24" thickBot="1">
      <c r="CA56771" s="136"/>
    </row>
    <row r="56772" spans="79:79" ht="24" thickBot="1">
      <c r="CA56772" s="136"/>
    </row>
    <row r="56773" spans="79:79" ht="24" thickBot="1">
      <c r="CA56773" s="136"/>
    </row>
    <row r="56774" spans="79:79" ht="24" thickBot="1">
      <c r="CA56774" s="136"/>
    </row>
    <row r="56775" spans="79:79" ht="24" thickBot="1">
      <c r="CA56775" s="136"/>
    </row>
    <row r="56776" spans="79:79" ht="24" thickBot="1">
      <c r="CA56776" s="136"/>
    </row>
    <row r="56777" spans="79:79" ht="24" thickBot="1">
      <c r="CA56777" s="136"/>
    </row>
    <row r="56778" spans="79:79" ht="24" thickBot="1">
      <c r="CA56778" s="136"/>
    </row>
    <row r="56779" spans="79:79" ht="24" thickBot="1">
      <c r="CA56779" s="136"/>
    </row>
    <row r="56780" spans="79:79" ht="24" thickBot="1">
      <c r="CA56780" s="136"/>
    </row>
    <row r="56781" spans="79:79" ht="24" thickBot="1">
      <c r="CA56781" s="136"/>
    </row>
    <row r="56782" spans="79:79" ht="24" thickBot="1">
      <c r="CA56782" s="136"/>
    </row>
    <row r="56783" spans="79:79" ht="24" thickBot="1">
      <c r="CA56783" s="136"/>
    </row>
    <row r="56784" spans="79:79" ht="24" thickBot="1">
      <c r="CA56784" s="136"/>
    </row>
    <row r="56785" spans="79:79" ht="24" thickBot="1">
      <c r="CA56785" s="136"/>
    </row>
    <row r="56786" spans="79:79" ht="24" thickBot="1">
      <c r="CA56786" s="136"/>
    </row>
    <row r="56787" spans="79:79" ht="24" thickBot="1">
      <c r="CA56787" s="136"/>
    </row>
    <row r="56788" spans="79:79" ht="24" thickBot="1">
      <c r="CA56788" s="136"/>
    </row>
    <row r="56789" spans="79:79" ht="24" thickBot="1">
      <c r="CA56789" s="136"/>
    </row>
    <row r="56790" spans="79:79" ht="24" thickBot="1">
      <c r="CA56790" s="136"/>
    </row>
    <row r="56791" spans="79:79" ht="24" thickBot="1">
      <c r="CA56791" s="136"/>
    </row>
    <row r="56792" spans="79:79" ht="24" thickBot="1">
      <c r="CA56792" s="136"/>
    </row>
    <row r="56793" spans="79:79" ht="24" thickBot="1">
      <c r="CA56793" s="136"/>
    </row>
    <row r="56794" spans="79:79" ht="24" thickBot="1">
      <c r="CA56794" s="136"/>
    </row>
    <row r="56795" spans="79:79" ht="24" thickBot="1">
      <c r="CA56795" s="136"/>
    </row>
    <row r="56796" spans="79:79" ht="24" thickBot="1">
      <c r="CA56796" s="136"/>
    </row>
    <row r="56797" spans="79:79" ht="24" thickBot="1">
      <c r="CA56797" s="136"/>
    </row>
    <row r="56798" spans="79:79" ht="24" thickBot="1">
      <c r="CA56798" s="136"/>
    </row>
    <row r="56799" spans="79:79" ht="24" thickBot="1">
      <c r="CA56799" s="136"/>
    </row>
    <row r="56800" spans="79:79" ht="24" thickBot="1">
      <c r="CA56800" s="136"/>
    </row>
    <row r="56801" spans="79:79" ht="24" thickBot="1">
      <c r="CA56801" s="136"/>
    </row>
    <row r="56802" spans="79:79" ht="24" thickBot="1">
      <c r="CA56802" s="136"/>
    </row>
    <row r="56803" spans="79:79" ht="24" thickBot="1">
      <c r="CA56803" s="136"/>
    </row>
    <row r="56804" spans="79:79" ht="24" thickBot="1">
      <c r="CA56804" s="136"/>
    </row>
    <row r="56805" spans="79:79" ht="24" thickBot="1">
      <c r="CA56805" s="136"/>
    </row>
    <row r="56806" spans="79:79" ht="24" thickBot="1">
      <c r="CA56806" s="136"/>
    </row>
    <row r="56807" spans="79:79" ht="24" thickBot="1">
      <c r="CA56807" s="136"/>
    </row>
    <row r="56808" spans="79:79" ht="24" thickBot="1">
      <c r="CA56808" s="136"/>
    </row>
    <row r="56809" spans="79:79" ht="24" thickBot="1">
      <c r="CA56809" s="136"/>
    </row>
    <row r="56810" spans="79:79" ht="24" thickBot="1">
      <c r="CA56810" s="136"/>
    </row>
    <row r="56811" spans="79:79" ht="24" thickBot="1">
      <c r="CA56811" s="136"/>
    </row>
    <row r="56812" spans="79:79" ht="24" thickBot="1">
      <c r="CA56812" s="136"/>
    </row>
    <row r="56813" spans="79:79" ht="24" thickBot="1">
      <c r="CA56813" s="136"/>
    </row>
    <row r="56814" spans="79:79" ht="24" thickBot="1">
      <c r="CA56814" s="136"/>
    </row>
    <row r="56815" spans="79:79" ht="24" thickBot="1">
      <c r="CA56815" s="136"/>
    </row>
    <row r="56816" spans="79:79" ht="24" thickBot="1">
      <c r="CA56816" s="136"/>
    </row>
    <row r="56817" spans="79:79" ht="24" thickBot="1">
      <c r="CA56817" s="136"/>
    </row>
    <row r="56818" spans="79:79" ht="24" thickBot="1">
      <c r="CA56818" s="136"/>
    </row>
    <row r="56819" spans="79:79" ht="24" thickBot="1">
      <c r="CA56819" s="136"/>
    </row>
    <row r="56820" spans="79:79" ht="24" thickBot="1">
      <c r="CA56820" s="136"/>
    </row>
    <row r="56821" spans="79:79" ht="24" thickBot="1">
      <c r="CA56821" s="136"/>
    </row>
    <row r="56822" spans="79:79" ht="24" thickBot="1">
      <c r="CA56822" s="136"/>
    </row>
    <row r="56823" spans="79:79" ht="24" thickBot="1">
      <c r="CA56823" s="136"/>
    </row>
    <row r="56824" spans="79:79" ht="24" thickBot="1">
      <c r="CA56824" s="136"/>
    </row>
    <row r="56825" spans="79:79" ht="24" thickBot="1">
      <c r="CA56825" s="136"/>
    </row>
    <row r="56826" spans="79:79" ht="24" thickBot="1">
      <c r="CA56826" s="136"/>
    </row>
    <row r="56827" spans="79:79" ht="24" thickBot="1">
      <c r="CA56827" s="136"/>
    </row>
    <row r="56828" spans="79:79" ht="24" thickBot="1">
      <c r="CA56828" s="136"/>
    </row>
    <row r="56829" spans="79:79" ht="24" thickBot="1">
      <c r="CA56829" s="136"/>
    </row>
    <row r="56830" spans="79:79" ht="24" thickBot="1">
      <c r="CA56830" s="136"/>
    </row>
    <row r="56831" spans="79:79" ht="24" thickBot="1">
      <c r="CA56831" s="136"/>
    </row>
    <row r="56832" spans="79:79" ht="24" thickBot="1">
      <c r="CA56832" s="136"/>
    </row>
    <row r="56833" spans="79:79" ht="24" thickBot="1">
      <c r="CA56833" s="136"/>
    </row>
    <row r="56834" spans="79:79" ht="24" thickBot="1">
      <c r="CA56834" s="136"/>
    </row>
    <row r="56835" spans="79:79" ht="24" thickBot="1">
      <c r="CA56835" s="136"/>
    </row>
    <row r="56836" spans="79:79" ht="24" thickBot="1">
      <c r="CA56836" s="136"/>
    </row>
    <row r="56837" spans="79:79" ht="24" thickBot="1">
      <c r="CA56837" s="136"/>
    </row>
    <row r="56838" spans="79:79" ht="24" thickBot="1">
      <c r="CA56838" s="136"/>
    </row>
    <row r="56839" spans="79:79" ht="24" thickBot="1">
      <c r="CA56839" s="136"/>
    </row>
    <row r="56840" spans="79:79" ht="24" thickBot="1">
      <c r="CA56840" s="136"/>
    </row>
    <row r="56841" spans="79:79" ht="24" thickBot="1">
      <c r="CA56841" s="136"/>
    </row>
    <row r="56842" spans="79:79" ht="24" thickBot="1">
      <c r="CA56842" s="136"/>
    </row>
    <row r="56843" spans="79:79" ht="24" thickBot="1">
      <c r="CA56843" s="136"/>
    </row>
    <row r="56844" spans="79:79" ht="24" thickBot="1">
      <c r="CA56844" s="136"/>
    </row>
    <row r="56845" spans="79:79" ht="24" thickBot="1">
      <c r="CA56845" s="136"/>
    </row>
    <row r="56846" spans="79:79" ht="24" thickBot="1">
      <c r="CA56846" s="136"/>
    </row>
    <row r="56847" spans="79:79" ht="24" thickBot="1">
      <c r="CA56847" s="136"/>
    </row>
    <row r="56848" spans="79:79" ht="24" thickBot="1">
      <c r="CA56848" s="136"/>
    </row>
    <row r="56849" spans="79:79" ht="24" thickBot="1">
      <c r="CA56849" s="136"/>
    </row>
    <row r="56850" spans="79:79" ht="24" thickBot="1">
      <c r="CA56850" s="136"/>
    </row>
    <row r="56851" spans="79:79" ht="24" thickBot="1">
      <c r="CA56851" s="136"/>
    </row>
    <row r="56852" spans="79:79" ht="24" thickBot="1">
      <c r="CA56852" s="136"/>
    </row>
    <row r="56853" spans="79:79" ht="24" thickBot="1">
      <c r="CA56853" s="136"/>
    </row>
    <row r="56854" spans="79:79" ht="24" thickBot="1">
      <c r="CA56854" s="136"/>
    </row>
    <row r="56855" spans="79:79" ht="24" thickBot="1">
      <c r="CA56855" s="136"/>
    </row>
    <row r="56856" spans="79:79" ht="24" thickBot="1">
      <c r="CA56856" s="136"/>
    </row>
    <row r="56857" spans="79:79" ht="24" thickBot="1">
      <c r="CA56857" s="136"/>
    </row>
    <row r="56858" spans="79:79" ht="24" thickBot="1">
      <c r="CA56858" s="136"/>
    </row>
    <row r="56859" spans="79:79" ht="24" thickBot="1">
      <c r="CA56859" s="136"/>
    </row>
    <row r="56860" spans="79:79" ht="24" thickBot="1">
      <c r="CA56860" s="136"/>
    </row>
    <row r="56861" spans="79:79" ht="24" thickBot="1">
      <c r="CA56861" s="136"/>
    </row>
    <row r="56862" spans="79:79" ht="24" thickBot="1">
      <c r="CA56862" s="136"/>
    </row>
    <row r="56863" spans="79:79" ht="24" thickBot="1">
      <c r="CA56863" s="136"/>
    </row>
    <row r="56864" spans="79:79" ht="24" thickBot="1">
      <c r="CA56864" s="136"/>
    </row>
    <row r="56865" spans="79:79" ht="24" thickBot="1">
      <c r="CA56865" s="136"/>
    </row>
    <row r="56866" spans="79:79" ht="24" thickBot="1">
      <c r="CA56866" s="136"/>
    </row>
    <row r="56867" spans="79:79" ht="24" thickBot="1">
      <c r="CA56867" s="136"/>
    </row>
    <row r="56868" spans="79:79" ht="24" thickBot="1">
      <c r="CA56868" s="136"/>
    </row>
    <row r="56869" spans="79:79" ht="24" thickBot="1">
      <c r="CA56869" s="136"/>
    </row>
    <row r="56870" spans="79:79" ht="24" thickBot="1">
      <c r="CA56870" s="136"/>
    </row>
    <row r="56871" spans="79:79" ht="24" thickBot="1">
      <c r="CA56871" s="136"/>
    </row>
    <row r="56872" spans="79:79" ht="24" thickBot="1">
      <c r="CA56872" s="136"/>
    </row>
    <row r="56873" spans="79:79" ht="24" thickBot="1">
      <c r="CA56873" s="136"/>
    </row>
    <row r="56874" spans="79:79" ht="24" thickBot="1">
      <c r="CA56874" s="136"/>
    </row>
    <row r="56875" spans="79:79" ht="24" thickBot="1">
      <c r="CA56875" s="136"/>
    </row>
    <row r="56876" spans="79:79" ht="24" thickBot="1">
      <c r="CA56876" s="136"/>
    </row>
    <row r="56877" spans="79:79" ht="24" thickBot="1">
      <c r="CA56877" s="136"/>
    </row>
    <row r="56878" spans="79:79" ht="24" thickBot="1">
      <c r="CA56878" s="136"/>
    </row>
    <row r="56879" spans="79:79" ht="24" thickBot="1">
      <c r="CA56879" s="136"/>
    </row>
    <row r="56880" spans="79:79" ht="24" thickBot="1">
      <c r="CA56880" s="136"/>
    </row>
    <row r="56881" spans="79:79" ht="24" thickBot="1">
      <c r="CA56881" s="136"/>
    </row>
    <row r="56882" spans="79:79" ht="24" thickBot="1">
      <c r="CA56882" s="136"/>
    </row>
    <row r="56883" spans="79:79" ht="24" thickBot="1">
      <c r="CA56883" s="136"/>
    </row>
    <row r="56884" spans="79:79" ht="24" thickBot="1">
      <c r="CA56884" s="136"/>
    </row>
    <row r="56885" spans="79:79" ht="24" thickBot="1">
      <c r="CA56885" s="136"/>
    </row>
    <row r="56886" spans="79:79" ht="24" thickBot="1">
      <c r="CA56886" s="136"/>
    </row>
    <row r="56887" spans="79:79" ht="24" thickBot="1">
      <c r="CA56887" s="136"/>
    </row>
    <row r="56888" spans="79:79" ht="24" thickBot="1">
      <c r="CA56888" s="136"/>
    </row>
    <row r="56889" spans="79:79" ht="24" thickBot="1">
      <c r="CA56889" s="136"/>
    </row>
    <row r="56890" spans="79:79" ht="24" thickBot="1">
      <c r="CA56890" s="136"/>
    </row>
    <row r="56891" spans="79:79" ht="24" thickBot="1">
      <c r="CA56891" s="136"/>
    </row>
    <row r="56892" spans="79:79" ht="24" thickBot="1">
      <c r="CA56892" s="136"/>
    </row>
    <row r="56893" spans="79:79" ht="24" thickBot="1">
      <c r="CA56893" s="136"/>
    </row>
    <row r="56894" spans="79:79" ht="24" thickBot="1">
      <c r="CA56894" s="136"/>
    </row>
    <row r="56895" spans="79:79" ht="24" thickBot="1">
      <c r="CA56895" s="136"/>
    </row>
    <row r="56896" spans="79:79" ht="24" thickBot="1">
      <c r="CA56896" s="136"/>
    </row>
    <row r="56897" spans="79:79" ht="24" thickBot="1">
      <c r="CA56897" s="136"/>
    </row>
    <row r="56898" spans="79:79" ht="24" thickBot="1">
      <c r="CA56898" s="136"/>
    </row>
    <row r="56899" spans="79:79" ht="24" thickBot="1">
      <c r="CA56899" s="136"/>
    </row>
    <row r="56900" spans="79:79" ht="24" thickBot="1">
      <c r="CA56900" s="136"/>
    </row>
    <row r="56901" spans="79:79" ht="24" thickBot="1">
      <c r="CA56901" s="136"/>
    </row>
    <row r="56902" spans="79:79" ht="24" thickBot="1">
      <c r="CA56902" s="136"/>
    </row>
    <row r="56903" spans="79:79" ht="24" thickBot="1">
      <c r="CA56903" s="136"/>
    </row>
    <row r="56904" spans="79:79" ht="24" thickBot="1">
      <c r="CA56904" s="136"/>
    </row>
    <row r="56905" spans="79:79" ht="24" thickBot="1">
      <c r="CA56905" s="136"/>
    </row>
    <row r="56906" spans="79:79" ht="24" thickBot="1">
      <c r="CA56906" s="136"/>
    </row>
    <row r="56907" spans="79:79" ht="24" thickBot="1">
      <c r="CA56907" s="136"/>
    </row>
    <row r="56908" spans="79:79" ht="24" thickBot="1">
      <c r="CA56908" s="136"/>
    </row>
    <row r="56909" spans="79:79" ht="24" thickBot="1">
      <c r="CA56909" s="136"/>
    </row>
    <row r="56910" spans="79:79" ht="24" thickBot="1">
      <c r="CA56910" s="136"/>
    </row>
    <row r="56911" spans="79:79" ht="24" thickBot="1">
      <c r="CA56911" s="136"/>
    </row>
    <row r="56912" spans="79:79" ht="24" thickBot="1">
      <c r="CA56912" s="136"/>
    </row>
    <row r="56913" spans="79:79" ht="24" thickBot="1">
      <c r="CA56913" s="136"/>
    </row>
    <row r="56914" spans="79:79" ht="24" thickBot="1">
      <c r="CA56914" s="136"/>
    </row>
    <row r="56915" spans="79:79" ht="24" thickBot="1">
      <c r="CA56915" s="136"/>
    </row>
    <row r="56916" spans="79:79" ht="24" thickBot="1">
      <c r="CA56916" s="136"/>
    </row>
    <row r="56917" spans="79:79" ht="24" thickBot="1">
      <c r="CA56917" s="136"/>
    </row>
    <row r="56918" spans="79:79" ht="24" thickBot="1">
      <c r="CA56918" s="136"/>
    </row>
    <row r="56919" spans="79:79" ht="24" thickBot="1">
      <c r="CA56919" s="136"/>
    </row>
    <row r="56920" spans="79:79" ht="24" thickBot="1">
      <c r="CA56920" s="136"/>
    </row>
    <row r="56921" spans="79:79" ht="24" thickBot="1">
      <c r="CA56921" s="136"/>
    </row>
    <row r="56922" spans="79:79" ht="24" thickBot="1">
      <c r="CA56922" s="136"/>
    </row>
    <row r="56923" spans="79:79" ht="24" thickBot="1">
      <c r="CA56923" s="136"/>
    </row>
    <row r="56924" spans="79:79" ht="24" thickBot="1">
      <c r="CA56924" s="136"/>
    </row>
    <row r="56925" spans="79:79" ht="24" thickBot="1">
      <c r="CA56925" s="136"/>
    </row>
    <row r="56926" spans="79:79" ht="24" thickBot="1">
      <c r="CA56926" s="136"/>
    </row>
    <row r="56927" spans="79:79" ht="24" thickBot="1">
      <c r="CA56927" s="136"/>
    </row>
    <row r="56928" spans="79:79" ht="24" thickBot="1">
      <c r="CA56928" s="136"/>
    </row>
    <row r="56929" spans="79:79" ht="24" thickBot="1">
      <c r="CA56929" s="136"/>
    </row>
    <row r="56930" spans="79:79" ht="24" thickBot="1">
      <c r="CA56930" s="136"/>
    </row>
    <row r="56931" spans="79:79" ht="24" thickBot="1">
      <c r="CA56931" s="136"/>
    </row>
    <row r="56932" spans="79:79" ht="24" thickBot="1">
      <c r="CA56932" s="136"/>
    </row>
    <row r="56933" spans="79:79" ht="24" thickBot="1">
      <c r="CA56933" s="136"/>
    </row>
    <row r="56934" spans="79:79" ht="24" thickBot="1">
      <c r="CA56934" s="136"/>
    </row>
    <row r="56935" spans="79:79" ht="24" thickBot="1">
      <c r="CA56935" s="136"/>
    </row>
    <row r="56936" spans="79:79" ht="24" thickBot="1">
      <c r="CA56936" s="136"/>
    </row>
    <row r="56937" spans="79:79" ht="24" thickBot="1">
      <c r="CA56937" s="136"/>
    </row>
    <row r="56938" spans="79:79" ht="24" thickBot="1">
      <c r="CA56938" s="136"/>
    </row>
    <row r="56939" spans="79:79" ht="24" thickBot="1">
      <c r="CA56939" s="136"/>
    </row>
    <row r="56940" spans="79:79" ht="24" thickBot="1">
      <c r="CA56940" s="136"/>
    </row>
    <row r="56941" spans="79:79" ht="24" thickBot="1">
      <c r="CA56941" s="136"/>
    </row>
    <row r="56942" spans="79:79" ht="24" thickBot="1">
      <c r="CA56942" s="136"/>
    </row>
    <row r="56943" spans="79:79" ht="24" thickBot="1">
      <c r="CA56943" s="136"/>
    </row>
    <row r="56944" spans="79:79" ht="24" thickBot="1">
      <c r="CA56944" s="136"/>
    </row>
    <row r="56945" spans="79:79" ht="24" thickBot="1">
      <c r="CA56945" s="136"/>
    </row>
    <row r="56946" spans="79:79" ht="24" thickBot="1">
      <c r="CA56946" s="136"/>
    </row>
    <row r="56947" spans="79:79" ht="24" thickBot="1">
      <c r="CA56947" s="136"/>
    </row>
    <row r="56948" spans="79:79" ht="24" thickBot="1">
      <c r="CA56948" s="136"/>
    </row>
    <row r="56949" spans="79:79" ht="24" thickBot="1">
      <c r="CA56949" s="136"/>
    </row>
    <row r="56950" spans="79:79" ht="24" thickBot="1">
      <c r="CA56950" s="136"/>
    </row>
    <row r="56951" spans="79:79" ht="24" thickBot="1">
      <c r="CA56951" s="136"/>
    </row>
    <row r="56952" spans="79:79" ht="24" thickBot="1">
      <c r="CA56952" s="136"/>
    </row>
    <row r="56953" spans="79:79" ht="24" thickBot="1">
      <c r="CA56953" s="136"/>
    </row>
    <row r="56954" spans="79:79" ht="24" thickBot="1">
      <c r="CA56954" s="136"/>
    </row>
    <row r="56955" spans="79:79" ht="24" thickBot="1">
      <c r="CA56955" s="136"/>
    </row>
    <row r="56956" spans="79:79" ht="24" thickBot="1">
      <c r="CA56956" s="136"/>
    </row>
    <row r="56957" spans="79:79" ht="24" thickBot="1">
      <c r="CA56957" s="136"/>
    </row>
    <row r="56958" spans="79:79" ht="24" thickBot="1">
      <c r="CA56958" s="136"/>
    </row>
    <row r="56959" spans="79:79" ht="24" thickBot="1">
      <c r="CA56959" s="136"/>
    </row>
    <row r="56960" spans="79:79" ht="24" thickBot="1">
      <c r="CA56960" s="136"/>
    </row>
    <row r="56961" spans="79:79" ht="24" thickBot="1">
      <c r="CA56961" s="136"/>
    </row>
    <row r="56962" spans="79:79" ht="24" thickBot="1">
      <c r="CA56962" s="136"/>
    </row>
    <row r="56963" spans="79:79" ht="24" thickBot="1">
      <c r="CA56963" s="136"/>
    </row>
    <row r="56964" spans="79:79" ht="24" thickBot="1">
      <c r="CA56964" s="136"/>
    </row>
    <row r="56965" spans="79:79" ht="24" thickBot="1">
      <c r="CA56965" s="136"/>
    </row>
    <row r="56966" spans="79:79" ht="24" thickBot="1">
      <c r="CA56966" s="136"/>
    </row>
    <row r="56967" spans="79:79" ht="24" thickBot="1">
      <c r="CA56967" s="136"/>
    </row>
    <row r="56968" spans="79:79" ht="24" thickBot="1">
      <c r="CA56968" s="136"/>
    </row>
    <row r="56969" spans="79:79" ht="24" thickBot="1">
      <c r="CA56969" s="136"/>
    </row>
    <row r="56970" spans="79:79" ht="24" thickBot="1">
      <c r="CA56970" s="136"/>
    </row>
    <row r="56971" spans="79:79" ht="24" thickBot="1">
      <c r="CA56971" s="136"/>
    </row>
    <row r="56972" spans="79:79" ht="24" thickBot="1">
      <c r="CA56972" s="136"/>
    </row>
    <row r="56973" spans="79:79" ht="24" thickBot="1">
      <c r="CA56973" s="136"/>
    </row>
    <row r="56974" spans="79:79" ht="24" thickBot="1">
      <c r="CA56974" s="136"/>
    </row>
    <row r="56975" spans="79:79" ht="24" thickBot="1">
      <c r="CA56975" s="136"/>
    </row>
    <row r="56976" spans="79:79" ht="24" thickBot="1">
      <c r="CA56976" s="136"/>
    </row>
    <row r="56977" spans="79:79" ht="24" thickBot="1">
      <c r="CA56977" s="136"/>
    </row>
    <row r="56978" spans="79:79" ht="24" thickBot="1">
      <c r="CA56978" s="136"/>
    </row>
    <row r="56979" spans="79:79" ht="24" thickBot="1">
      <c r="CA56979" s="136"/>
    </row>
    <row r="56980" spans="79:79" ht="24" thickBot="1">
      <c r="CA56980" s="136"/>
    </row>
    <row r="56981" spans="79:79" ht="24" thickBot="1">
      <c r="CA56981" s="136"/>
    </row>
    <row r="56982" spans="79:79" ht="24" thickBot="1">
      <c r="CA56982" s="136"/>
    </row>
    <row r="56983" spans="79:79" ht="24" thickBot="1">
      <c r="CA56983" s="136"/>
    </row>
    <row r="56984" spans="79:79" ht="24" thickBot="1">
      <c r="CA56984" s="136"/>
    </row>
    <row r="56985" spans="79:79" ht="24" thickBot="1">
      <c r="CA56985" s="136"/>
    </row>
    <row r="56986" spans="79:79" ht="24" thickBot="1">
      <c r="CA56986" s="136"/>
    </row>
    <row r="56987" spans="79:79" ht="24" thickBot="1">
      <c r="CA56987" s="136"/>
    </row>
    <row r="56988" spans="79:79" ht="24" thickBot="1">
      <c r="CA56988" s="136"/>
    </row>
    <row r="56989" spans="79:79" ht="24" thickBot="1">
      <c r="CA56989" s="136"/>
    </row>
    <row r="56990" spans="79:79" ht="24" thickBot="1">
      <c r="CA56990" s="136"/>
    </row>
    <row r="56991" spans="79:79" ht="24" thickBot="1">
      <c r="CA56991" s="136"/>
    </row>
    <row r="56992" spans="79:79" ht="24" thickBot="1">
      <c r="CA56992" s="136"/>
    </row>
    <row r="56993" spans="79:79" ht="24" thickBot="1">
      <c r="CA56993" s="136"/>
    </row>
    <row r="56994" spans="79:79" ht="24" thickBot="1">
      <c r="CA56994" s="136"/>
    </row>
    <row r="56995" spans="79:79" ht="24" thickBot="1">
      <c r="CA56995" s="136"/>
    </row>
    <row r="56996" spans="79:79" ht="24" thickBot="1">
      <c r="CA56996" s="136"/>
    </row>
    <row r="56997" spans="79:79" ht="24" thickBot="1">
      <c r="CA56997" s="136"/>
    </row>
    <row r="56998" spans="79:79" ht="24" thickBot="1">
      <c r="CA56998" s="136"/>
    </row>
    <row r="56999" spans="79:79" ht="24" thickBot="1">
      <c r="CA56999" s="136"/>
    </row>
    <row r="57000" spans="79:79" ht="24" thickBot="1">
      <c r="CA57000" s="136"/>
    </row>
    <row r="57001" spans="79:79" ht="24" thickBot="1">
      <c r="CA57001" s="136"/>
    </row>
    <row r="57002" spans="79:79" ht="24" thickBot="1">
      <c r="CA57002" s="136"/>
    </row>
    <row r="57003" spans="79:79" ht="24" thickBot="1">
      <c r="CA57003" s="136"/>
    </row>
    <row r="57004" spans="79:79" ht="24" thickBot="1">
      <c r="CA57004" s="136"/>
    </row>
    <row r="57005" spans="79:79" ht="24" thickBot="1">
      <c r="CA57005" s="136"/>
    </row>
    <row r="57006" spans="79:79" ht="24" thickBot="1">
      <c r="CA57006" s="136"/>
    </row>
    <row r="57007" spans="79:79" ht="24" thickBot="1">
      <c r="CA57007" s="136"/>
    </row>
    <row r="57008" spans="79:79" ht="24" thickBot="1">
      <c r="CA57008" s="136"/>
    </row>
    <row r="57009" spans="79:79" ht="24" thickBot="1">
      <c r="CA57009" s="136"/>
    </row>
    <row r="57010" spans="79:79" ht="24" thickBot="1">
      <c r="CA57010" s="136"/>
    </row>
    <row r="57011" spans="79:79" ht="24" thickBot="1">
      <c r="CA57011" s="136"/>
    </row>
    <row r="57012" spans="79:79" ht="24" thickBot="1">
      <c r="CA57012" s="136"/>
    </row>
    <row r="57013" spans="79:79" ht="24" thickBot="1">
      <c r="CA57013" s="136"/>
    </row>
    <row r="57014" spans="79:79" ht="24" thickBot="1">
      <c r="CA57014" s="136"/>
    </row>
    <row r="57015" spans="79:79" ht="24" thickBot="1">
      <c r="CA57015" s="136"/>
    </row>
    <row r="57016" spans="79:79" ht="24" thickBot="1">
      <c r="CA57016" s="136"/>
    </row>
    <row r="57017" spans="79:79" ht="24" thickBot="1">
      <c r="CA57017" s="136"/>
    </row>
    <row r="57018" spans="79:79" ht="24" thickBot="1">
      <c r="CA57018" s="136"/>
    </row>
    <row r="57019" spans="79:79" ht="24" thickBot="1">
      <c r="CA57019" s="136"/>
    </row>
    <row r="57020" spans="79:79" ht="24" thickBot="1">
      <c r="CA57020" s="136"/>
    </row>
    <row r="57021" spans="79:79" ht="24" thickBot="1">
      <c r="CA57021" s="136"/>
    </row>
    <row r="57022" spans="79:79" ht="24" thickBot="1">
      <c r="CA57022" s="136"/>
    </row>
    <row r="57023" spans="79:79" ht="24" thickBot="1">
      <c r="CA57023" s="136"/>
    </row>
    <row r="57024" spans="79:79" ht="24" thickBot="1">
      <c r="CA57024" s="136"/>
    </row>
    <row r="57025" spans="79:79" ht="24" thickBot="1">
      <c r="CA57025" s="136"/>
    </row>
    <row r="57026" spans="79:79" ht="24" thickBot="1">
      <c r="CA57026" s="136"/>
    </row>
    <row r="57027" spans="79:79" ht="24" thickBot="1">
      <c r="CA57027" s="136"/>
    </row>
    <row r="57028" spans="79:79" ht="24" thickBot="1">
      <c r="CA57028" s="136"/>
    </row>
    <row r="57029" spans="79:79" ht="24" thickBot="1">
      <c r="CA57029" s="136"/>
    </row>
    <row r="57030" spans="79:79" ht="24" thickBot="1">
      <c r="CA57030" s="136"/>
    </row>
    <row r="57031" spans="79:79" ht="24" thickBot="1">
      <c r="CA57031" s="136"/>
    </row>
    <row r="57032" spans="79:79" ht="24" thickBot="1">
      <c r="CA57032" s="136"/>
    </row>
    <row r="57033" spans="79:79" ht="24" thickBot="1">
      <c r="CA57033" s="136"/>
    </row>
    <row r="57034" spans="79:79" ht="24" thickBot="1">
      <c r="CA57034" s="136"/>
    </row>
    <row r="57035" spans="79:79" ht="24" thickBot="1">
      <c r="CA57035" s="136"/>
    </row>
    <row r="57036" spans="79:79" ht="24" thickBot="1">
      <c r="CA57036" s="136"/>
    </row>
    <row r="57037" spans="79:79" ht="24" thickBot="1">
      <c r="CA57037" s="136"/>
    </row>
    <row r="57038" spans="79:79" ht="24" thickBot="1">
      <c r="CA57038" s="136"/>
    </row>
    <row r="57039" spans="79:79" ht="24" thickBot="1">
      <c r="CA57039" s="136"/>
    </row>
    <row r="57040" spans="79:79" ht="24" thickBot="1">
      <c r="CA57040" s="136"/>
    </row>
    <row r="57041" spans="79:79" ht="24" thickBot="1">
      <c r="CA57041" s="136"/>
    </row>
    <row r="57042" spans="79:79" ht="24" thickBot="1">
      <c r="CA57042" s="136"/>
    </row>
    <row r="57043" spans="79:79" ht="24" thickBot="1">
      <c r="CA57043" s="136"/>
    </row>
    <row r="57044" spans="79:79" ht="24" thickBot="1">
      <c r="CA57044" s="136"/>
    </row>
    <row r="57045" spans="79:79" ht="24" thickBot="1">
      <c r="CA57045" s="136"/>
    </row>
    <row r="57046" spans="79:79" ht="24" thickBot="1">
      <c r="CA57046" s="136"/>
    </row>
    <row r="57047" spans="79:79" ht="24" thickBot="1">
      <c r="CA57047" s="136"/>
    </row>
    <row r="57048" spans="79:79" ht="24" thickBot="1">
      <c r="CA57048" s="136"/>
    </row>
    <row r="57049" spans="79:79" ht="24" thickBot="1">
      <c r="CA57049" s="136"/>
    </row>
    <row r="57050" spans="79:79" ht="24" thickBot="1">
      <c r="CA57050" s="136"/>
    </row>
    <row r="57051" spans="79:79" ht="24" thickBot="1">
      <c r="CA57051" s="136"/>
    </row>
    <row r="57052" spans="79:79" ht="24" thickBot="1">
      <c r="CA57052" s="136"/>
    </row>
    <row r="57053" spans="79:79" ht="24" thickBot="1">
      <c r="CA57053" s="136"/>
    </row>
    <row r="57054" spans="79:79" ht="24" thickBot="1">
      <c r="CA57054" s="136"/>
    </row>
    <row r="57055" spans="79:79" ht="24" thickBot="1">
      <c r="CA57055" s="136"/>
    </row>
    <row r="57056" spans="79:79" ht="24" thickBot="1">
      <c r="CA57056" s="136"/>
    </row>
    <row r="57057" spans="79:79" ht="24" thickBot="1">
      <c r="CA57057" s="136"/>
    </row>
    <row r="57058" spans="79:79" ht="24" thickBot="1">
      <c r="CA57058" s="136"/>
    </row>
    <row r="57059" spans="79:79" ht="24" thickBot="1">
      <c r="CA57059" s="136"/>
    </row>
    <row r="57060" spans="79:79" ht="24" thickBot="1">
      <c r="CA57060" s="136"/>
    </row>
    <row r="57061" spans="79:79" ht="24" thickBot="1">
      <c r="CA57061" s="136"/>
    </row>
    <row r="57062" spans="79:79" ht="24" thickBot="1">
      <c r="CA57062" s="136"/>
    </row>
    <row r="57063" spans="79:79" ht="24" thickBot="1">
      <c r="CA57063" s="136"/>
    </row>
    <row r="57064" spans="79:79" ht="24" thickBot="1">
      <c r="CA57064" s="136"/>
    </row>
    <row r="57065" spans="79:79" ht="24" thickBot="1">
      <c r="CA57065" s="136"/>
    </row>
    <row r="57066" spans="79:79" ht="24" thickBot="1">
      <c r="CA57066" s="136"/>
    </row>
    <row r="57067" spans="79:79" ht="24" thickBot="1">
      <c r="CA57067" s="136"/>
    </row>
    <row r="57068" spans="79:79" ht="24" thickBot="1">
      <c r="CA57068" s="136"/>
    </row>
    <row r="57069" spans="79:79" ht="24" thickBot="1">
      <c r="CA57069" s="136"/>
    </row>
    <row r="57070" spans="79:79" ht="24" thickBot="1">
      <c r="CA57070" s="136"/>
    </row>
    <row r="57071" spans="79:79" ht="24" thickBot="1">
      <c r="CA57071" s="136"/>
    </row>
    <row r="57072" spans="79:79" ht="24" thickBot="1">
      <c r="CA57072" s="136"/>
    </row>
    <row r="57073" spans="79:79" ht="24" thickBot="1">
      <c r="CA57073" s="136"/>
    </row>
    <row r="57074" spans="79:79" ht="24" thickBot="1">
      <c r="CA57074" s="136"/>
    </row>
    <row r="57075" spans="79:79" ht="24" thickBot="1">
      <c r="CA57075" s="136"/>
    </row>
    <row r="57076" spans="79:79" ht="24" thickBot="1">
      <c r="CA57076" s="136"/>
    </row>
    <row r="57077" spans="79:79" ht="24" thickBot="1">
      <c r="CA57077" s="136"/>
    </row>
    <row r="57078" spans="79:79" ht="24" thickBot="1">
      <c r="CA57078" s="136"/>
    </row>
    <row r="57079" spans="79:79" ht="24" thickBot="1">
      <c r="CA57079" s="136"/>
    </row>
    <row r="57080" spans="79:79" ht="24" thickBot="1">
      <c r="CA57080" s="136"/>
    </row>
    <row r="57081" spans="79:79" ht="24" thickBot="1">
      <c r="CA57081" s="136"/>
    </row>
    <row r="57082" spans="79:79" ht="24" thickBot="1">
      <c r="CA57082" s="136"/>
    </row>
    <row r="57083" spans="79:79" ht="24" thickBot="1">
      <c r="CA57083" s="136"/>
    </row>
    <row r="57084" spans="79:79" ht="24" thickBot="1">
      <c r="CA57084" s="136"/>
    </row>
    <row r="57085" spans="79:79" ht="24" thickBot="1">
      <c r="CA57085" s="136"/>
    </row>
    <row r="57086" spans="79:79" ht="24" thickBot="1">
      <c r="CA57086" s="136"/>
    </row>
    <row r="57087" spans="79:79" ht="24" thickBot="1">
      <c r="CA57087" s="136"/>
    </row>
    <row r="57088" spans="79:79" ht="24" thickBot="1">
      <c r="CA57088" s="136"/>
    </row>
    <row r="57089" spans="79:79" ht="24" thickBot="1">
      <c r="CA57089" s="136"/>
    </row>
    <row r="57090" spans="79:79" ht="24" thickBot="1">
      <c r="CA57090" s="136"/>
    </row>
    <row r="57091" spans="79:79" ht="24" thickBot="1">
      <c r="CA57091" s="136"/>
    </row>
    <row r="57092" spans="79:79" ht="24" thickBot="1">
      <c r="CA57092" s="136"/>
    </row>
    <row r="57093" spans="79:79" ht="24" thickBot="1">
      <c r="CA57093" s="136"/>
    </row>
    <row r="57094" spans="79:79" ht="24" thickBot="1">
      <c r="CA57094" s="136"/>
    </row>
    <row r="57095" spans="79:79" ht="24" thickBot="1">
      <c r="CA57095" s="136"/>
    </row>
    <row r="57096" spans="79:79" ht="24" thickBot="1">
      <c r="CA57096" s="136"/>
    </row>
    <row r="57097" spans="79:79" ht="24" thickBot="1">
      <c r="CA57097" s="136"/>
    </row>
    <row r="57098" spans="79:79" ht="24" thickBot="1">
      <c r="CA57098" s="136"/>
    </row>
    <row r="57099" spans="79:79" ht="24" thickBot="1">
      <c r="CA57099" s="136"/>
    </row>
    <row r="57100" spans="79:79" ht="24" thickBot="1">
      <c r="CA57100" s="136"/>
    </row>
    <row r="57101" spans="79:79" ht="24" thickBot="1">
      <c r="CA57101" s="136"/>
    </row>
    <row r="57102" spans="79:79" ht="24" thickBot="1">
      <c r="CA57102" s="136"/>
    </row>
    <row r="57103" spans="79:79" ht="24" thickBot="1">
      <c r="CA57103" s="136"/>
    </row>
    <row r="57104" spans="79:79" ht="24" thickBot="1">
      <c r="CA57104" s="136"/>
    </row>
    <row r="57105" spans="79:79" ht="24" thickBot="1">
      <c r="CA57105" s="136"/>
    </row>
    <row r="57106" spans="79:79" ht="24" thickBot="1">
      <c r="CA57106" s="136"/>
    </row>
    <row r="57107" spans="79:79" ht="24" thickBot="1">
      <c r="CA57107" s="136"/>
    </row>
    <row r="57108" spans="79:79" ht="24" thickBot="1">
      <c r="CA57108" s="136"/>
    </row>
    <row r="57109" spans="79:79" ht="24" thickBot="1">
      <c r="CA57109" s="136"/>
    </row>
    <row r="57110" spans="79:79" ht="24" thickBot="1">
      <c r="CA57110" s="136"/>
    </row>
    <row r="57111" spans="79:79" ht="24" thickBot="1">
      <c r="CA57111" s="136"/>
    </row>
    <row r="57112" spans="79:79" ht="24" thickBot="1">
      <c r="CA57112" s="136"/>
    </row>
    <row r="57113" spans="79:79" ht="24" thickBot="1">
      <c r="CA57113" s="136"/>
    </row>
    <row r="57114" spans="79:79" ht="24" thickBot="1">
      <c r="CA57114" s="136"/>
    </row>
    <row r="57115" spans="79:79" ht="24" thickBot="1">
      <c r="CA57115" s="136"/>
    </row>
    <row r="57116" spans="79:79" ht="24" thickBot="1">
      <c r="CA57116" s="136"/>
    </row>
    <row r="57117" spans="79:79" ht="24" thickBot="1">
      <c r="CA57117" s="136"/>
    </row>
    <row r="57118" spans="79:79" ht="24" thickBot="1">
      <c r="CA57118" s="136"/>
    </row>
    <row r="57119" spans="79:79" ht="24" thickBot="1">
      <c r="CA57119" s="136"/>
    </row>
    <row r="57120" spans="79:79" ht="24" thickBot="1">
      <c r="CA57120" s="136"/>
    </row>
    <row r="57121" spans="79:79" ht="24" thickBot="1">
      <c r="CA57121" s="136"/>
    </row>
    <row r="57122" spans="79:79" ht="24" thickBot="1">
      <c r="CA57122" s="136"/>
    </row>
    <row r="57123" spans="79:79" ht="24" thickBot="1">
      <c r="CA57123" s="136"/>
    </row>
    <row r="57124" spans="79:79" ht="24" thickBot="1">
      <c r="CA57124" s="136"/>
    </row>
    <row r="57125" spans="79:79" ht="24" thickBot="1">
      <c r="CA57125" s="136"/>
    </row>
    <row r="57126" spans="79:79" ht="24" thickBot="1">
      <c r="CA57126" s="136"/>
    </row>
    <row r="57127" spans="79:79" ht="24" thickBot="1">
      <c r="CA57127" s="136"/>
    </row>
    <row r="57128" spans="79:79" ht="24" thickBot="1">
      <c r="CA57128" s="136"/>
    </row>
    <row r="57129" spans="79:79" ht="24" thickBot="1">
      <c r="CA57129" s="136"/>
    </row>
    <row r="57130" spans="79:79" ht="24" thickBot="1">
      <c r="CA57130" s="136"/>
    </row>
    <row r="57131" spans="79:79" ht="24" thickBot="1">
      <c r="CA57131" s="136"/>
    </row>
    <row r="57132" spans="79:79" ht="24" thickBot="1">
      <c r="CA57132" s="136"/>
    </row>
    <row r="57133" spans="79:79" ht="24" thickBot="1">
      <c r="CA57133" s="136"/>
    </row>
    <row r="57134" spans="79:79" ht="24" thickBot="1">
      <c r="CA57134" s="136"/>
    </row>
    <row r="57135" spans="79:79" ht="24" thickBot="1">
      <c r="CA57135" s="136"/>
    </row>
    <row r="57136" spans="79:79" ht="24" thickBot="1">
      <c r="CA57136" s="136"/>
    </row>
    <row r="57137" spans="79:79" ht="24" thickBot="1">
      <c r="CA57137" s="136"/>
    </row>
    <row r="57138" spans="79:79" ht="24" thickBot="1">
      <c r="CA57138" s="136"/>
    </row>
    <row r="57139" spans="79:79" ht="24" thickBot="1">
      <c r="CA57139" s="136"/>
    </row>
    <row r="57140" spans="79:79" ht="24" thickBot="1">
      <c r="CA57140" s="136"/>
    </row>
    <row r="57141" spans="79:79" ht="24" thickBot="1">
      <c r="CA57141" s="136"/>
    </row>
    <row r="57142" spans="79:79" ht="24" thickBot="1">
      <c r="CA57142" s="136"/>
    </row>
    <row r="57143" spans="79:79" ht="24" thickBot="1">
      <c r="CA57143" s="136"/>
    </row>
    <row r="57144" spans="79:79" ht="24" thickBot="1">
      <c r="CA57144" s="136"/>
    </row>
    <row r="57145" spans="79:79" ht="24" thickBot="1">
      <c r="CA57145" s="136"/>
    </row>
    <row r="57146" spans="79:79" ht="24" thickBot="1">
      <c r="CA57146" s="136"/>
    </row>
    <row r="57147" spans="79:79" ht="24" thickBot="1">
      <c r="CA57147" s="136"/>
    </row>
    <row r="57148" spans="79:79" ht="24" thickBot="1">
      <c r="CA57148" s="136"/>
    </row>
    <row r="57149" spans="79:79" ht="24" thickBot="1">
      <c r="CA57149" s="136"/>
    </row>
    <row r="57150" spans="79:79" ht="24" thickBot="1">
      <c r="CA57150" s="136"/>
    </row>
    <row r="57151" spans="79:79" ht="24" thickBot="1">
      <c r="CA57151" s="136"/>
    </row>
    <row r="57152" spans="79:79" ht="24" thickBot="1">
      <c r="CA57152" s="136"/>
    </row>
    <row r="57153" spans="79:79" ht="24" thickBot="1">
      <c r="CA57153" s="136"/>
    </row>
    <row r="57154" spans="79:79" ht="24" thickBot="1">
      <c r="CA57154" s="136"/>
    </row>
    <row r="57155" spans="79:79" ht="24" thickBot="1">
      <c r="CA57155" s="136"/>
    </row>
    <row r="57156" spans="79:79" ht="24" thickBot="1">
      <c r="CA57156" s="136"/>
    </row>
    <row r="57157" spans="79:79" ht="24" thickBot="1">
      <c r="CA57157" s="136"/>
    </row>
    <row r="57158" spans="79:79" ht="24" thickBot="1">
      <c r="CA57158" s="136"/>
    </row>
    <row r="57159" spans="79:79" ht="24" thickBot="1">
      <c r="CA57159" s="136"/>
    </row>
    <row r="57160" spans="79:79" ht="24" thickBot="1">
      <c r="CA57160" s="136"/>
    </row>
    <row r="57161" spans="79:79" ht="24" thickBot="1">
      <c r="CA57161" s="136"/>
    </row>
    <row r="57162" spans="79:79" ht="24" thickBot="1">
      <c r="CA57162" s="136"/>
    </row>
    <row r="57163" spans="79:79" ht="24" thickBot="1">
      <c r="CA57163" s="136"/>
    </row>
    <row r="57164" spans="79:79" ht="24" thickBot="1">
      <c r="CA57164" s="136"/>
    </row>
    <row r="57165" spans="79:79" ht="24" thickBot="1">
      <c r="CA57165" s="136"/>
    </row>
    <row r="57166" spans="79:79" ht="24" thickBot="1">
      <c r="CA57166" s="136"/>
    </row>
    <row r="57167" spans="79:79" ht="24" thickBot="1">
      <c r="CA57167" s="136"/>
    </row>
    <row r="57168" spans="79:79" ht="24" thickBot="1">
      <c r="CA57168" s="136"/>
    </row>
    <row r="57169" spans="79:79" ht="24" thickBot="1">
      <c r="CA57169" s="136"/>
    </row>
    <row r="57170" spans="79:79" ht="24" thickBot="1">
      <c r="CA57170" s="136"/>
    </row>
    <row r="57171" spans="79:79" ht="24" thickBot="1">
      <c r="CA57171" s="136"/>
    </row>
    <row r="57172" spans="79:79" ht="24" thickBot="1">
      <c r="CA57172" s="136"/>
    </row>
    <row r="57173" spans="79:79" ht="24" thickBot="1">
      <c r="CA57173" s="136"/>
    </row>
    <row r="57174" spans="79:79" ht="24" thickBot="1">
      <c r="CA57174" s="136"/>
    </row>
    <row r="57175" spans="79:79" ht="24" thickBot="1">
      <c r="CA57175" s="136"/>
    </row>
    <row r="57176" spans="79:79" ht="24" thickBot="1">
      <c r="CA57176" s="136"/>
    </row>
    <row r="57177" spans="79:79" ht="24" thickBot="1">
      <c r="CA57177" s="136"/>
    </row>
    <row r="57178" spans="79:79" ht="24" thickBot="1">
      <c r="CA57178" s="136"/>
    </row>
    <row r="57179" spans="79:79" ht="24" thickBot="1">
      <c r="CA57179" s="136"/>
    </row>
    <row r="57180" spans="79:79" ht="24" thickBot="1">
      <c r="CA57180" s="136"/>
    </row>
    <row r="57181" spans="79:79" ht="24" thickBot="1">
      <c r="CA57181" s="136"/>
    </row>
    <row r="57182" spans="79:79" ht="24" thickBot="1">
      <c r="CA57182" s="136"/>
    </row>
    <row r="57183" spans="79:79" ht="24" thickBot="1">
      <c r="CA57183" s="136"/>
    </row>
    <row r="57184" spans="79:79" ht="24" thickBot="1">
      <c r="CA57184" s="136"/>
    </row>
    <row r="57185" spans="79:79" ht="24" thickBot="1">
      <c r="CA57185" s="136"/>
    </row>
    <row r="57186" spans="79:79" ht="24" thickBot="1">
      <c r="CA57186" s="136"/>
    </row>
    <row r="57187" spans="79:79" ht="24" thickBot="1">
      <c r="CA57187" s="136"/>
    </row>
    <row r="57188" spans="79:79" ht="24" thickBot="1">
      <c r="CA57188" s="136"/>
    </row>
    <row r="57189" spans="79:79" ht="24" thickBot="1">
      <c r="CA57189" s="136"/>
    </row>
    <row r="57190" spans="79:79" ht="24" thickBot="1">
      <c r="CA57190" s="136"/>
    </row>
    <row r="57191" spans="79:79" ht="24" thickBot="1">
      <c r="CA57191" s="136"/>
    </row>
    <row r="57192" spans="79:79" ht="24" thickBot="1">
      <c r="CA57192" s="136"/>
    </row>
    <row r="57193" spans="79:79" ht="24" thickBot="1">
      <c r="CA57193" s="136"/>
    </row>
    <row r="57194" spans="79:79" ht="24" thickBot="1">
      <c r="CA57194" s="136"/>
    </row>
    <row r="57195" spans="79:79" ht="24" thickBot="1">
      <c r="CA57195" s="136"/>
    </row>
    <row r="57196" spans="79:79" ht="24" thickBot="1">
      <c r="CA57196" s="136"/>
    </row>
    <row r="57197" spans="79:79" ht="24" thickBot="1">
      <c r="CA57197" s="136"/>
    </row>
    <row r="57198" spans="79:79" ht="24" thickBot="1">
      <c r="CA57198" s="136"/>
    </row>
    <row r="57199" spans="79:79" ht="24" thickBot="1">
      <c r="CA57199" s="136"/>
    </row>
    <row r="57200" spans="79:79" ht="24" thickBot="1">
      <c r="CA57200" s="136"/>
    </row>
    <row r="57201" spans="79:79" ht="24" thickBot="1">
      <c r="CA57201" s="136"/>
    </row>
    <row r="57202" spans="79:79" ht="24" thickBot="1">
      <c r="CA57202" s="136"/>
    </row>
    <row r="57203" spans="79:79" ht="24" thickBot="1">
      <c r="CA57203" s="136"/>
    </row>
    <row r="57204" spans="79:79" ht="24" thickBot="1">
      <c r="CA57204" s="136"/>
    </row>
    <row r="57205" spans="79:79" ht="24" thickBot="1">
      <c r="CA57205" s="136"/>
    </row>
    <row r="57206" spans="79:79" ht="24" thickBot="1">
      <c r="CA57206" s="136"/>
    </row>
    <row r="57207" spans="79:79" ht="24" thickBot="1">
      <c r="CA57207" s="136"/>
    </row>
    <row r="57208" spans="79:79" ht="24" thickBot="1">
      <c r="CA57208" s="136"/>
    </row>
    <row r="57209" spans="79:79" ht="24" thickBot="1">
      <c r="CA57209" s="136"/>
    </row>
    <row r="57210" spans="79:79" ht="24" thickBot="1">
      <c r="CA57210" s="136"/>
    </row>
    <row r="57211" spans="79:79" ht="24" thickBot="1">
      <c r="CA57211" s="136"/>
    </row>
    <row r="57212" spans="79:79" ht="24" thickBot="1">
      <c r="CA57212" s="136"/>
    </row>
    <row r="57213" spans="79:79" ht="24" thickBot="1">
      <c r="CA57213" s="136"/>
    </row>
    <row r="57214" spans="79:79" ht="24" thickBot="1">
      <c r="CA57214" s="136"/>
    </row>
    <row r="57215" spans="79:79" ht="24" thickBot="1">
      <c r="CA57215" s="136"/>
    </row>
    <row r="57216" spans="79:79" ht="24" thickBot="1">
      <c r="CA57216" s="136"/>
    </row>
    <row r="57217" spans="79:79" ht="24" thickBot="1">
      <c r="CA57217" s="136"/>
    </row>
    <row r="57218" spans="79:79" ht="24" thickBot="1">
      <c r="CA57218" s="136"/>
    </row>
    <row r="57219" spans="79:79" ht="24" thickBot="1">
      <c r="CA57219" s="136"/>
    </row>
    <row r="57220" spans="79:79" ht="24" thickBot="1">
      <c r="CA57220" s="136"/>
    </row>
    <row r="57221" spans="79:79" ht="24" thickBot="1">
      <c r="CA57221" s="136"/>
    </row>
    <row r="57222" spans="79:79" ht="24" thickBot="1">
      <c r="CA57222" s="136"/>
    </row>
    <row r="57223" spans="79:79" ht="24" thickBot="1">
      <c r="CA57223" s="136"/>
    </row>
    <row r="57224" spans="79:79" ht="24" thickBot="1">
      <c r="CA57224" s="136"/>
    </row>
    <row r="57225" spans="79:79" ht="24" thickBot="1">
      <c r="CA57225" s="136"/>
    </row>
    <row r="57226" spans="79:79" ht="24" thickBot="1">
      <c r="CA57226" s="136"/>
    </row>
    <row r="57227" spans="79:79" ht="24" thickBot="1">
      <c r="CA57227" s="136"/>
    </row>
    <row r="57228" spans="79:79" ht="24" thickBot="1">
      <c r="CA57228" s="136"/>
    </row>
    <row r="57229" spans="79:79" ht="24" thickBot="1">
      <c r="CA57229" s="136"/>
    </row>
    <row r="57230" spans="79:79" ht="24" thickBot="1">
      <c r="CA57230" s="136"/>
    </row>
    <row r="57231" spans="79:79" ht="24" thickBot="1">
      <c r="CA57231" s="136"/>
    </row>
    <row r="57232" spans="79:79" ht="24" thickBot="1">
      <c r="CA57232" s="136"/>
    </row>
    <row r="57233" spans="79:79" ht="24" thickBot="1">
      <c r="CA57233" s="136"/>
    </row>
    <row r="57234" spans="79:79" ht="24" thickBot="1">
      <c r="CA57234" s="136"/>
    </row>
    <row r="57235" spans="79:79" ht="24" thickBot="1">
      <c r="CA57235" s="136"/>
    </row>
    <row r="57236" spans="79:79" ht="24" thickBot="1">
      <c r="CA57236" s="136"/>
    </row>
    <row r="57237" spans="79:79" ht="24" thickBot="1">
      <c r="CA57237" s="136"/>
    </row>
    <row r="57238" spans="79:79" ht="24" thickBot="1">
      <c r="CA57238" s="136"/>
    </row>
    <row r="57239" spans="79:79" ht="24" thickBot="1">
      <c r="CA57239" s="136"/>
    </row>
    <row r="57240" spans="79:79" ht="24" thickBot="1">
      <c r="CA57240" s="136"/>
    </row>
    <row r="57241" spans="79:79" ht="24" thickBot="1">
      <c r="CA57241" s="136"/>
    </row>
    <row r="57242" spans="79:79" ht="24" thickBot="1">
      <c r="CA57242" s="136"/>
    </row>
    <row r="57243" spans="79:79" ht="24" thickBot="1">
      <c r="CA57243" s="136"/>
    </row>
    <row r="57244" spans="79:79" ht="24" thickBot="1">
      <c r="CA57244" s="136"/>
    </row>
    <row r="57245" spans="79:79" ht="24" thickBot="1">
      <c r="CA57245" s="136"/>
    </row>
    <row r="57246" spans="79:79" ht="24" thickBot="1">
      <c r="CA57246" s="136"/>
    </row>
    <row r="57247" spans="79:79" ht="24" thickBot="1">
      <c r="CA57247" s="136"/>
    </row>
    <row r="57248" spans="79:79" ht="24" thickBot="1">
      <c r="CA57248" s="136"/>
    </row>
    <row r="57249" spans="79:79" ht="24" thickBot="1">
      <c r="CA57249" s="136"/>
    </row>
    <row r="57250" spans="79:79" ht="24" thickBot="1">
      <c r="CA57250" s="136"/>
    </row>
    <row r="57251" spans="79:79" ht="24" thickBot="1">
      <c r="CA57251" s="136"/>
    </row>
    <row r="57252" spans="79:79" ht="24" thickBot="1">
      <c r="CA57252" s="136"/>
    </row>
    <row r="57253" spans="79:79" ht="24" thickBot="1">
      <c r="CA57253" s="136"/>
    </row>
    <row r="57254" spans="79:79" ht="24" thickBot="1">
      <c r="CA57254" s="136"/>
    </row>
    <row r="57255" spans="79:79" ht="24" thickBot="1">
      <c r="CA57255" s="136"/>
    </row>
    <row r="57256" spans="79:79" ht="24" thickBot="1">
      <c r="CA57256" s="136"/>
    </row>
    <row r="57257" spans="79:79" ht="24" thickBot="1">
      <c r="CA57257" s="136"/>
    </row>
    <row r="57258" spans="79:79" ht="24" thickBot="1">
      <c r="CA57258" s="136"/>
    </row>
    <row r="57259" spans="79:79" ht="24" thickBot="1">
      <c r="CA57259" s="136"/>
    </row>
    <row r="57260" spans="79:79" ht="24" thickBot="1">
      <c r="CA57260" s="136"/>
    </row>
    <row r="57261" spans="79:79" ht="24" thickBot="1">
      <c r="CA57261" s="136"/>
    </row>
    <row r="57262" spans="79:79" ht="24" thickBot="1">
      <c r="CA57262" s="136"/>
    </row>
    <row r="57263" spans="79:79" ht="24" thickBot="1">
      <c r="CA57263" s="136"/>
    </row>
    <row r="57264" spans="79:79" ht="24" thickBot="1">
      <c r="CA57264" s="136"/>
    </row>
    <row r="57265" spans="79:79" ht="24" thickBot="1">
      <c r="CA57265" s="136"/>
    </row>
    <row r="57266" spans="79:79" ht="24" thickBot="1">
      <c r="CA57266" s="136"/>
    </row>
    <row r="57267" spans="79:79" ht="24" thickBot="1">
      <c r="CA57267" s="136"/>
    </row>
    <row r="57268" spans="79:79" ht="24" thickBot="1">
      <c r="CA57268" s="136"/>
    </row>
    <row r="57269" spans="79:79" ht="24" thickBot="1">
      <c r="CA57269" s="136"/>
    </row>
    <row r="57270" spans="79:79" ht="24" thickBot="1">
      <c r="CA57270" s="136"/>
    </row>
    <row r="57271" spans="79:79" ht="24" thickBot="1">
      <c r="CA57271" s="136"/>
    </row>
    <row r="57272" spans="79:79" ht="24" thickBot="1">
      <c r="CA57272" s="136"/>
    </row>
    <row r="57273" spans="79:79" ht="24" thickBot="1">
      <c r="CA57273" s="136"/>
    </row>
    <row r="57274" spans="79:79" ht="24" thickBot="1">
      <c r="CA57274" s="136"/>
    </row>
    <row r="57275" spans="79:79" ht="24" thickBot="1">
      <c r="CA57275" s="136"/>
    </row>
    <row r="57276" spans="79:79" ht="24" thickBot="1">
      <c r="CA57276" s="136"/>
    </row>
    <row r="57277" spans="79:79" ht="24" thickBot="1">
      <c r="CA57277" s="136"/>
    </row>
    <row r="57278" spans="79:79" ht="24" thickBot="1">
      <c r="CA57278" s="136"/>
    </row>
    <row r="57279" spans="79:79" ht="24" thickBot="1">
      <c r="CA57279" s="136"/>
    </row>
    <row r="57280" spans="79:79" ht="24" thickBot="1">
      <c r="CA57280" s="136"/>
    </row>
    <row r="57281" spans="79:79" ht="24" thickBot="1">
      <c r="CA57281" s="136"/>
    </row>
    <row r="57282" spans="79:79" ht="24" thickBot="1">
      <c r="CA57282" s="136"/>
    </row>
    <row r="57283" spans="79:79" ht="24" thickBot="1">
      <c r="CA57283" s="136"/>
    </row>
    <row r="57284" spans="79:79" ht="24" thickBot="1">
      <c r="CA57284" s="136"/>
    </row>
    <row r="57285" spans="79:79" ht="24" thickBot="1">
      <c r="CA57285" s="136"/>
    </row>
    <row r="57286" spans="79:79" ht="24" thickBot="1">
      <c r="CA57286" s="136"/>
    </row>
    <row r="57287" spans="79:79" ht="24" thickBot="1">
      <c r="CA57287" s="136"/>
    </row>
    <row r="57288" spans="79:79" ht="24" thickBot="1">
      <c r="CA57288" s="136"/>
    </row>
    <row r="57289" spans="79:79" ht="24" thickBot="1">
      <c r="CA57289" s="136"/>
    </row>
    <row r="57290" spans="79:79" ht="24" thickBot="1">
      <c r="CA57290" s="136"/>
    </row>
    <row r="57291" spans="79:79" ht="24" thickBot="1">
      <c r="CA57291" s="136"/>
    </row>
    <row r="57292" spans="79:79" ht="24" thickBot="1">
      <c r="CA57292" s="136"/>
    </row>
    <row r="57293" spans="79:79" ht="24" thickBot="1">
      <c r="CA57293" s="136"/>
    </row>
    <row r="57294" spans="79:79" ht="24" thickBot="1">
      <c r="CA57294" s="136"/>
    </row>
    <row r="57295" spans="79:79" ht="24" thickBot="1">
      <c r="CA57295" s="136"/>
    </row>
    <row r="57296" spans="79:79" ht="24" thickBot="1">
      <c r="CA57296" s="136"/>
    </row>
    <row r="57297" spans="79:79" ht="24" thickBot="1">
      <c r="CA57297" s="136"/>
    </row>
    <row r="57298" spans="79:79" ht="24" thickBot="1">
      <c r="CA57298" s="136"/>
    </row>
    <row r="57299" spans="79:79" ht="24" thickBot="1">
      <c r="CA57299" s="136"/>
    </row>
    <row r="57300" spans="79:79" ht="24" thickBot="1">
      <c r="CA57300" s="136"/>
    </row>
    <row r="57301" spans="79:79" ht="24" thickBot="1">
      <c r="CA57301" s="136"/>
    </row>
    <row r="57302" spans="79:79" ht="24" thickBot="1">
      <c r="CA57302" s="136"/>
    </row>
    <row r="57303" spans="79:79" ht="24" thickBot="1">
      <c r="CA57303" s="136"/>
    </row>
    <row r="57304" spans="79:79" ht="24" thickBot="1">
      <c r="CA57304" s="136"/>
    </row>
    <row r="57305" spans="79:79" ht="24" thickBot="1">
      <c r="CA57305" s="136"/>
    </row>
    <row r="57306" spans="79:79" ht="24" thickBot="1">
      <c r="CA57306" s="136"/>
    </row>
    <row r="57307" spans="79:79" ht="24" thickBot="1">
      <c r="CA57307" s="136"/>
    </row>
    <row r="57308" spans="79:79" ht="24" thickBot="1">
      <c r="CA57308" s="136"/>
    </row>
    <row r="57309" spans="79:79" ht="24" thickBot="1">
      <c r="CA57309" s="136"/>
    </row>
    <row r="57310" spans="79:79" ht="24" thickBot="1">
      <c r="CA57310" s="136"/>
    </row>
    <row r="57311" spans="79:79" ht="24" thickBot="1">
      <c r="CA57311" s="136"/>
    </row>
    <row r="57312" spans="79:79" ht="24" thickBot="1">
      <c r="CA57312" s="136"/>
    </row>
    <row r="57313" spans="79:79" ht="24" thickBot="1">
      <c r="CA57313" s="136"/>
    </row>
    <row r="57314" spans="79:79" ht="24" thickBot="1">
      <c r="CA57314" s="136"/>
    </row>
    <row r="57315" spans="79:79" ht="24" thickBot="1">
      <c r="CA57315" s="136"/>
    </row>
    <row r="57316" spans="79:79" ht="24" thickBot="1">
      <c r="CA57316" s="136"/>
    </row>
    <row r="57317" spans="79:79" ht="24" thickBot="1">
      <c r="CA57317" s="136"/>
    </row>
    <row r="57318" spans="79:79" ht="24" thickBot="1">
      <c r="CA57318" s="136"/>
    </row>
    <row r="57319" spans="79:79" ht="24" thickBot="1">
      <c r="CA57319" s="136"/>
    </row>
    <row r="57320" spans="79:79" ht="24" thickBot="1">
      <c r="CA57320" s="136"/>
    </row>
    <row r="57321" spans="79:79" ht="24" thickBot="1">
      <c r="CA57321" s="136"/>
    </row>
    <row r="57322" spans="79:79" ht="24" thickBot="1">
      <c r="CA57322" s="136"/>
    </row>
    <row r="57323" spans="79:79" ht="24" thickBot="1">
      <c r="CA57323" s="136"/>
    </row>
    <row r="57324" spans="79:79" ht="24" thickBot="1">
      <c r="CA57324" s="136"/>
    </row>
    <row r="57325" spans="79:79" ht="24" thickBot="1">
      <c r="CA57325" s="136"/>
    </row>
    <row r="57326" spans="79:79" ht="24" thickBot="1">
      <c r="CA57326" s="136"/>
    </row>
    <row r="57327" spans="79:79" ht="24" thickBot="1">
      <c r="CA57327" s="136"/>
    </row>
    <row r="57328" spans="79:79" ht="24" thickBot="1">
      <c r="CA57328" s="136"/>
    </row>
    <row r="57329" spans="79:79" ht="24" thickBot="1">
      <c r="CA57329" s="136"/>
    </row>
    <row r="57330" spans="79:79" ht="24" thickBot="1">
      <c r="CA57330" s="136"/>
    </row>
    <row r="57331" spans="79:79" ht="24" thickBot="1">
      <c r="CA57331" s="136"/>
    </row>
    <row r="57332" spans="79:79" ht="24" thickBot="1">
      <c r="CA57332" s="136"/>
    </row>
    <row r="57333" spans="79:79" ht="24" thickBot="1">
      <c r="CA57333" s="136"/>
    </row>
    <row r="57334" spans="79:79" ht="24" thickBot="1">
      <c r="CA57334" s="136"/>
    </row>
    <row r="57335" spans="79:79" ht="24" thickBot="1">
      <c r="CA57335" s="136"/>
    </row>
    <row r="57336" spans="79:79" ht="24" thickBot="1">
      <c r="CA57336" s="136"/>
    </row>
    <row r="57337" spans="79:79" ht="24" thickBot="1">
      <c r="CA57337" s="136"/>
    </row>
    <row r="57338" spans="79:79" ht="24" thickBot="1">
      <c r="CA57338" s="136"/>
    </row>
    <row r="57339" spans="79:79" ht="24" thickBot="1">
      <c r="CA57339" s="136"/>
    </row>
    <row r="57340" spans="79:79" ht="24" thickBot="1">
      <c r="CA57340" s="136"/>
    </row>
    <row r="57341" spans="79:79" ht="24" thickBot="1">
      <c r="CA57341" s="136"/>
    </row>
    <row r="57342" spans="79:79" ht="24" thickBot="1">
      <c r="CA57342" s="136"/>
    </row>
    <row r="57343" spans="79:79" ht="24" thickBot="1">
      <c r="CA57343" s="136"/>
    </row>
    <row r="57344" spans="79:79" ht="24" thickBot="1">
      <c r="CA57344" s="136"/>
    </row>
    <row r="57345" spans="79:79" ht="24" thickBot="1">
      <c r="CA57345" s="136"/>
    </row>
    <row r="57346" spans="79:79" ht="24" thickBot="1">
      <c r="CA57346" s="136"/>
    </row>
    <row r="57347" spans="79:79" ht="24" thickBot="1">
      <c r="CA57347" s="136"/>
    </row>
    <row r="57348" spans="79:79" ht="24" thickBot="1">
      <c r="CA57348" s="136"/>
    </row>
    <row r="57349" spans="79:79" ht="24" thickBot="1">
      <c r="CA57349" s="136"/>
    </row>
    <row r="57350" spans="79:79" ht="24" thickBot="1">
      <c r="CA57350" s="136"/>
    </row>
    <row r="57351" spans="79:79" ht="24" thickBot="1">
      <c r="CA57351" s="136"/>
    </row>
    <row r="57352" spans="79:79" ht="24" thickBot="1">
      <c r="CA57352" s="136"/>
    </row>
    <row r="57353" spans="79:79" ht="24" thickBot="1">
      <c r="CA57353" s="136"/>
    </row>
    <row r="57354" spans="79:79" ht="24" thickBot="1">
      <c r="CA57354" s="136"/>
    </row>
    <row r="57355" spans="79:79" ht="24" thickBot="1">
      <c r="CA57355" s="136"/>
    </row>
    <row r="57356" spans="79:79" ht="24" thickBot="1">
      <c r="CA57356" s="136"/>
    </row>
    <row r="57357" spans="79:79" ht="24" thickBot="1">
      <c r="CA57357" s="136"/>
    </row>
    <row r="57358" spans="79:79" ht="24" thickBot="1">
      <c r="CA57358" s="136"/>
    </row>
    <row r="57359" spans="79:79" ht="24" thickBot="1">
      <c r="CA57359" s="136"/>
    </row>
    <row r="57360" spans="79:79" ht="24" thickBot="1">
      <c r="CA57360" s="136"/>
    </row>
    <row r="57361" spans="79:79" ht="24" thickBot="1">
      <c r="CA57361" s="136"/>
    </row>
    <row r="57362" spans="79:79" ht="24" thickBot="1">
      <c r="CA57362" s="136"/>
    </row>
    <row r="57363" spans="79:79" ht="24" thickBot="1">
      <c r="CA57363" s="136"/>
    </row>
    <row r="57364" spans="79:79" ht="24" thickBot="1">
      <c r="CA57364" s="136"/>
    </row>
    <row r="57365" spans="79:79" ht="24" thickBot="1">
      <c r="CA57365" s="136"/>
    </row>
    <row r="57366" spans="79:79" ht="24" thickBot="1">
      <c r="CA57366" s="136"/>
    </row>
    <row r="57367" spans="79:79" ht="24" thickBot="1">
      <c r="CA57367" s="136"/>
    </row>
    <row r="57368" spans="79:79" ht="24" thickBot="1">
      <c r="CA57368" s="136"/>
    </row>
    <row r="57369" spans="79:79" ht="24" thickBot="1">
      <c r="CA57369" s="136"/>
    </row>
    <row r="57370" spans="79:79" ht="24" thickBot="1">
      <c r="CA57370" s="136"/>
    </row>
    <row r="57371" spans="79:79" ht="24" thickBot="1">
      <c r="CA57371" s="136"/>
    </row>
    <row r="57372" spans="79:79" ht="24" thickBot="1">
      <c r="CA57372" s="136"/>
    </row>
    <row r="57373" spans="79:79" ht="24" thickBot="1">
      <c r="CA57373" s="136"/>
    </row>
    <row r="57374" spans="79:79" ht="24" thickBot="1">
      <c r="CA57374" s="136"/>
    </row>
    <row r="57375" spans="79:79" ht="24" thickBot="1">
      <c r="CA57375" s="136"/>
    </row>
    <row r="57376" spans="79:79" ht="24" thickBot="1">
      <c r="CA57376" s="136"/>
    </row>
    <row r="57377" spans="79:79" ht="24" thickBot="1">
      <c r="CA57377" s="136"/>
    </row>
    <row r="57378" spans="79:79" ht="24" thickBot="1">
      <c r="CA57378" s="136"/>
    </row>
    <row r="57379" spans="79:79" ht="24" thickBot="1">
      <c r="CA57379" s="136"/>
    </row>
    <row r="57380" spans="79:79" ht="24" thickBot="1">
      <c r="CA57380" s="136"/>
    </row>
    <row r="57381" spans="79:79" ht="24" thickBot="1">
      <c r="CA57381" s="136"/>
    </row>
    <row r="57382" spans="79:79" ht="24" thickBot="1">
      <c r="CA57382" s="136"/>
    </row>
    <row r="57383" spans="79:79" ht="24" thickBot="1">
      <c r="CA57383" s="136"/>
    </row>
    <row r="57384" spans="79:79" ht="24" thickBot="1">
      <c r="CA57384" s="136"/>
    </row>
    <row r="57385" spans="79:79" ht="24" thickBot="1">
      <c r="CA57385" s="136"/>
    </row>
    <row r="57386" spans="79:79" ht="24" thickBot="1">
      <c r="CA57386" s="136"/>
    </row>
    <row r="57387" spans="79:79" ht="24" thickBot="1">
      <c r="CA57387" s="136"/>
    </row>
    <row r="57388" spans="79:79" ht="24" thickBot="1">
      <c r="CA57388" s="136"/>
    </row>
    <row r="57389" spans="79:79" ht="24" thickBot="1">
      <c r="CA57389" s="136"/>
    </row>
    <row r="57390" spans="79:79" ht="24" thickBot="1">
      <c r="CA57390" s="136"/>
    </row>
    <row r="57391" spans="79:79" ht="24" thickBot="1">
      <c r="CA57391" s="136"/>
    </row>
    <row r="57392" spans="79:79" ht="24" thickBot="1">
      <c r="CA57392" s="136"/>
    </row>
    <row r="57393" spans="79:79" ht="24" thickBot="1">
      <c r="CA57393" s="136"/>
    </row>
    <row r="57394" spans="79:79" ht="24" thickBot="1">
      <c r="CA57394" s="136"/>
    </row>
    <row r="57395" spans="79:79" ht="24" thickBot="1">
      <c r="CA57395" s="136"/>
    </row>
    <row r="57396" spans="79:79" ht="24" thickBot="1">
      <c r="CA57396" s="136"/>
    </row>
    <row r="57397" spans="79:79" ht="24" thickBot="1">
      <c r="CA57397" s="136"/>
    </row>
    <row r="57398" spans="79:79" ht="24" thickBot="1">
      <c r="CA57398" s="136"/>
    </row>
    <row r="57399" spans="79:79" ht="24" thickBot="1">
      <c r="CA57399" s="136"/>
    </row>
    <row r="57400" spans="79:79" ht="24" thickBot="1">
      <c r="CA57400" s="136"/>
    </row>
    <row r="57401" spans="79:79" ht="24" thickBot="1">
      <c r="CA57401" s="136"/>
    </row>
    <row r="57402" spans="79:79" ht="24" thickBot="1">
      <c r="CA57402" s="136"/>
    </row>
    <row r="57403" spans="79:79" ht="24" thickBot="1">
      <c r="CA57403" s="136"/>
    </row>
    <row r="57404" spans="79:79" ht="24" thickBot="1">
      <c r="CA57404" s="136"/>
    </row>
    <row r="57405" spans="79:79" ht="24" thickBot="1">
      <c r="CA57405" s="136"/>
    </row>
    <row r="57406" spans="79:79" ht="24" thickBot="1">
      <c r="CA57406" s="136"/>
    </row>
    <row r="57407" spans="79:79" ht="24" thickBot="1">
      <c r="CA57407" s="136"/>
    </row>
    <row r="57408" spans="79:79" ht="24" thickBot="1">
      <c r="CA57408" s="136"/>
    </row>
    <row r="57409" spans="79:79" ht="24" thickBot="1">
      <c r="CA57409" s="136"/>
    </row>
    <row r="57410" spans="79:79" ht="24" thickBot="1">
      <c r="CA57410" s="136"/>
    </row>
    <row r="57411" spans="79:79" ht="24" thickBot="1">
      <c r="CA57411" s="136"/>
    </row>
    <row r="57412" spans="79:79" ht="24" thickBot="1">
      <c r="CA57412" s="136"/>
    </row>
    <row r="57413" spans="79:79" ht="24" thickBot="1">
      <c r="CA57413" s="136"/>
    </row>
    <row r="57414" spans="79:79" ht="24" thickBot="1">
      <c r="CA57414" s="136"/>
    </row>
    <row r="57415" spans="79:79" ht="24" thickBot="1">
      <c r="CA57415" s="136"/>
    </row>
    <row r="57416" spans="79:79" ht="24" thickBot="1">
      <c r="CA57416" s="136"/>
    </row>
    <row r="57417" spans="79:79" ht="24" thickBot="1">
      <c r="CA57417" s="136"/>
    </row>
    <row r="57418" spans="79:79" ht="24" thickBot="1">
      <c r="CA57418" s="136"/>
    </row>
    <row r="57419" spans="79:79" ht="24" thickBot="1">
      <c r="CA57419" s="136"/>
    </row>
    <row r="57420" spans="79:79" ht="24" thickBot="1">
      <c r="CA57420" s="136"/>
    </row>
    <row r="57421" spans="79:79" ht="24" thickBot="1">
      <c r="CA57421" s="136"/>
    </row>
    <row r="57422" spans="79:79" ht="24" thickBot="1">
      <c r="CA57422" s="136"/>
    </row>
    <row r="57423" spans="79:79" ht="24" thickBot="1">
      <c r="CA57423" s="136"/>
    </row>
    <row r="57424" spans="79:79" ht="24" thickBot="1">
      <c r="CA57424" s="136"/>
    </row>
    <row r="57425" spans="79:79" ht="24" thickBot="1">
      <c r="CA57425" s="136"/>
    </row>
    <row r="57426" spans="79:79" ht="24" thickBot="1">
      <c r="CA57426" s="136"/>
    </row>
    <row r="57427" spans="79:79" ht="24" thickBot="1">
      <c r="CA57427" s="136"/>
    </row>
    <row r="57428" spans="79:79" ht="24" thickBot="1">
      <c r="CA57428" s="136"/>
    </row>
    <row r="57429" spans="79:79" ht="24" thickBot="1">
      <c r="CA57429" s="136"/>
    </row>
    <row r="57430" spans="79:79" ht="24" thickBot="1">
      <c r="CA57430" s="136"/>
    </row>
    <row r="57431" spans="79:79" ht="24" thickBot="1">
      <c r="CA57431" s="136"/>
    </row>
    <row r="57432" spans="79:79" ht="24" thickBot="1">
      <c r="CA57432" s="136"/>
    </row>
    <row r="57433" spans="79:79" ht="24" thickBot="1">
      <c r="CA57433" s="136"/>
    </row>
    <row r="57434" spans="79:79" ht="24" thickBot="1">
      <c r="CA57434" s="136"/>
    </row>
    <row r="57435" spans="79:79" ht="24" thickBot="1">
      <c r="CA57435" s="136"/>
    </row>
    <row r="57436" spans="79:79" ht="24" thickBot="1">
      <c r="CA57436" s="136"/>
    </row>
    <row r="57437" spans="79:79" ht="24" thickBot="1">
      <c r="CA57437" s="136"/>
    </row>
    <row r="57438" spans="79:79" ht="24" thickBot="1">
      <c r="CA57438" s="136"/>
    </row>
    <row r="57439" spans="79:79" ht="24" thickBot="1">
      <c r="CA57439" s="136"/>
    </row>
    <row r="57440" spans="79:79" ht="24" thickBot="1">
      <c r="CA57440" s="136"/>
    </row>
    <row r="57441" spans="79:79" ht="24" thickBot="1">
      <c r="CA57441" s="136"/>
    </row>
    <row r="57442" spans="79:79" ht="24" thickBot="1">
      <c r="CA57442" s="136"/>
    </row>
    <row r="57443" spans="79:79" ht="24" thickBot="1">
      <c r="CA57443" s="136"/>
    </row>
    <row r="57444" spans="79:79" ht="24" thickBot="1">
      <c r="CA57444" s="136"/>
    </row>
    <row r="57445" spans="79:79" ht="24" thickBot="1">
      <c r="CA57445" s="136"/>
    </row>
    <row r="57446" spans="79:79" ht="24" thickBot="1">
      <c r="CA57446" s="136"/>
    </row>
    <row r="57447" spans="79:79" ht="24" thickBot="1">
      <c r="CA57447" s="136"/>
    </row>
    <row r="57448" spans="79:79" ht="24" thickBot="1">
      <c r="CA57448" s="136"/>
    </row>
    <row r="57449" spans="79:79" ht="24" thickBot="1">
      <c r="CA57449" s="136"/>
    </row>
    <row r="57450" spans="79:79" ht="24" thickBot="1">
      <c r="CA57450" s="136"/>
    </row>
    <row r="57451" spans="79:79" ht="24" thickBot="1">
      <c r="CA57451" s="136"/>
    </row>
    <row r="57452" spans="79:79" ht="24" thickBot="1">
      <c r="CA57452" s="136"/>
    </row>
    <row r="57453" spans="79:79" ht="24" thickBot="1">
      <c r="CA57453" s="136"/>
    </row>
    <row r="57454" spans="79:79" ht="24" thickBot="1">
      <c r="CA57454" s="136"/>
    </row>
    <row r="57455" spans="79:79" ht="24" thickBot="1">
      <c r="CA57455" s="136"/>
    </row>
    <row r="57456" spans="79:79" ht="24" thickBot="1">
      <c r="CA57456" s="136"/>
    </row>
    <row r="57457" spans="79:79" ht="24" thickBot="1">
      <c r="CA57457" s="136"/>
    </row>
    <row r="57458" spans="79:79" ht="24" thickBot="1">
      <c r="CA57458" s="136"/>
    </row>
    <row r="57459" spans="79:79" ht="24" thickBot="1">
      <c r="CA57459" s="136"/>
    </row>
    <row r="57460" spans="79:79" ht="24" thickBot="1">
      <c r="CA57460" s="136"/>
    </row>
    <row r="57461" spans="79:79" ht="24" thickBot="1">
      <c r="CA57461" s="136"/>
    </row>
    <row r="57462" spans="79:79" ht="24" thickBot="1">
      <c r="CA57462" s="136"/>
    </row>
    <row r="57463" spans="79:79" ht="24" thickBot="1">
      <c r="CA57463" s="136"/>
    </row>
    <row r="57464" spans="79:79" ht="24" thickBot="1">
      <c r="CA57464" s="136"/>
    </row>
    <row r="57465" spans="79:79" ht="24" thickBot="1">
      <c r="CA57465" s="136"/>
    </row>
    <row r="57466" spans="79:79" ht="24" thickBot="1">
      <c r="CA57466" s="136"/>
    </row>
    <row r="57467" spans="79:79" ht="24" thickBot="1">
      <c r="CA57467" s="136"/>
    </row>
    <row r="57468" spans="79:79" ht="24" thickBot="1">
      <c r="CA57468" s="136"/>
    </row>
    <row r="57469" spans="79:79" ht="24" thickBot="1">
      <c r="CA57469" s="136"/>
    </row>
    <row r="57470" spans="79:79" ht="24" thickBot="1">
      <c r="CA57470" s="136"/>
    </row>
    <row r="57471" spans="79:79" ht="24" thickBot="1">
      <c r="CA57471" s="136"/>
    </row>
    <row r="57472" spans="79:79" ht="24" thickBot="1">
      <c r="CA57472" s="136"/>
    </row>
    <row r="57473" spans="79:79" ht="24" thickBot="1">
      <c r="CA57473" s="136"/>
    </row>
    <row r="57474" spans="79:79" ht="24" thickBot="1">
      <c r="CA57474" s="136"/>
    </row>
    <row r="57475" spans="79:79" ht="24" thickBot="1">
      <c r="CA57475" s="136"/>
    </row>
    <row r="57476" spans="79:79" ht="24" thickBot="1">
      <c r="CA57476" s="136"/>
    </row>
    <row r="57477" spans="79:79" ht="24" thickBot="1">
      <c r="CA57477" s="136"/>
    </row>
    <row r="57478" spans="79:79" ht="24" thickBot="1">
      <c r="CA57478" s="136"/>
    </row>
    <row r="57479" spans="79:79" ht="24" thickBot="1">
      <c r="CA57479" s="136"/>
    </row>
    <row r="57480" spans="79:79" ht="24" thickBot="1">
      <c r="CA57480" s="136"/>
    </row>
    <row r="57481" spans="79:79" ht="24" thickBot="1">
      <c r="CA57481" s="136"/>
    </row>
    <row r="57482" spans="79:79" ht="24" thickBot="1">
      <c r="CA57482" s="136"/>
    </row>
    <row r="57483" spans="79:79" ht="24" thickBot="1">
      <c r="CA57483" s="136"/>
    </row>
    <row r="57484" spans="79:79" ht="24" thickBot="1">
      <c r="CA57484" s="136"/>
    </row>
    <row r="57485" spans="79:79" ht="24" thickBot="1">
      <c r="CA57485" s="136"/>
    </row>
    <row r="57486" spans="79:79" ht="24" thickBot="1">
      <c r="CA57486" s="136"/>
    </row>
    <row r="57487" spans="79:79" ht="24" thickBot="1">
      <c r="CA57487" s="136"/>
    </row>
    <row r="57488" spans="79:79" ht="24" thickBot="1">
      <c r="CA57488" s="136"/>
    </row>
    <row r="57489" spans="79:79" ht="24" thickBot="1">
      <c r="CA57489" s="136"/>
    </row>
    <row r="57490" spans="79:79" ht="24" thickBot="1">
      <c r="CA57490" s="136"/>
    </row>
    <row r="57491" spans="79:79" ht="24" thickBot="1">
      <c r="CA57491" s="136"/>
    </row>
    <row r="57492" spans="79:79" ht="24" thickBot="1">
      <c r="CA57492" s="136"/>
    </row>
    <row r="57493" spans="79:79" ht="24" thickBot="1">
      <c r="CA57493" s="136"/>
    </row>
    <row r="57494" spans="79:79" ht="24" thickBot="1">
      <c r="CA57494" s="136"/>
    </row>
    <row r="57495" spans="79:79" ht="24" thickBot="1">
      <c r="CA57495" s="136"/>
    </row>
    <row r="57496" spans="79:79" ht="24" thickBot="1">
      <c r="CA57496" s="136"/>
    </row>
    <row r="57497" spans="79:79" ht="24" thickBot="1">
      <c r="CA57497" s="136"/>
    </row>
    <row r="57498" spans="79:79" ht="24" thickBot="1">
      <c r="CA57498" s="136"/>
    </row>
    <row r="57499" spans="79:79" ht="24" thickBot="1">
      <c r="CA57499" s="136"/>
    </row>
    <row r="57500" spans="79:79" ht="24" thickBot="1">
      <c r="CA57500" s="136"/>
    </row>
    <row r="57501" spans="79:79" ht="24" thickBot="1">
      <c r="CA57501" s="136"/>
    </row>
    <row r="57502" spans="79:79" ht="24" thickBot="1">
      <c r="CA57502" s="136"/>
    </row>
    <row r="57503" spans="79:79" ht="24" thickBot="1">
      <c r="CA57503" s="136"/>
    </row>
    <row r="57504" spans="79:79" ht="24" thickBot="1">
      <c r="CA57504" s="136"/>
    </row>
    <row r="57505" spans="79:79" ht="24" thickBot="1">
      <c r="CA57505" s="136"/>
    </row>
    <row r="57506" spans="79:79" ht="24" thickBot="1">
      <c r="CA57506" s="136"/>
    </row>
    <row r="57507" spans="79:79" ht="24" thickBot="1">
      <c r="CA57507" s="136"/>
    </row>
    <row r="57508" spans="79:79" ht="24" thickBot="1">
      <c r="CA57508" s="136"/>
    </row>
    <row r="57509" spans="79:79" ht="24" thickBot="1">
      <c r="CA57509" s="136"/>
    </row>
    <row r="57510" spans="79:79" ht="24" thickBot="1">
      <c r="CA57510" s="136"/>
    </row>
    <row r="57511" spans="79:79" ht="24" thickBot="1">
      <c r="CA57511" s="136"/>
    </row>
    <row r="57512" spans="79:79" ht="24" thickBot="1">
      <c r="CA57512" s="136"/>
    </row>
    <row r="57513" spans="79:79" ht="24" thickBot="1">
      <c r="CA57513" s="136"/>
    </row>
    <row r="57514" spans="79:79" ht="24" thickBot="1">
      <c r="CA57514" s="136"/>
    </row>
    <row r="57515" spans="79:79" ht="24" thickBot="1">
      <c r="CA57515" s="136"/>
    </row>
    <row r="57516" spans="79:79" ht="24" thickBot="1">
      <c r="CA57516" s="136"/>
    </row>
    <row r="57517" spans="79:79" ht="24" thickBot="1">
      <c r="CA57517" s="136"/>
    </row>
    <row r="57518" spans="79:79" ht="24" thickBot="1">
      <c r="CA57518" s="136"/>
    </row>
    <row r="57519" spans="79:79" ht="24" thickBot="1">
      <c r="CA57519" s="136"/>
    </row>
    <row r="57520" spans="79:79" ht="24" thickBot="1">
      <c r="CA57520" s="136"/>
    </row>
    <row r="57521" spans="79:79" ht="24" thickBot="1">
      <c r="CA57521" s="136"/>
    </row>
    <row r="57522" spans="79:79" ht="24" thickBot="1">
      <c r="CA57522" s="136"/>
    </row>
    <row r="57523" spans="79:79" ht="24" thickBot="1">
      <c r="CA57523" s="136"/>
    </row>
    <row r="57524" spans="79:79" ht="24" thickBot="1">
      <c r="CA57524" s="136"/>
    </row>
    <row r="57525" spans="79:79" ht="24" thickBot="1">
      <c r="CA57525" s="136"/>
    </row>
    <row r="57526" spans="79:79" ht="24" thickBot="1">
      <c r="CA57526" s="136"/>
    </row>
    <row r="57527" spans="79:79" ht="24" thickBot="1">
      <c r="CA57527" s="136"/>
    </row>
    <row r="57528" spans="79:79" ht="24" thickBot="1">
      <c r="CA57528" s="136"/>
    </row>
    <row r="57529" spans="79:79" ht="24" thickBot="1">
      <c r="CA57529" s="136"/>
    </row>
    <row r="57530" spans="79:79" ht="24" thickBot="1">
      <c r="CA57530" s="136"/>
    </row>
    <row r="57531" spans="79:79" ht="24" thickBot="1">
      <c r="CA57531" s="136"/>
    </row>
    <row r="57532" spans="79:79" ht="24" thickBot="1">
      <c r="CA57532" s="136"/>
    </row>
    <row r="57533" spans="79:79" ht="24" thickBot="1">
      <c r="CA57533" s="136"/>
    </row>
    <row r="57534" spans="79:79" ht="24" thickBot="1">
      <c r="CA57534" s="136"/>
    </row>
    <row r="57535" spans="79:79" ht="24" thickBot="1">
      <c r="CA57535" s="136"/>
    </row>
    <row r="57536" spans="79:79" ht="24" thickBot="1">
      <c r="CA57536" s="136"/>
    </row>
    <row r="57537" spans="79:79" ht="24" thickBot="1">
      <c r="CA57537" s="136"/>
    </row>
    <row r="57538" spans="79:79" ht="24" thickBot="1">
      <c r="CA57538" s="136"/>
    </row>
    <row r="57539" spans="79:79" ht="24" thickBot="1">
      <c r="CA57539" s="136"/>
    </row>
    <row r="57540" spans="79:79" ht="24" thickBot="1">
      <c r="CA57540" s="136"/>
    </row>
    <row r="57541" spans="79:79" ht="24" thickBot="1">
      <c r="CA57541" s="136"/>
    </row>
    <row r="57542" spans="79:79" ht="24" thickBot="1">
      <c r="CA57542" s="136"/>
    </row>
    <row r="57543" spans="79:79" ht="24" thickBot="1">
      <c r="CA57543" s="136"/>
    </row>
    <row r="57544" spans="79:79" ht="24" thickBot="1">
      <c r="CA57544" s="136"/>
    </row>
    <row r="57545" spans="79:79" ht="24" thickBot="1">
      <c r="CA57545" s="136"/>
    </row>
    <row r="57546" spans="79:79" ht="24" thickBot="1">
      <c r="CA57546" s="136"/>
    </row>
    <row r="57547" spans="79:79" ht="24" thickBot="1">
      <c r="CA57547" s="136"/>
    </row>
    <row r="57548" spans="79:79" ht="24" thickBot="1">
      <c r="CA57548" s="136"/>
    </row>
    <row r="57549" spans="79:79" ht="24" thickBot="1">
      <c r="CA57549" s="136"/>
    </row>
    <row r="57550" spans="79:79" ht="24" thickBot="1">
      <c r="CA57550" s="136"/>
    </row>
    <row r="57551" spans="79:79" ht="24" thickBot="1">
      <c r="CA57551" s="136"/>
    </row>
    <row r="57552" spans="79:79" ht="24" thickBot="1">
      <c r="CA57552" s="136"/>
    </row>
    <row r="57553" spans="79:79" ht="24" thickBot="1">
      <c r="CA57553" s="136"/>
    </row>
    <row r="57554" spans="79:79" ht="24" thickBot="1">
      <c r="CA57554" s="136"/>
    </row>
    <row r="57555" spans="79:79" ht="24" thickBot="1">
      <c r="CA57555" s="136"/>
    </row>
    <row r="57556" spans="79:79" ht="24" thickBot="1">
      <c r="CA57556" s="136"/>
    </row>
    <row r="57557" spans="79:79" ht="24" thickBot="1">
      <c r="CA57557" s="136"/>
    </row>
    <row r="57558" spans="79:79" ht="24" thickBot="1">
      <c r="CA57558" s="136"/>
    </row>
    <row r="57559" spans="79:79" ht="24" thickBot="1">
      <c r="CA57559" s="136"/>
    </row>
    <row r="57560" spans="79:79" ht="24" thickBot="1">
      <c r="CA57560" s="136"/>
    </row>
    <row r="57561" spans="79:79" ht="24" thickBot="1">
      <c r="CA57561" s="136"/>
    </row>
    <row r="57562" spans="79:79" ht="24" thickBot="1">
      <c r="CA57562" s="136"/>
    </row>
    <row r="57563" spans="79:79" ht="24" thickBot="1">
      <c r="CA57563" s="136"/>
    </row>
    <row r="57564" spans="79:79" ht="24" thickBot="1">
      <c r="CA57564" s="136"/>
    </row>
    <row r="57565" spans="79:79" ht="24" thickBot="1">
      <c r="CA57565" s="136"/>
    </row>
    <row r="57566" spans="79:79" ht="24" thickBot="1">
      <c r="CA57566" s="136"/>
    </row>
    <row r="57567" spans="79:79" ht="24" thickBot="1">
      <c r="CA57567" s="136"/>
    </row>
    <row r="57568" spans="79:79" ht="24" thickBot="1">
      <c r="CA57568" s="136"/>
    </row>
    <row r="57569" spans="79:79" ht="24" thickBot="1">
      <c r="CA57569" s="136"/>
    </row>
    <row r="57570" spans="79:79" ht="24" thickBot="1">
      <c r="CA57570" s="136"/>
    </row>
    <row r="57571" spans="79:79" ht="24" thickBot="1">
      <c r="CA57571" s="136"/>
    </row>
    <row r="57572" spans="79:79" ht="24" thickBot="1">
      <c r="CA57572" s="136"/>
    </row>
    <row r="57573" spans="79:79" ht="24" thickBot="1">
      <c r="CA57573" s="136"/>
    </row>
    <row r="57574" spans="79:79" ht="24" thickBot="1">
      <c r="CA57574" s="136"/>
    </row>
    <row r="57575" spans="79:79" ht="24" thickBot="1">
      <c r="CA57575" s="136"/>
    </row>
    <row r="57576" spans="79:79" ht="24" thickBot="1">
      <c r="CA57576" s="136"/>
    </row>
    <row r="57577" spans="79:79" ht="24" thickBot="1">
      <c r="CA57577" s="136"/>
    </row>
    <row r="57578" spans="79:79" ht="24" thickBot="1">
      <c r="CA57578" s="136"/>
    </row>
    <row r="57579" spans="79:79" ht="24" thickBot="1">
      <c r="CA57579" s="136"/>
    </row>
    <row r="57580" spans="79:79" ht="24" thickBot="1">
      <c r="CA57580" s="136"/>
    </row>
    <row r="57581" spans="79:79" ht="24" thickBot="1">
      <c r="CA57581" s="136"/>
    </row>
    <row r="57582" spans="79:79" ht="24" thickBot="1">
      <c r="CA57582" s="136"/>
    </row>
    <row r="57583" spans="79:79" ht="24" thickBot="1">
      <c r="CA57583" s="136"/>
    </row>
    <row r="57584" spans="79:79" ht="24" thickBot="1">
      <c r="CA57584" s="136"/>
    </row>
    <row r="57585" spans="79:79" ht="24" thickBot="1">
      <c r="CA57585" s="136"/>
    </row>
    <row r="57586" spans="79:79" ht="24" thickBot="1">
      <c r="CA57586" s="136"/>
    </row>
    <row r="57587" spans="79:79" ht="24" thickBot="1">
      <c r="CA57587" s="136"/>
    </row>
    <row r="57588" spans="79:79" ht="24" thickBot="1">
      <c r="CA57588" s="136"/>
    </row>
    <row r="57589" spans="79:79" ht="24" thickBot="1">
      <c r="CA57589" s="136"/>
    </row>
    <row r="57590" spans="79:79" ht="24" thickBot="1">
      <c r="CA57590" s="136"/>
    </row>
    <row r="57591" spans="79:79" ht="24" thickBot="1">
      <c r="CA57591" s="136"/>
    </row>
    <row r="57592" spans="79:79" ht="24" thickBot="1">
      <c r="CA57592" s="136"/>
    </row>
    <row r="57593" spans="79:79" ht="24" thickBot="1">
      <c r="CA57593" s="136"/>
    </row>
    <row r="57594" spans="79:79" ht="24" thickBot="1">
      <c r="CA57594" s="136"/>
    </row>
    <row r="57595" spans="79:79" ht="24" thickBot="1">
      <c r="CA57595" s="136"/>
    </row>
    <row r="57596" spans="79:79" ht="24" thickBot="1">
      <c r="CA57596" s="136"/>
    </row>
    <row r="57597" spans="79:79" ht="24" thickBot="1">
      <c r="CA57597" s="136"/>
    </row>
    <row r="57598" spans="79:79" ht="24" thickBot="1">
      <c r="CA57598" s="136"/>
    </row>
    <row r="57599" spans="79:79" ht="24" thickBot="1">
      <c r="CA57599" s="136"/>
    </row>
    <row r="57600" spans="79:79" ht="24" thickBot="1">
      <c r="CA57600" s="136"/>
    </row>
    <row r="57601" spans="79:79" ht="24" thickBot="1">
      <c r="CA57601" s="136"/>
    </row>
    <row r="57602" spans="79:79" ht="24" thickBot="1">
      <c r="CA57602" s="136"/>
    </row>
    <row r="57603" spans="79:79" ht="24" thickBot="1">
      <c r="CA57603" s="136"/>
    </row>
    <row r="57604" spans="79:79" ht="24" thickBot="1">
      <c r="CA57604" s="136"/>
    </row>
    <row r="57605" spans="79:79" ht="24" thickBot="1">
      <c r="CA57605" s="136"/>
    </row>
    <row r="57606" spans="79:79" ht="24" thickBot="1">
      <c r="CA57606" s="136"/>
    </row>
    <row r="57607" spans="79:79" ht="24" thickBot="1">
      <c r="CA57607" s="136"/>
    </row>
    <row r="57608" spans="79:79" ht="24" thickBot="1">
      <c r="CA57608" s="136"/>
    </row>
    <row r="57609" spans="79:79" ht="24" thickBot="1">
      <c r="CA57609" s="136"/>
    </row>
    <row r="57610" spans="79:79" ht="24" thickBot="1">
      <c r="CA57610" s="136"/>
    </row>
    <row r="57611" spans="79:79" ht="24" thickBot="1">
      <c r="CA57611" s="136"/>
    </row>
    <row r="57612" spans="79:79" ht="24" thickBot="1">
      <c r="CA57612" s="136"/>
    </row>
    <row r="57613" spans="79:79" ht="24" thickBot="1">
      <c r="CA57613" s="136"/>
    </row>
    <row r="57614" spans="79:79" ht="24" thickBot="1">
      <c r="CA57614" s="136"/>
    </row>
    <row r="57615" spans="79:79" ht="24" thickBot="1">
      <c r="CA57615" s="136"/>
    </row>
    <row r="57616" spans="79:79" ht="24" thickBot="1">
      <c r="CA57616" s="136"/>
    </row>
    <row r="57617" spans="79:79" ht="24" thickBot="1">
      <c r="CA57617" s="136"/>
    </row>
    <row r="57618" spans="79:79" ht="24" thickBot="1">
      <c r="CA57618" s="136"/>
    </row>
    <row r="57619" spans="79:79" ht="24" thickBot="1">
      <c r="CA57619" s="136"/>
    </row>
    <row r="57620" spans="79:79" ht="24" thickBot="1">
      <c r="CA57620" s="136"/>
    </row>
    <row r="57621" spans="79:79" ht="24" thickBot="1">
      <c r="CA57621" s="136"/>
    </row>
    <row r="57622" spans="79:79" ht="24" thickBot="1">
      <c r="CA57622" s="136"/>
    </row>
    <row r="57623" spans="79:79" ht="24" thickBot="1">
      <c r="CA57623" s="136"/>
    </row>
    <row r="57624" spans="79:79" ht="24" thickBot="1">
      <c r="CA57624" s="136"/>
    </row>
    <row r="57625" spans="79:79" ht="24" thickBot="1">
      <c r="CA57625" s="136"/>
    </row>
    <row r="57626" spans="79:79" ht="24" thickBot="1">
      <c r="CA57626" s="136"/>
    </row>
    <row r="57627" spans="79:79" ht="24" thickBot="1">
      <c r="CA57627" s="136"/>
    </row>
    <row r="57628" spans="79:79" ht="24" thickBot="1">
      <c r="CA57628" s="136"/>
    </row>
    <row r="57629" spans="79:79" ht="24" thickBot="1">
      <c r="CA57629" s="136"/>
    </row>
    <row r="57630" spans="79:79" ht="24" thickBot="1">
      <c r="CA57630" s="136"/>
    </row>
    <row r="57631" spans="79:79" ht="24" thickBot="1">
      <c r="CA57631" s="136"/>
    </row>
    <row r="57632" spans="79:79" ht="24" thickBot="1">
      <c r="CA57632" s="136"/>
    </row>
    <row r="57633" spans="79:79" ht="24" thickBot="1">
      <c r="CA57633" s="136"/>
    </row>
    <row r="57634" spans="79:79" ht="24" thickBot="1">
      <c r="CA57634" s="136"/>
    </row>
    <row r="57635" spans="79:79" ht="24" thickBot="1">
      <c r="CA57635" s="136"/>
    </row>
    <row r="57636" spans="79:79" ht="24" thickBot="1">
      <c r="CA57636" s="136"/>
    </row>
    <row r="57637" spans="79:79" ht="24" thickBot="1">
      <c r="CA57637" s="136"/>
    </row>
    <row r="57638" spans="79:79" ht="24" thickBot="1">
      <c r="CA57638" s="136"/>
    </row>
    <row r="57639" spans="79:79" ht="24" thickBot="1">
      <c r="CA57639" s="136"/>
    </row>
    <row r="57640" spans="79:79" ht="24" thickBot="1">
      <c r="CA57640" s="136"/>
    </row>
    <row r="57641" spans="79:79" ht="24" thickBot="1">
      <c r="CA57641" s="136"/>
    </row>
    <row r="57642" spans="79:79" ht="24" thickBot="1">
      <c r="CA57642" s="136"/>
    </row>
    <row r="57643" spans="79:79" ht="24" thickBot="1">
      <c r="CA57643" s="136"/>
    </row>
    <row r="57644" spans="79:79" ht="24" thickBot="1">
      <c r="CA57644" s="136"/>
    </row>
    <row r="57645" spans="79:79" ht="24" thickBot="1">
      <c r="CA57645" s="136"/>
    </row>
    <row r="57646" spans="79:79" ht="24" thickBot="1">
      <c r="CA57646" s="136"/>
    </row>
    <row r="57647" spans="79:79" ht="24" thickBot="1">
      <c r="CA57647" s="136"/>
    </row>
    <row r="57648" spans="79:79" ht="24" thickBot="1">
      <c r="CA57648" s="136"/>
    </row>
    <row r="57649" spans="79:79" ht="24" thickBot="1">
      <c r="CA57649" s="136"/>
    </row>
    <row r="57650" spans="79:79" ht="24" thickBot="1">
      <c r="CA57650" s="136"/>
    </row>
    <row r="57651" spans="79:79" ht="24" thickBot="1">
      <c r="CA57651" s="136"/>
    </row>
    <row r="57652" spans="79:79" ht="24" thickBot="1">
      <c r="CA57652" s="136"/>
    </row>
    <row r="57653" spans="79:79" ht="24" thickBot="1">
      <c r="CA57653" s="136"/>
    </row>
    <row r="57654" spans="79:79" ht="24" thickBot="1">
      <c r="CA57654" s="136"/>
    </row>
    <row r="57655" spans="79:79" ht="24" thickBot="1">
      <c r="CA57655" s="136"/>
    </row>
    <row r="57656" spans="79:79" ht="24" thickBot="1">
      <c r="CA57656" s="136"/>
    </row>
    <row r="57657" spans="79:79" ht="24" thickBot="1">
      <c r="CA57657" s="136"/>
    </row>
    <row r="57658" spans="79:79" ht="24" thickBot="1">
      <c r="CA57658" s="136"/>
    </row>
    <row r="57659" spans="79:79" ht="24" thickBot="1">
      <c r="CA57659" s="136"/>
    </row>
    <row r="57660" spans="79:79" ht="24" thickBot="1">
      <c r="CA57660" s="136"/>
    </row>
    <row r="57661" spans="79:79" ht="24" thickBot="1">
      <c r="CA57661" s="136"/>
    </row>
    <row r="57662" spans="79:79" ht="24" thickBot="1">
      <c r="CA57662" s="136"/>
    </row>
    <row r="57663" spans="79:79" ht="24" thickBot="1">
      <c r="CA57663" s="136"/>
    </row>
    <row r="57664" spans="79:79" ht="24" thickBot="1">
      <c r="CA57664" s="136"/>
    </row>
    <row r="57665" spans="79:79" ht="24" thickBot="1">
      <c r="CA57665" s="136"/>
    </row>
    <row r="57666" spans="79:79" ht="24" thickBot="1">
      <c r="CA57666" s="136"/>
    </row>
    <row r="57667" spans="79:79" ht="24" thickBot="1">
      <c r="CA57667" s="136"/>
    </row>
    <row r="57668" spans="79:79" ht="24" thickBot="1">
      <c r="CA57668" s="136"/>
    </row>
    <row r="57669" spans="79:79" ht="24" thickBot="1">
      <c r="CA57669" s="136"/>
    </row>
    <row r="57670" spans="79:79" ht="24" thickBot="1">
      <c r="CA57670" s="136"/>
    </row>
    <row r="57671" spans="79:79" ht="24" thickBot="1">
      <c r="CA57671" s="136"/>
    </row>
    <row r="57672" spans="79:79" ht="24" thickBot="1">
      <c r="CA57672" s="136"/>
    </row>
    <row r="57673" spans="79:79" ht="24" thickBot="1">
      <c r="CA57673" s="136"/>
    </row>
    <row r="57674" spans="79:79" ht="24" thickBot="1">
      <c r="CA57674" s="136"/>
    </row>
    <row r="57675" spans="79:79" ht="24" thickBot="1">
      <c r="CA57675" s="136"/>
    </row>
    <row r="57676" spans="79:79" ht="24" thickBot="1">
      <c r="CA57676" s="136"/>
    </row>
    <row r="57677" spans="79:79" ht="24" thickBot="1">
      <c r="CA57677" s="136"/>
    </row>
    <row r="57678" spans="79:79" ht="24" thickBot="1">
      <c r="CA57678" s="136"/>
    </row>
    <row r="57679" spans="79:79" ht="24" thickBot="1">
      <c r="CA57679" s="136"/>
    </row>
    <row r="57680" spans="79:79" ht="24" thickBot="1">
      <c r="CA57680" s="136"/>
    </row>
    <row r="57681" spans="79:79" ht="24" thickBot="1">
      <c r="CA57681" s="136"/>
    </row>
    <row r="57682" spans="79:79" ht="24" thickBot="1">
      <c r="CA57682" s="136"/>
    </row>
    <row r="57683" spans="79:79" ht="24" thickBot="1">
      <c r="CA57683" s="136"/>
    </row>
    <row r="57684" spans="79:79" ht="24" thickBot="1">
      <c r="CA57684" s="136"/>
    </row>
    <row r="57685" spans="79:79" ht="24" thickBot="1">
      <c r="CA57685" s="136"/>
    </row>
    <row r="57686" spans="79:79" ht="24" thickBot="1">
      <c r="CA57686" s="136"/>
    </row>
    <row r="57687" spans="79:79" ht="24" thickBot="1">
      <c r="CA57687" s="136"/>
    </row>
    <row r="57688" spans="79:79" ht="24" thickBot="1">
      <c r="CA57688" s="136"/>
    </row>
    <row r="57689" spans="79:79" ht="24" thickBot="1">
      <c r="CA57689" s="136"/>
    </row>
    <row r="57690" spans="79:79" ht="24" thickBot="1">
      <c r="CA57690" s="136"/>
    </row>
    <row r="57691" spans="79:79" ht="24" thickBot="1">
      <c r="CA57691" s="136"/>
    </row>
    <row r="57692" spans="79:79" ht="24" thickBot="1">
      <c r="CA57692" s="136"/>
    </row>
    <row r="57693" spans="79:79" ht="24" thickBot="1">
      <c r="CA57693" s="136"/>
    </row>
    <row r="57694" spans="79:79" ht="24" thickBot="1">
      <c r="CA57694" s="136"/>
    </row>
    <row r="57695" spans="79:79" ht="24" thickBot="1">
      <c r="CA57695" s="136"/>
    </row>
    <row r="57696" spans="79:79" ht="24" thickBot="1">
      <c r="CA57696" s="136"/>
    </row>
    <row r="57697" spans="79:79" ht="24" thickBot="1">
      <c r="CA57697" s="136"/>
    </row>
    <row r="57698" spans="79:79" ht="24" thickBot="1">
      <c r="CA57698" s="136"/>
    </row>
    <row r="57699" spans="79:79" ht="24" thickBot="1">
      <c r="CA57699" s="136"/>
    </row>
    <row r="57700" spans="79:79" ht="24" thickBot="1">
      <c r="CA57700" s="136"/>
    </row>
    <row r="57701" spans="79:79" ht="24" thickBot="1">
      <c r="CA57701" s="136"/>
    </row>
    <row r="57702" spans="79:79" ht="24" thickBot="1">
      <c r="CA57702" s="136"/>
    </row>
    <row r="57703" spans="79:79" ht="24" thickBot="1">
      <c r="CA57703" s="136"/>
    </row>
    <row r="57704" spans="79:79" ht="24" thickBot="1">
      <c r="CA57704" s="136"/>
    </row>
    <row r="57705" spans="79:79" ht="24" thickBot="1">
      <c r="CA57705" s="136"/>
    </row>
    <row r="57706" spans="79:79" ht="24" thickBot="1">
      <c r="CA57706" s="136"/>
    </row>
    <row r="57707" spans="79:79" ht="24" thickBot="1">
      <c r="CA57707" s="136"/>
    </row>
    <row r="57708" spans="79:79" ht="24" thickBot="1">
      <c r="CA57708" s="136"/>
    </row>
    <row r="57709" spans="79:79" ht="24" thickBot="1">
      <c r="CA57709" s="136"/>
    </row>
    <row r="57710" spans="79:79" ht="24" thickBot="1">
      <c r="CA57710" s="136"/>
    </row>
    <row r="57711" spans="79:79" ht="24" thickBot="1">
      <c r="CA57711" s="136"/>
    </row>
    <row r="57712" spans="79:79" ht="24" thickBot="1">
      <c r="CA57712" s="136"/>
    </row>
    <row r="57713" spans="79:79" ht="24" thickBot="1">
      <c r="CA57713" s="136"/>
    </row>
    <row r="57714" spans="79:79" ht="24" thickBot="1">
      <c r="CA57714" s="136"/>
    </row>
    <row r="57715" spans="79:79" ht="24" thickBot="1">
      <c r="CA57715" s="136"/>
    </row>
    <row r="57716" spans="79:79" ht="24" thickBot="1">
      <c r="CA57716" s="136"/>
    </row>
    <row r="57717" spans="79:79" ht="24" thickBot="1">
      <c r="CA57717" s="136"/>
    </row>
    <row r="57718" spans="79:79" ht="24" thickBot="1">
      <c r="CA57718" s="136"/>
    </row>
    <row r="57719" spans="79:79" ht="24" thickBot="1">
      <c r="CA57719" s="136"/>
    </row>
    <row r="57720" spans="79:79" ht="24" thickBot="1">
      <c r="CA57720" s="136"/>
    </row>
    <row r="57721" spans="79:79" ht="24" thickBot="1">
      <c r="CA57721" s="136"/>
    </row>
    <row r="57722" spans="79:79" ht="24" thickBot="1">
      <c r="CA57722" s="136"/>
    </row>
    <row r="57723" spans="79:79" ht="24" thickBot="1">
      <c r="CA57723" s="136"/>
    </row>
    <row r="57724" spans="79:79" ht="24" thickBot="1">
      <c r="CA57724" s="136"/>
    </row>
    <row r="57725" spans="79:79" ht="24" thickBot="1">
      <c r="CA57725" s="136"/>
    </row>
    <row r="57726" spans="79:79" ht="24" thickBot="1">
      <c r="CA57726" s="136"/>
    </row>
    <row r="57727" spans="79:79" ht="24" thickBot="1">
      <c r="CA57727" s="136"/>
    </row>
    <row r="57728" spans="79:79" ht="24" thickBot="1">
      <c r="CA57728" s="136"/>
    </row>
    <row r="57729" spans="79:79" ht="24" thickBot="1">
      <c r="CA57729" s="136"/>
    </row>
    <row r="57730" spans="79:79" ht="24" thickBot="1">
      <c r="CA57730" s="136"/>
    </row>
    <row r="57731" spans="79:79" ht="24" thickBot="1">
      <c r="CA57731" s="136"/>
    </row>
    <row r="57732" spans="79:79" ht="24" thickBot="1">
      <c r="CA57732" s="136"/>
    </row>
    <row r="57733" spans="79:79" ht="24" thickBot="1">
      <c r="CA57733" s="136"/>
    </row>
    <row r="57734" spans="79:79" ht="24" thickBot="1">
      <c r="CA57734" s="136"/>
    </row>
    <row r="57735" spans="79:79" ht="24" thickBot="1">
      <c r="CA57735" s="136"/>
    </row>
    <row r="57736" spans="79:79" ht="24" thickBot="1">
      <c r="CA57736" s="136"/>
    </row>
    <row r="57737" spans="79:79" ht="24" thickBot="1">
      <c r="CA57737" s="136"/>
    </row>
    <row r="57738" spans="79:79" ht="24" thickBot="1">
      <c r="CA57738" s="136"/>
    </row>
    <row r="57739" spans="79:79" ht="24" thickBot="1">
      <c r="CA57739" s="136"/>
    </row>
    <row r="57740" spans="79:79" ht="24" thickBot="1">
      <c r="CA57740" s="136"/>
    </row>
    <row r="57741" spans="79:79" ht="24" thickBot="1">
      <c r="CA57741" s="136"/>
    </row>
    <row r="57742" spans="79:79" ht="24" thickBot="1">
      <c r="CA57742" s="136"/>
    </row>
    <row r="57743" spans="79:79" ht="24" thickBot="1">
      <c r="CA57743" s="136"/>
    </row>
    <row r="57744" spans="79:79" ht="24" thickBot="1">
      <c r="CA57744" s="136"/>
    </row>
    <row r="57745" spans="79:79" ht="24" thickBot="1">
      <c r="CA57745" s="136"/>
    </row>
    <row r="57746" spans="79:79" ht="24" thickBot="1">
      <c r="CA57746" s="136"/>
    </row>
    <row r="57747" spans="79:79" ht="24" thickBot="1">
      <c r="CA57747" s="136"/>
    </row>
    <row r="57748" spans="79:79" ht="24" thickBot="1">
      <c r="CA57748" s="136"/>
    </row>
    <row r="57749" spans="79:79" ht="24" thickBot="1">
      <c r="CA57749" s="136"/>
    </row>
    <row r="57750" spans="79:79" ht="24" thickBot="1">
      <c r="CA57750" s="136"/>
    </row>
    <row r="57751" spans="79:79" ht="24" thickBot="1">
      <c r="CA57751" s="136"/>
    </row>
    <row r="57752" spans="79:79" ht="24" thickBot="1">
      <c r="CA57752" s="136"/>
    </row>
    <row r="57753" spans="79:79" ht="24" thickBot="1">
      <c r="CA57753" s="136"/>
    </row>
    <row r="57754" spans="79:79" ht="24" thickBot="1">
      <c r="CA57754" s="136"/>
    </row>
    <row r="57755" spans="79:79" ht="24" thickBot="1">
      <c r="CA57755" s="136"/>
    </row>
    <row r="57756" spans="79:79" ht="24" thickBot="1">
      <c r="CA57756" s="136"/>
    </row>
    <row r="57757" spans="79:79" ht="24" thickBot="1">
      <c r="CA57757" s="136"/>
    </row>
    <row r="57758" spans="79:79" ht="24" thickBot="1">
      <c r="CA57758" s="136"/>
    </row>
    <row r="57759" spans="79:79" ht="24" thickBot="1">
      <c r="CA57759" s="136"/>
    </row>
    <row r="57760" spans="79:79" ht="24" thickBot="1">
      <c r="CA57760" s="136"/>
    </row>
    <row r="57761" spans="79:79" ht="24" thickBot="1">
      <c r="CA57761" s="136"/>
    </row>
    <row r="57762" spans="79:79" ht="24" thickBot="1">
      <c r="CA57762" s="136"/>
    </row>
    <row r="57763" spans="79:79" ht="24" thickBot="1">
      <c r="CA57763" s="136"/>
    </row>
    <row r="57764" spans="79:79" ht="24" thickBot="1">
      <c r="CA57764" s="136"/>
    </row>
    <row r="57765" spans="79:79" ht="24" thickBot="1">
      <c r="CA57765" s="136"/>
    </row>
    <row r="57766" spans="79:79" ht="24" thickBot="1">
      <c r="CA57766" s="136"/>
    </row>
    <row r="57767" spans="79:79" ht="24" thickBot="1">
      <c r="CA57767" s="136"/>
    </row>
    <row r="57768" spans="79:79" ht="24" thickBot="1">
      <c r="CA57768" s="136"/>
    </row>
    <row r="57769" spans="79:79" ht="24" thickBot="1">
      <c r="CA57769" s="136"/>
    </row>
    <row r="57770" spans="79:79" ht="24" thickBot="1">
      <c r="CA57770" s="136"/>
    </row>
    <row r="57771" spans="79:79" ht="24" thickBot="1">
      <c r="CA57771" s="136"/>
    </row>
    <row r="57772" spans="79:79" ht="24" thickBot="1">
      <c r="CA57772" s="136"/>
    </row>
    <row r="57773" spans="79:79" ht="24" thickBot="1">
      <c r="CA57773" s="136"/>
    </row>
    <row r="57774" spans="79:79" ht="24" thickBot="1">
      <c r="CA57774" s="136"/>
    </row>
    <row r="57775" spans="79:79" ht="24" thickBot="1">
      <c r="CA57775" s="136"/>
    </row>
    <row r="57776" spans="79:79" ht="24" thickBot="1">
      <c r="CA57776" s="136"/>
    </row>
    <row r="57777" spans="79:79" ht="24" thickBot="1">
      <c r="CA57777" s="136"/>
    </row>
    <row r="57778" spans="79:79" ht="24" thickBot="1">
      <c r="CA57778" s="136"/>
    </row>
    <row r="57779" spans="79:79" ht="24" thickBot="1">
      <c r="CA57779" s="136"/>
    </row>
    <row r="57780" spans="79:79" ht="24" thickBot="1">
      <c r="CA57780" s="136"/>
    </row>
    <row r="57781" spans="79:79" ht="24" thickBot="1">
      <c r="CA57781" s="136"/>
    </row>
    <row r="57782" spans="79:79" ht="24" thickBot="1">
      <c r="CA57782" s="136"/>
    </row>
    <row r="57783" spans="79:79" ht="24" thickBot="1">
      <c r="CA57783" s="136"/>
    </row>
    <row r="57784" spans="79:79" ht="24" thickBot="1">
      <c r="CA57784" s="136"/>
    </row>
    <row r="57785" spans="79:79" ht="24" thickBot="1">
      <c r="CA57785" s="136"/>
    </row>
    <row r="57786" spans="79:79" ht="24" thickBot="1">
      <c r="CA57786" s="136"/>
    </row>
    <row r="57787" spans="79:79" ht="24" thickBot="1">
      <c r="CA57787" s="136"/>
    </row>
    <row r="57788" spans="79:79" ht="24" thickBot="1">
      <c r="CA57788" s="136"/>
    </row>
    <row r="57789" spans="79:79" ht="24" thickBot="1">
      <c r="CA57789" s="136"/>
    </row>
    <row r="57790" spans="79:79" ht="24" thickBot="1">
      <c r="CA57790" s="136"/>
    </row>
    <row r="57791" spans="79:79" ht="24" thickBot="1">
      <c r="CA57791" s="136"/>
    </row>
    <row r="57792" spans="79:79" ht="24" thickBot="1">
      <c r="CA57792" s="136"/>
    </row>
    <row r="57793" spans="79:79" ht="24" thickBot="1">
      <c r="CA57793" s="136"/>
    </row>
    <row r="57794" spans="79:79" ht="24" thickBot="1">
      <c r="CA57794" s="136"/>
    </row>
    <row r="57795" spans="79:79" ht="24" thickBot="1">
      <c r="CA57795" s="136"/>
    </row>
    <row r="57796" spans="79:79" ht="24" thickBot="1">
      <c r="CA57796" s="136"/>
    </row>
    <row r="57797" spans="79:79" ht="24" thickBot="1">
      <c r="CA57797" s="136"/>
    </row>
    <row r="57798" spans="79:79" ht="24" thickBot="1">
      <c r="CA57798" s="136"/>
    </row>
    <row r="57799" spans="79:79" ht="24" thickBot="1">
      <c r="CA57799" s="136"/>
    </row>
    <row r="57800" spans="79:79" ht="24" thickBot="1">
      <c r="CA57800" s="136"/>
    </row>
    <row r="57801" spans="79:79" ht="24" thickBot="1">
      <c r="CA57801" s="136"/>
    </row>
    <row r="57802" spans="79:79" ht="24" thickBot="1">
      <c r="CA57802" s="136"/>
    </row>
    <row r="57803" spans="79:79" ht="24" thickBot="1">
      <c r="CA57803" s="136"/>
    </row>
    <row r="57804" spans="79:79" ht="24" thickBot="1">
      <c r="CA57804" s="136"/>
    </row>
    <row r="57805" spans="79:79" ht="24" thickBot="1">
      <c r="CA57805" s="136"/>
    </row>
    <row r="57806" spans="79:79" ht="24" thickBot="1">
      <c r="CA57806" s="136"/>
    </row>
    <row r="57807" spans="79:79" ht="24" thickBot="1">
      <c r="CA57807" s="136"/>
    </row>
    <row r="57808" spans="79:79" ht="24" thickBot="1">
      <c r="CA57808" s="136"/>
    </row>
    <row r="57809" spans="79:79" ht="24" thickBot="1">
      <c r="CA57809" s="136"/>
    </row>
    <row r="57810" spans="79:79" ht="24" thickBot="1">
      <c r="CA57810" s="136"/>
    </row>
    <row r="57811" spans="79:79" ht="24" thickBot="1">
      <c r="CA57811" s="136"/>
    </row>
    <row r="57812" spans="79:79" ht="24" thickBot="1">
      <c r="CA57812" s="136"/>
    </row>
    <row r="57813" spans="79:79" ht="24" thickBot="1">
      <c r="CA57813" s="136"/>
    </row>
    <row r="57814" spans="79:79" ht="24" thickBot="1">
      <c r="CA57814" s="136"/>
    </row>
    <row r="57815" spans="79:79" ht="24" thickBot="1">
      <c r="CA57815" s="136"/>
    </row>
    <row r="57816" spans="79:79" ht="24" thickBot="1">
      <c r="CA57816" s="136"/>
    </row>
    <row r="57817" spans="79:79" ht="24" thickBot="1">
      <c r="CA57817" s="136"/>
    </row>
    <row r="57818" spans="79:79" ht="24" thickBot="1">
      <c r="CA57818" s="136"/>
    </row>
    <row r="57819" spans="79:79" ht="24" thickBot="1">
      <c r="CA57819" s="136"/>
    </row>
    <row r="57820" spans="79:79" ht="24" thickBot="1">
      <c r="CA57820" s="136"/>
    </row>
    <row r="57821" spans="79:79" ht="24" thickBot="1">
      <c r="CA57821" s="136"/>
    </row>
    <row r="57822" spans="79:79" ht="24" thickBot="1">
      <c r="CA57822" s="136"/>
    </row>
    <row r="57823" spans="79:79" ht="24" thickBot="1">
      <c r="CA57823" s="136"/>
    </row>
    <row r="57824" spans="79:79" ht="24" thickBot="1">
      <c r="CA57824" s="136"/>
    </row>
    <row r="57825" spans="79:79" ht="24" thickBot="1">
      <c r="CA57825" s="136"/>
    </row>
    <row r="57826" spans="79:79" ht="24" thickBot="1">
      <c r="CA57826" s="136"/>
    </row>
    <row r="57827" spans="79:79" ht="24" thickBot="1">
      <c r="CA57827" s="136"/>
    </row>
    <row r="57828" spans="79:79" ht="24" thickBot="1">
      <c r="CA57828" s="136"/>
    </row>
    <row r="57829" spans="79:79" ht="24" thickBot="1">
      <c r="CA57829" s="136"/>
    </row>
    <row r="57830" spans="79:79" ht="24" thickBot="1">
      <c r="CA57830" s="136"/>
    </row>
    <row r="57831" spans="79:79" ht="24" thickBot="1">
      <c r="CA57831" s="136"/>
    </row>
    <row r="57832" spans="79:79" ht="24" thickBot="1">
      <c r="CA57832" s="136"/>
    </row>
    <row r="57833" spans="79:79" ht="24" thickBot="1">
      <c r="CA57833" s="136"/>
    </row>
    <row r="57834" spans="79:79" ht="24" thickBot="1">
      <c r="CA57834" s="136"/>
    </row>
    <row r="57835" spans="79:79" ht="24" thickBot="1">
      <c r="CA57835" s="136"/>
    </row>
    <row r="57836" spans="79:79" ht="24" thickBot="1">
      <c r="CA57836" s="136"/>
    </row>
    <row r="57837" spans="79:79" ht="24" thickBot="1">
      <c r="CA57837" s="136"/>
    </row>
    <row r="57838" spans="79:79" ht="24" thickBot="1">
      <c r="CA57838" s="136"/>
    </row>
    <row r="57839" spans="79:79" ht="24" thickBot="1">
      <c r="CA57839" s="136"/>
    </row>
    <row r="57840" spans="79:79" ht="24" thickBot="1">
      <c r="CA57840" s="136"/>
    </row>
    <row r="57841" spans="79:79" ht="24" thickBot="1">
      <c r="CA57841" s="136"/>
    </row>
    <row r="57842" spans="79:79" ht="24" thickBot="1">
      <c r="CA57842" s="136"/>
    </row>
    <row r="57843" spans="79:79" ht="24" thickBot="1">
      <c r="CA57843" s="136"/>
    </row>
    <row r="57844" spans="79:79" ht="24" thickBot="1">
      <c r="CA57844" s="136"/>
    </row>
    <row r="57845" spans="79:79" ht="24" thickBot="1">
      <c r="CA57845" s="136"/>
    </row>
    <row r="57846" spans="79:79" ht="24" thickBot="1">
      <c r="CA57846" s="136"/>
    </row>
    <row r="57847" spans="79:79" ht="24" thickBot="1">
      <c r="CA57847" s="136"/>
    </row>
    <row r="57848" spans="79:79" ht="24" thickBot="1">
      <c r="CA57848" s="136"/>
    </row>
    <row r="57849" spans="79:79" ht="24" thickBot="1">
      <c r="CA57849" s="136"/>
    </row>
    <row r="57850" spans="79:79" ht="24" thickBot="1">
      <c r="CA57850" s="136"/>
    </row>
    <row r="57851" spans="79:79" ht="24" thickBot="1">
      <c r="CA57851" s="136"/>
    </row>
    <row r="57852" spans="79:79" ht="24" thickBot="1">
      <c r="CA57852" s="136"/>
    </row>
    <row r="57853" spans="79:79" ht="24" thickBot="1">
      <c r="CA57853" s="136"/>
    </row>
    <row r="57854" spans="79:79" ht="24" thickBot="1">
      <c r="CA57854" s="136"/>
    </row>
    <row r="57855" spans="79:79" ht="24" thickBot="1">
      <c r="CA57855" s="136"/>
    </row>
    <row r="57856" spans="79:79" ht="24" thickBot="1">
      <c r="CA57856" s="136"/>
    </row>
    <row r="57857" spans="79:79" ht="24" thickBot="1">
      <c r="CA57857" s="136"/>
    </row>
    <row r="57858" spans="79:79" ht="24" thickBot="1">
      <c r="CA57858" s="136"/>
    </row>
    <row r="57859" spans="79:79" ht="24" thickBot="1">
      <c r="CA57859" s="136"/>
    </row>
    <row r="57860" spans="79:79" ht="24" thickBot="1">
      <c r="CA57860" s="136"/>
    </row>
    <row r="57861" spans="79:79" ht="24" thickBot="1">
      <c r="CA57861" s="136"/>
    </row>
    <row r="57862" spans="79:79" ht="24" thickBot="1">
      <c r="CA57862" s="136"/>
    </row>
    <row r="57863" spans="79:79" ht="24" thickBot="1">
      <c r="CA57863" s="136"/>
    </row>
    <row r="57864" spans="79:79" ht="24" thickBot="1">
      <c r="CA57864" s="136"/>
    </row>
    <row r="57865" spans="79:79" ht="24" thickBot="1">
      <c r="CA57865" s="136"/>
    </row>
    <row r="57866" spans="79:79" ht="24" thickBot="1">
      <c r="CA57866" s="136"/>
    </row>
    <row r="57867" spans="79:79" ht="24" thickBot="1">
      <c r="CA57867" s="136"/>
    </row>
    <row r="57868" spans="79:79" ht="24" thickBot="1">
      <c r="CA57868" s="136"/>
    </row>
    <row r="57869" spans="79:79" ht="24" thickBot="1">
      <c r="CA57869" s="136"/>
    </row>
    <row r="57870" spans="79:79" ht="24" thickBot="1">
      <c r="CA57870" s="136"/>
    </row>
    <row r="57871" spans="79:79" ht="24" thickBot="1">
      <c r="CA57871" s="136"/>
    </row>
    <row r="57872" spans="79:79" ht="24" thickBot="1">
      <c r="CA57872" s="136"/>
    </row>
    <row r="57873" spans="79:79" ht="24" thickBot="1">
      <c r="CA57873" s="136"/>
    </row>
    <row r="57874" spans="79:79" ht="24" thickBot="1">
      <c r="CA57874" s="136"/>
    </row>
    <row r="57875" spans="79:79" ht="24" thickBot="1">
      <c r="CA57875" s="136"/>
    </row>
    <row r="57876" spans="79:79" ht="24" thickBot="1">
      <c r="CA57876" s="136"/>
    </row>
    <row r="57877" spans="79:79" ht="24" thickBot="1">
      <c r="CA57877" s="136"/>
    </row>
    <row r="57878" spans="79:79" ht="24" thickBot="1">
      <c r="CA57878" s="136"/>
    </row>
    <row r="57879" spans="79:79" ht="24" thickBot="1">
      <c r="CA57879" s="136"/>
    </row>
    <row r="57880" spans="79:79" ht="24" thickBot="1">
      <c r="CA57880" s="136"/>
    </row>
    <row r="57881" spans="79:79" ht="24" thickBot="1">
      <c r="CA57881" s="136"/>
    </row>
    <row r="57882" spans="79:79" ht="24" thickBot="1">
      <c r="CA57882" s="136"/>
    </row>
    <row r="57883" spans="79:79" ht="24" thickBot="1">
      <c r="CA57883" s="136"/>
    </row>
    <row r="57884" spans="79:79" ht="24" thickBot="1">
      <c r="CA57884" s="136"/>
    </row>
    <row r="57885" spans="79:79" ht="24" thickBot="1">
      <c r="CA57885" s="136"/>
    </row>
    <row r="57886" spans="79:79" ht="24" thickBot="1">
      <c r="CA57886" s="136"/>
    </row>
    <row r="57887" spans="79:79" ht="24" thickBot="1">
      <c r="CA57887" s="136"/>
    </row>
    <row r="57888" spans="79:79" ht="24" thickBot="1">
      <c r="CA57888" s="136"/>
    </row>
    <row r="57889" spans="79:79" ht="24" thickBot="1">
      <c r="CA57889" s="136"/>
    </row>
    <row r="57890" spans="79:79" ht="24" thickBot="1">
      <c r="CA57890" s="136"/>
    </row>
    <row r="57891" spans="79:79" ht="24" thickBot="1">
      <c r="CA57891" s="136"/>
    </row>
    <row r="57892" spans="79:79" ht="24" thickBot="1">
      <c r="CA57892" s="136"/>
    </row>
    <row r="57893" spans="79:79" ht="24" thickBot="1">
      <c r="CA57893" s="136"/>
    </row>
    <row r="57894" spans="79:79" ht="24" thickBot="1">
      <c r="CA57894" s="136"/>
    </row>
    <row r="57895" spans="79:79" ht="24" thickBot="1">
      <c r="CA57895" s="136"/>
    </row>
    <row r="57896" spans="79:79" ht="24" thickBot="1">
      <c r="CA57896" s="136"/>
    </row>
    <row r="57897" spans="79:79" ht="24" thickBot="1">
      <c r="CA57897" s="136"/>
    </row>
    <row r="57898" spans="79:79" ht="24" thickBot="1">
      <c r="CA57898" s="136"/>
    </row>
    <row r="57899" spans="79:79" ht="24" thickBot="1">
      <c r="CA57899" s="136"/>
    </row>
    <row r="57900" spans="79:79" ht="24" thickBot="1">
      <c r="CA57900" s="136"/>
    </row>
    <row r="57901" spans="79:79" ht="24" thickBot="1">
      <c r="CA57901" s="136"/>
    </row>
    <row r="57902" spans="79:79" ht="24" thickBot="1">
      <c r="CA57902" s="136"/>
    </row>
    <row r="57903" spans="79:79" ht="24" thickBot="1">
      <c r="CA57903" s="136"/>
    </row>
    <row r="57904" spans="79:79" ht="24" thickBot="1">
      <c r="CA57904" s="136"/>
    </row>
    <row r="57905" spans="79:79" ht="24" thickBot="1">
      <c r="CA57905" s="136"/>
    </row>
    <row r="57906" spans="79:79" ht="24" thickBot="1">
      <c r="CA57906" s="136"/>
    </row>
    <row r="57907" spans="79:79" ht="24" thickBot="1">
      <c r="CA57907" s="136"/>
    </row>
    <row r="57908" spans="79:79" ht="24" thickBot="1">
      <c r="CA57908" s="136"/>
    </row>
    <row r="57909" spans="79:79" ht="24" thickBot="1">
      <c r="CA57909" s="136"/>
    </row>
    <row r="57910" spans="79:79" ht="24" thickBot="1">
      <c r="CA57910" s="136"/>
    </row>
    <row r="57911" spans="79:79" ht="24" thickBot="1">
      <c r="CA57911" s="136"/>
    </row>
    <row r="57912" spans="79:79" ht="24" thickBot="1">
      <c r="CA57912" s="136"/>
    </row>
    <row r="57913" spans="79:79" ht="24" thickBot="1">
      <c r="CA57913" s="136"/>
    </row>
    <row r="57914" spans="79:79" ht="24" thickBot="1">
      <c r="CA57914" s="136"/>
    </row>
    <row r="57915" spans="79:79" ht="24" thickBot="1">
      <c r="CA57915" s="136"/>
    </row>
    <row r="57916" spans="79:79" ht="24" thickBot="1">
      <c r="CA57916" s="136"/>
    </row>
    <row r="57917" spans="79:79" ht="24" thickBot="1">
      <c r="CA57917" s="136"/>
    </row>
    <row r="57918" spans="79:79" ht="24" thickBot="1">
      <c r="CA57918" s="136"/>
    </row>
    <row r="57919" spans="79:79" ht="24" thickBot="1">
      <c r="CA57919" s="136"/>
    </row>
    <row r="57920" spans="79:79" ht="24" thickBot="1">
      <c r="CA57920" s="136"/>
    </row>
    <row r="57921" spans="79:79" ht="24" thickBot="1">
      <c r="CA57921" s="136"/>
    </row>
    <row r="57922" spans="79:79" ht="24" thickBot="1">
      <c r="CA57922" s="136"/>
    </row>
    <row r="57923" spans="79:79" ht="24" thickBot="1">
      <c r="CA57923" s="136"/>
    </row>
    <row r="57924" spans="79:79" ht="24" thickBot="1">
      <c r="CA57924" s="136"/>
    </row>
    <row r="57925" spans="79:79" ht="24" thickBot="1">
      <c r="CA57925" s="136"/>
    </row>
    <row r="57926" spans="79:79" ht="24" thickBot="1">
      <c r="CA57926" s="136"/>
    </row>
    <row r="57927" spans="79:79" ht="24" thickBot="1">
      <c r="CA57927" s="136"/>
    </row>
    <row r="57928" spans="79:79" ht="24" thickBot="1">
      <c r="CA57928" s="136"/>
    </row>
    <row r="57929" spans="79:79" ht="24" thickBot="1">
      <c r="CA57929" s="136"/>
    </row>
    <row r="57930" spans="79:79" ht="24" thickBot="1">
      <c r="CA57930" s="136"/>
    </row>
    <row r="57931" spans="79:79" ht="24" thickBot="1">
      <c r="CA57931" s="136"/>
    </row>
    <row r="57932" spans="79:79" ht="24" thickBot="1">
      <c r="CA57932" s="136"/>
    </row>
    <row r="57933" spans="79:79" ht="24" thickBot="1">
      <c r="CA57933" s="136"/>
    </row>
    <row r="57934" spans="79:79" ht="24" thickBot="1">
      <c r="CA57934" s="136"/>
    </row>
    <row r="57935" spans="79:79" ht="24" thickBot="1">
      <c r="CA57935" s="136"/>
    </row>
    <row r="57936" spans="79:79" ht="24" thickBot="1">
      <c r="CA57936" s="136"/>
    </row>
    <row r="57937" spans="79:79" ht="24" thickBot="1">
      <c r="CA57937" s="136"/>
    </row>
    <row r="57938" spans="79:79" ht="24" thickBot="1">
      <c r="CA57938" s="136"/>
    </row>
    <row r="57939" spans="79:79" ht="24" thickBot="1">
      <c r="CA57939" s="136"/>
    </row>
    <row r="57940" spans="79:79" ht="24" thickBot="1">
      <c r="CA57940" s="136"/>
    </row>
    <row r="57941" spans="79:79" ht="24" thickBot="1">
      <c r="CA57941" s="136"/>
    </row>
    <row r="57942" spans="79:79" ht="24" thickBot="1">
      <c r="CA57942" s="136"/>
    </row>
    <row r="57943" spans="79:79" ht="24" thickBot="1">
      <c r="CA57943" s="136"/>
    </row>
    <row r="57944" spans="79:79" ht="24" thickBot="1">
      <c r="CA57944" s="136"/>
    </row>
    <row r="57945" spans="79:79" ht="24" thickBot="1">
      <c r="CA57945" s="136"/>
    </row>
    <row r="57946" spans="79:79" ht="24" thickBot="1">
      <c r="CA57946" s="136"/>
    </row>
    <row r="57947" spans="79:79" ht="24" thickBot="1">
      <c r="CA57947" s="136"/>
    </row>
    <row r="57948" spans="79:79" ht="24" thickBot="1">
      <c r="CA57948" s="136"/>
    </row>
    <row r="57949" spans="79:79" ht="24" thickBot="1">
      <c r="CA57949" s="136"/>
    </row>
    <row r="57950" spans="79:79" ht="24" thickBot="1">
      <c r="CA57950" s="136"/>
    </row>
    <row r="57951" spans="79:79" ht="24" thickBot="1">
      <c r="CA57951" s="136"/>
    </row>
    <row r="57952" spans="79:79" ht="24" thickBot="1">
      <c r="CA57952" s="136"/>
    </row>
    <row r="57953" spans="79:79" ht="24" thickBot="1">
      <c r="CA57953" s="136"/>
    </row>
    <row r="57954" spans="79:79" ht="24" thickBot="1">
      <c r="CA57954" s="136"/>
    </row>
    <row r="57955" spans="79:79" ht="24" thickBot="1">
      <c r="CA57955" s="136"/>
    </row>
    <row r="57956" spans="79:79" ht="24" thickBot="1">
      <c r="CA57956" s="136"/>
    </row>
    <row r="57957" spans="79:79" ht="24" thickBot="1">
      <c r="CA57957" s="136"/>
    </row>
    <row r="57958" spans="79:79" ht="24" thickBot="1">
      <c r="CA57958" s="136"/>
    </row>
    <row r="57959" spans="79:79" ht="24" thickBot="1">
      <c r="CA57959" s="136"/>
    </row>
    <row r="57960" spans="79:79" ht="24" thickBot="1">
      <c r="CA57960" s="136"/>
    </row>
    <row r="57961" spans="79:79" ht="24" thickBot="1">
      <c r="CA57961" s="136"/>
    </row>
    <row r="57962" spans="79:79" ht="24" thickBot="1">
      <c r="CA57962" s="136"/>
    </row>
    <row r="57963" spans="79:79" ht="24" thickBot="1">
      <c r="CA57963" s="136"/>
    </row>
    <row r="57964" spans="79:79" ht="24" thickBot="1">
      <c r="CA57964" s="136"/>
    </row>
    <row r="57965" spans="79:79" ht="24" thickBot="1">
      <c r="CA57965" s="136"/>
    </row>
    <row r="57966" spans="79:79" ht="24" thickBot="1">
      <c r="CA57966" s="136"/>
    </row>
    <row r="57967" spans="79:79" ht="24" thickBot="1">
      <c r="CA57967" s="136"/>
    </row>
    <row r="57968" spans="79:79" ht="24" thickBot="1">
      <c r="CA57968" s="136"/>
    </row>
    <row r="57969" spans="79:79" ht="24" thickBot="1">
      <c r="CA57969" s="136"/>
    </row>
    <row r="57970" spans="79:79" ht="24" thickBot="1">
      <c r="CA57970" s="136"/>
    </row>
    <row r="57971" spans="79:79" ht="24" thickBot="1">
      <c r="CA57971" s="136"/>
    </row>
    <row r="57972" spans="79:79" ht="24" thickBot="1">
      <c r="CA57972" s="136"/>
    </row>
    <row r="57973" spans="79:79" ht="24" thickBot="1">
      <c r="CA57973" s="136"/>
    </row>
    <row r="57974" spans="79:79" ht="24" thickBot="1">
      <c r="CA57974" s="136"/>
    </row>
    <row r="57975" spans="79:79" ht="24" thickBot="1">
      <c r="CA57975" s="136"/>
    </row>
    <row r="57976" spans="79:79" ht="24" thickBot="1">
      <c r="CA57976" s="136"/>
    </row>
    <row r="57977" spans="79:79" ht="24" thickBot="1">
      <c r="CA57977" s="136"/>
    </row>
    <row r="57978" spans="79:79" ht="24" thickBot="1">
      <c r="CA57978" s="136"/>
    </row>
    <row r="57979" spans="79:79" ht="24" thickBot="1">
      <c r="CA57979" s="136"/>
    </row>
    <row r="57980" spans="79:79" ht="24" thickBot="1">
      <c r="CA57980" s="136"/>
    </row>
    <row r="57981" spans="79:79" ht="24" thickBot="1">
      <c r="CA57981" s="136"/>
    </row>
    <row r="57982" spans="79:79" ht="24" thickBot="1">
      <c r="CA57982" s="136"/>
    </row>
    <row r="57983" spans="79:79" ht="24" thickBot="1">
      <c r="CA57983" s="136"/>
    </row>
    <row r="57984" spans="79:79" ht="24" thickBot="1">
      <c r="CA57984" s="136"/>
    </row>
    <row r="57985" spans="79:79" ht="24" thickBot="1">
      <c r="CA57985" s="136"/>
    </row>
    <row r="57986" spans="79:79" ht="24" thickBot="1">
      <c r="CA57986" s="136"/>
    </row>
    <row r="57987" spans="79:79" ht="24" thickBot="1">
      <c r="CA57987" s="136"/>
    </row>
    <row r="57988" spans="79:79" ht="24" thickBot="1">
      <c r="CA57988" s="136"/>
    </row>
    <row r="57989" spans="79:79" ht="24" thickBot="1">
      <c r="CA57989" s="136"/>
    </row>
    <row r="57990" spans="79:79" ht="24" thickBot="1">
      <c r="CA57990" s="136"/>
    </row>
    <row r="57991" spans="79:79" ht="24" thickBot="1">
      <c r="CA57991" s="136"/>
    </row>
    <row r="57992" spans="79:79" ht="24" thickBot="1">
      <c r="CA57992" s="136"/>
    </row>
    <row r="57993" spans="79:79" ht="24" thickBot="1">
      <c r="CA57993" s="136"/>
    </row>
    <row r="57994" spans="79:79" ht="24" thickBot="1">
      <c r="CA57994" s="136"/>
    </row>
    <row r="57995" spans="79:79" ht="24" thickBot="1">
      <c r="CA57995" s="136"/>
    </row>
    <row r="57996" spans="79:79" ht="24" thickBot="1">
      <c r="CA57996" s="136"/>
    </row>
    <row r="57997" spans="79:79" ht="24" thickBot="1">
      <c r="CA57997" s="136"/>
    </row>
    <row r="57998" spans="79:79" ht="24" thickBot="1">
      <c r="CA57998" s="136"/>
    </row>
    <row r="57999" spans="79:79" ht="24" thickBot="1">
      <c r="CA57999" s="136"/>
    </row>
    <row r="58000" spans="79:79" ht="24" thickBot="1">
      <c r="CA58000" s="136"/>
    </row>
    <row r="58001" spans="79:79" ht="24" thickBot="1">
      <c r="CA58001" s="136"/>
    </row>
    <row r="58002" spans="79:79" ht="24" thickBot="1">
      <c r="CA58002" s="136"/>
    </row>
    <row r="58003" spans="79:79" ht="24" thickBot="1">
      <c r="CA58003" s="136"/>
    </row>
    <row r="58004" spans="79:79" ht="24" thickBot="1">
      <c r="CA58004" s="136"/>
    </row>
    <row r="58005" spans="79:79" ht="24" thickBot="1">
      <c r="CA58005" s="136"/>
    </row>
    <row r="58006" spans="79:79" ht="24" thickBot="1">
      <c r="CA58006" s="136"/>
    </row>
    <row r="58007" spans="79:79" ht="24" thickBot="1">
      <c r="CA58007" s="136"/>
    </row>
    <row r="58008" spans="79:79" ht="24" thickBot="1">
      <c r="CA58008" s="136"/>
    </row>
    <row r="58009" spans="79:79" ht="24" thickBot="1">
      <c r="CA58009" s="136"/>
    </row>
    <row r="58010" spans="79:79" ht="24" thickBot="1">
      <c r="CA58010" s="136"/>
    </row>
    <row r="58011" spans="79:79" ht="24" thickBot="1">
      <c r="CA58011" s="136"/>
    </row>
    <row r="58012" spans="79:79" ht="24" thickBot="1">
      <c r="CA58012" s="136"/>
    </row>
    <row r="58013" spans="79:79" ht="24" thickBot="1">
      <c r="CA58013" s="136"/>
    </row>
    <row r="58014" spans="79:79" ht="24" thickBot="1">
      <c r="CA58014" s="136"/>
    </row>
    <row r="58015" spans="79:79" ht="24" thickBot="1">
      <c r="CA58015" s="136"/>
    </row>
    <row r="58016" spans="79:79" ht="24" thickBot="1">
      <c r="CA58016" s="136"/>
    </row>
    <row r="58017" spans="79:79" ht="24" thickBot="1">
      <c r="CA58017" s="136"/>
    </row>
    <row r="58018" spans="79:79" ht="24" thickBot="1">
      <c r="CA58018" s="136"/>
    </row>
    <row r="58019" spans="79:79" ht="24" thickBot="1">
      <c r="CA58019" s="136"/>
    </row>
    <row r="58020" spans="79:79" ht="24" thickBot="1">
      <c r="CA58020" s="136"/>
    </row>
    <row r="58021" spans="79:79" ht="24" thickBot="1">
      <c r="CA58021" s="136"/>
    </row>
    <row r="58022" spans="79:79" ht="24" thickBot="1">
      <c r="CA58022" s="136"/>
    </row>
    <row r="58023" spans="79:79" ht="24" thickBot="1">
      <c r="CA58023" s="136"/>
    </row>
    <row r="58024" spans="79:79" ht="24" thickBot="1">
      <c r="CA58024" s="136"/>
    </row>
    <row r="58025" spans="79:79" ht="24" thickBot="1">
      <c r="CA58025" s="136"/>
    </row>
    <row r="58026" spans="79:79" ht="24" thickBot="1">
      <c r="CA58026" s="136"/>
    </row>
    <row r="58027" spans="79:79" ht="24" thickBot="1">
      <c r="CA58027" s="136"/>
    </row>
    <row r="58028" spans="79:79" ht="24" thickBot="1">
      <c r="CA58028" s="136"/>
    </row>
    <row r="58029" spans="79:79" ht="24" thickBot="1">
      <c r="CA58029" s="136"/>
    </row>
    <row r="58030" spans="79:79" ht="24" thickBot="1">
      <c r="CA58030" s="136"/>
    </row>
    <row r="58031" spans="79:79" ht="24" thickBot="1">
      <c r="CA58031" s="136"/>
    </row>
    <row r="58032" spans="79:79" ht="24" thickBot="1">
      <c r="CA58032" s="136"/>
    </row>
    <row r="58033" spans="79:79" ht="24" thickBot="1">
      <c r="CA58033" s="136"/>
    </row>
    <row r="58034" spans="79:79" ht="24" thickBot="1">
      <c r="CA58034" s="136"/>
    </row>
    <row r="58035" spans="79:79" ht="24" thickBot="1">
      <c r="CA58035" s="136"/>
    </row>
    <row r="58036" spans="79:79" ht="24" thickBot="1">
      <c r="CA58036" s="136"/>
    </row>
    <row r="58037" spans="79:79" ht="24" thickBot="1">
      <c r="CA58037" s="136"/>
    </row>
    <row r="58038" spans="79:79" ht="24" thickBot="1">
      <c r="CA58038" s="136"/>
    </row>
    <row r="58039" spans="79:79" ht="24" thickBot="1">
      <c r="CA58039" s="136"/>
    </row>
    <row r="58040" spans="79:79" ht="24" thickBot="1">
      <c r="CA58040" s="136"/>
    </row>
    <row r="58041" spans="79:79" ht="24" thickBot="1">
      <c r="CA58041" s="136"/>
    </row>
    <row r="58042" spans="79:79" ht="24" thickBot="1">
      <c r="CA58042" s="136"/>
    </row>
    <row r="58043" spans="79:79" ht="24" thickBot="1">
      <c r="CA58043" s="136"/>
    </row>
    <row r="58044" spans="79:79" ht="24" thickBot="1">
      <c r="CA58044" s="136"/>
    </row>
    <row r="58045" spans="79:79" ht="24" thickBot="1">
      <c r="CA58045" s="136"/>
    </row>
    <row r="58046" spans="79:79" ht="24" thickBot="1">
      <c r="CA58046" s="136"/>
    </row>
    <row r="58047" spans="79:79" ht="24" thickBot="1">
      <c r="CA58047" s="136"/>
    </row>
    <row r="58048" spans="79:79" ht="24" thickBot="1">
      <c r="CA58048" s="136"/>
    </row>
    <row r="58049" spans="79:79" ht="24" thickBot="1">
      <c r="CA58049" s="136"/>
    </row>
    <row r="58050" spans="79:79" ht="24" thickBot="1">
      <c r="CA58050" s="136"/>
    </row>
    <row r="58051" spans="79:79" ht="24" thickBot="1">
      <c r="CA58051" s="136"/>
    </row>
    <row r="58052" spans="79:79" ht="24" thickBot="1">
      <c r="CA58052" s="136"/>
    </row>
    <row r="58053" spans="79:79" ht="24" thickBot="1">
      <c r="CA58053" s="136"/>
    </row>
    <row r="58054" spans="79:79" ht="24" thickBot="1">
      <c r="CA58054" s="136"/>
    </row>
    <row r="58055" spans="79:79" ht="24" thickBot="1">
      <c r="CA58055" s="136"/>
    </row>
    <row r="58056" spans="79:79" ht="24" thickBot="1">
      <c r="CA58056" s="136"/>
    </row>
    <row r="58057" spans="79:79" ht="24" thickBot="1">
      <c r="CA58057" s="136"/>
    </row>
    <row r="58058" spans="79:79" ht="24" thickBot="1">
      <c r="CA58058" s="136"/>
    </row>
    <row r="58059" spans="79:79" ht="24" thickBot="1">
      <c r="CA58059" s="136"/>
    </row>
    <row r="58060" spans="79:79" ht="24" thickBot="1">
      <c r="CA58060" s="136"/>
    </row>
    <row r="58061" spans="79:79" ht="24" thickBot="1">
      <c r="CA58061" s="136"/>
    </row>
    <row r="58062" spans="79:79" ht="24" thickBot="1">
      <c r="CA58062" s="136"/>
    </row>
    <row r="58063" spans="79:79" ht="24" thickBot="1">
      <c r="CA58063" s="136"/>
    </row>
    <row r="58064" spans="79:79" ht="24" thickBot="1">
      <c r="CA58064" s="136"/>
    </row>
    <row r="58065" spans="79:79" ht="24" thickBot="1">
      <c r="CA58065" s="136"/>
    </row>
    <row r="58066" spans="79:79" ht="24" thickBot="1">
      <c r="CA58066" s="136"/>
    </row>
    <row r="58067" spans="79:79" ht="24" thickBot="1">
      <c r="CA58067" s="136"/>
    </row>
    <row r="58068" spans="79:79" ht="24" thickBot="1">
      <c r="CA58068" s="136"/>
    </row>
    <row r="58069" spans="79:79" ht="24" thickBot="1">
      <c r="CA58069" s="136"/>
    </row>
    <row r="58070" spans="79:79" ht="24" thickBot="1">
      <c r="CA58070" s="136"/>
    </row>
    <row r="58071" spans="79:79" ht="24" thickBot="1">
      <c r="CA58071" s="136"/>
    </row>
    <row r="58072" spans="79:79" ht="24" thickBot="1">
      <c r="CA58072" s="136"/>
    </row>
    <row r="58073" spans="79:79" ht="24" thickBot="1">
      <c r="CA58073" s="136"/>
    </row>
    <row r="58074" spans="79:79" ht="24" thickBot="1">
      <c r="CA58074" s="136"/>
    </row>
    <row r="58075" spans="79:79" ht="24" thickBot="1">
      <c r="CA58075" s="136"/>
    </row>
    <row r="58076" spans="79:79" ht="24" thickBot="1">
      <c r="CA58076" s="136"/>
    </row>
    <row r="58077" spans="79:79" ht="24" thickBot="1">
      <c r="CA58077" s="136"/>
    </row>
    <row r="58078" spans="79:79" ht="24" thickBot="1">
      <c r="CA58078" s="136"/>
    </row>
    <row r="58079" spans="79:79" ht="24" thickBot="1">
      <c r="CA58079" s="136"/>
    </row>
    <row r="58080" spans="79:79" ht="24" thickBot="1">
      <c r="CA58080" s="136"/>
    </row>
    <row r="58081" spans="79:79" ht="24" thickBot="1">
      <c r="CA58081" s="136"/>
    </row>
    <row r="58082" spans="79:79" ht="24" thickBot="1">
      <c r="CA58082" s="136"/>
    </row>
    <row r="58083" spans="79:79" ht="24" thickBot="1">
      <c r="CA58083" s="136"/>
    </row>
    <row r="58084" spans="79:79" ht="24" thickBot="1">
      <c r="CA58084" s="136"/>
    </row>
    <row r="58085" spans="79:79" ht="24" thickBot="1">
      <c r="CA58085" s="136"/>
    </row>
    <row r="58086" spans="79:79" ht="24" thickBot="1">
      <c r="CA58086" s="136"/>
    </row>
    <row r="58087" spans="79:79" ht="24" thickBot="1">
      <c r="CA58087" s="136"/>
    </row>
    <row r="58088" spans="79:79" ht="24" thickBot="1">
      <c r="CA58088" s="136"/>
    </row>
    <row r="58089" spans="79:79" ht="24" thickBot="1">
      <c r="CA58089" s="136"/>
    </row>
    <row r="58090" spans="79:79" ht="24" thickBot="1">
      <c r="CA58090" s="136"/>
    </row>
    <row r="58091" spans="79:79" ht="24" thickBot="1">
      <c r="CA58091" s="136"/>
    </row>
    <row r="58092" spans="79:79" ht="24" thickBot="1">
      <c r="CA58092" s="136"/>
    </row>
    <row r="58093" spans="79:79" ht="24" thickBot="1">
      <c r="CA58093" s="136"/>
    </row>
    <row r="58094" spans="79:79" ht="24" thickBot="1">
      <c r="CA58094" s="136"/>
    </row>
    <row r="58095" spans="79:79" ht="24" thickBot="1">
      <c r="CA58095" s="136"/>
    </row>
    <row r="58096" spans="79:79" ht="24" thickBot="1">
      <c r="CA58096" s="136"/>
    </row>
    <row r="58097" spans="79:79" ht="24" thickBot="1">
      <c r="CA58097" s="136"/>
    </row>
    <row r="58098" spans="79:79" ht="24" thickBot="1">
      <c r="CA58098" s="136"/>
    </row>
    <row r="58099" spans="79:79" ht="24" thickBot="1">
      <c r="CA58099" s="136"/>
    </row>
    <row r="58100" spans="79:79" ht="24" thickBot="1">
      <c r="CA58100" s="136"/>
    </row>
    <row r="58101" spans="79:79" ht="24" thickBot="1">
      <c r="CA58101" s="136"/>
    </row>
    <row r="58102" spans="79:79" ht="24" thickBot="1">
      <c r="CA58102" s="136"/>
    </row>
    <row r="58103" spans="79:79" ht="24" thickBot="1">
      <c r="CA58103" s="136"/>
    </row>
    <row r="58104" spans="79:79" ht="24" thickBot="1">
      <c r="CA58104" s="136"/>
    </row>
    <row r="58105" spans="79:79" ht="24" thickBot="1">
      <c r="CA58105" s="136"/>
    </row>
    <row r="58106" spans="79:79" ht="24" thickBot="1">
      <c r="CA58106" s="136"/>
    </row>
    <row r="58107" spans="79:79" ht="24" thickBot="1">
      <c r="CA58107" s="136"/>
    </row>
    <row r="58108" spans="79:79" ht="24" thickBot="1">
      <c r="CA58108" s="136"/>
    </row>
    <row r="58109" spans="79:79" ht="24" thickBot="1">
      <c r="CA58109" s="136"/>
    </row>
    <row r="58110" spans="79:79" ht="24" thickBot="1">
      <c r="CA58110" s="136"/>
    </row>
    <row r="58111" spans="79:79" ht="24" thickBot="1">
      <c r="CA58111" s="136"/>
    </row>
    <row r="58112" spans="79:79" ht="24" thickBot="1">
      <c r="CA58112" s="136"/>
    </row>
    <row r="58113" spans="79:79" ht="24" thickBot="1">
      <c r="CA58113" s="136"/>
    </row>
    <row r="58114" spans="79:79" ht="24" thickBot="1">
      <c r="CA58114" s="136"/>
    </row>
    <row r="58115" spans="79:79" ht="24" thickBot="1">
      <c r="CA58115" s="136"/>
    </row>
    <row r="58116" spans="79:79" ht="24" thickBot="1">
      <c r="CA58116" s="136"/>
    </row>
    <row r="58117" spans="79:79" ht="24" thickBot="1">
      <c r="CA58117" s="136"/>
    </row>
    <row r="58118" spans="79:79" ht="24" thickBot="1">
      <c r="CA58118" s="136"/>
    </row>
    <row r="58119" spans="79:79" ht="24" thickBot="1">
      <c r="CA58119" s="136"/>
    </row>
    <row r="58120" spans="79:79" ht="24" thickBot="1">
      <c r="CA58120" s="136"/>
    </row>
    <row r="58121" spans="79:79" ht="24" thickBot="1">
      <c r="CA58121" s="136"/>
    </row>
    <row r="58122" spans="79:79" ht="24" thickBot="1">
      <c r="CA58122" s="136"/>
    </row>
    <row r="58123" spans="79:79" ht="24" thickBot="1">
      <c r="CA58123" s="136"/>
    </row>
    <row r="58124" spans="79:79" ht="24" thickBot="1">
      <c r="CA58124" s="136"/>
    </row>
    <row r="58125" spans="79:79" ht="24" thickBot="1">
      <c r="CA58125" s="136"/>
    </row>
    <row r="58126" spans="79:79" ht="24" thickBot="1">
      <c r="CA58126" s="136"/>
    </row>
    <row r="58127" spans="79:79" ht="24" thickBot="1">
      <c r="CA58127" s="136"/>
    </row>
    <row r="58128" spans="79:79" ht="24" thickBot="1">
      <c r="CA58128" s="136"/>
    </row>
    <row r="58129" spans="79:79" ht="24" thickBot="1">
      <c r="CA58129" s="136"/>
    </row>
    <row r="58130" spans="79:79" ht="24" thickBot="1">
      <c r="CA58130" s="136"/>
    </row>
    <row r="58131" spans="79:79" ht="24" thickBot="1">
      <c r="CA58131" s="136"/>
    </row>
    <row r="58132" spans="79:79" ht="24" thickBot="1">
      <c r="CA58132" s="136"/>
    </row>
    <row r="58133" spans="79:79" ht="24" thickBot="1">
      <c r="CA58133" s="136"/>
    </row>
    <row r="58134" spans="79:79" ht="24" thickBot="1">
      <c r="CA58134" s="136"/>
    </row>
    <row r="58135" spans="79:79" ht="24" thickBot="1">
      <c r="CA58135" s="136"/>
    </row>
    <row r="58136" spans="79:79" ht="24" thickBot="1">
      <c r="CA58136" s="136"/>
    </row>
    <row r="58137" spans="79:79" ht="24" thickBot="1">
      <c r="CA58137" s="136"/>
    </row>
    <row r="58138" spans="79:79" ht="24" thickBot="1">
      <c r="CA58138" s="136"/>
    </row>
    <row r="58139" spans="79:79" ht="24" thickBot="1">
      <c r="CA58139" s="136"/>
    </row>
    <row r="58140" spans="79:79" ht="24" thickBot="1">
      <c r="CA58140" s="136"/>
    </row>
    <row r="58141" spans="79:79" ht="24" thickBot="1">
      <c r="CA58141" s="136"/>
    </row>
    <row r="58142" spans="79:79" ht="24" thickBot="1">
      <c r="CA58142" s="136"/>
    </row>
    <row r="58143" spans="79:79" ht="24" thickBot="1">
      <c r="CA58143" s="136"/>
    </row>
    <row r="58144" spans="79:79" ht="24" thickBot="1">
      <c r="CA58144" s="136"/>
    </row>
    <row r="58145" spans="79:79" ht="24" thickBot="1">
      <c r="CA58145" s="136"/>
    </row>
    <row r="58146" spans="79:79" ht="24" thickBot="1">
      <c r="CA58146" s="136"/>
    </row>
    <row r="58147" spans="79:79" ht="24" thickBot="1">
      <c r="CA58147" s="136"/>
    </row>
    <row r="58148" spans="79:79" ht="24" thickBot="1">
      <c r="CA58148" s="136"/>
    </row>
    <row r="58149" spans="79:79" ht="24" thickBot="1">
      <c r="CA58149" s="136"/>
    </row>
    <row r="58150" spans="79:79" ht="24" thickBot="1">
      <c r="CA58150" s="136"/>
    </row>
    <row r="58151" spans="79:79" ht="24" thickBot="1">
      <c r="CA58151" s="136"/>
    </row>
    <row r="58152" spans="79:79" ht="24" thickBot="1">
      <c r="CA58152" s="136"/>
    </row>
    <row r="58153" spans="79:79" ht="24" thickBot="1">
      <c r="CA58153" s="136"/>
    </row>
    <row r="58154" spans="79:79" ht="24" thickBot="1">
      <c r="CA58154" s="136"/>
    </row>
    <row r="58155" spans="79:79" ht="24" thickBot="1">
      <c r="CA58155" s="136"/>
    </row>
    <row r="58156" spans="79:79" ht="24" thickBot="1">
      <c r="CA58156" s="136"/>
    </row>
    <row r="58157" spans="79:79" ht="24" thickBot="1">
      <c r="CA58157" s="136"/>
    </row>
    <row r="58158" spans="79:79" ht="24" thickBot="1">
      <c r="CA58158" s="136"/>
    </row>
    <row r="58159" spans="79:79" ht="24" thickBot="1">
      <c r="CA58159" s="136"/>
    </row>
    <row r="58160" spans="79:79" ht="24" thickBot="1">
      <c r="CA58160" s="136"/>
    </row>
    <row r="58161" spans="79:79" ht="24" thickBot="1">
      <c r="CA58161" s="136"/>
    </row>
    <row r="58162" spans="79:79" ht="24" thickBot="1">
      <c r="CA58162" s="136"/>
    </row>
    <row r="58163" spans="79:79" ht="24" thickBot="1">
      <c r="CA58163" s="136"/>
    </row>
    <row r="58164" spans="79:79" ht="24" thickBot="1">
      <c r="CA58164" s="136"/>
    </row>
    <row r="58165" spans="79:79" ht="24" thickBot="1">
      <c r="CA58165" s="136"/>
    </row>
    <row r="58166" spans="79:79" ht="24" thickBot="1">
      <c r="CA58166" s="136"/>
    </row>
    <row r="58167" spans="79:79" ht="24" thickBot="1">
      <c r="CA58167" s="136"/>
    </row>
    <row r="58168" spans="79:79" ht="24" thickBot="1">
      <c r="CA58168" s="136"/>
    </row>
    <row r="58169" spans="79:79" ht="24" thickBot="1">
      <c r="CA58169" s="136"/>
    </row>
    <row r="58170" spans="79:79" ht="24" thickBot="1">
      <c r="CA58170" s="136"/>
    </row>
    <row r="58171" spans="79:79" ht="24" thickBot="1">
      <c r="CA58171" s="136"/>
    </row>
    <row r="58172" spans="79:79" ht="24" thickBot="1">
      <c r="CA58172" s="136"/>
    </row>
    <row r="58173" spans="79:79" ht="24" thickBot="1">
      <c r="CA58173" s="136"/>
    </row>
    <row r="58174" spans="79:79" ht="24" thickBot="1">
      <c r="CA58174" s="136"/>
    </row>
    <row r="58175" spans="79:79" ht="24" thickBot="1">
      <c r="CA58175" s="136"/>
    </row>
    <row r="58176" spans="79:79" ht="24" thickBot="1">
      <c r="CA58176" s="136"/>
    </row>
    <row r="58177" spans="79:79" ht="24" thickBot="1">
      <c r="CA58177" s="136"/>
    </row>
    <row r="58178" spans="79:79" ht="24" thickBot="1">
      <c r="CA58178" s="136"/>
    </row>
    <row r="58179" spans="79:79" ht="24" thickBot="1">
      <c r="CA58179" s="136"/>
    </row>
    <row r="58180" spans="79:79" ht="24" thickBot="1">
      <c r="CA58180" s="136"/>
    </row>
    <row r="58181" spans="79:79" ht="24" thickBot="1">
      <c r="CA58181" s="136"/>
    </row>
    <row r="58182" spans="79:79" ht="24" thickBot="1">
      <c r="CA58182" s="136"/>
    </row>
    <row r="58183" spans="79:79" ht="24" thickBot="1">
      <c r="CA58183" s="136"/>
    </row>
    <row r="58184" spans="79:79" ht="24" thickBot="1">
      <c r="CA58184" s="136"/>
    </row>
    <row r="58185" spans="79:79" ht="24" thickBot="1">
      <c r="CA58185" s="136"/>
    </row>
    <row r="58186" spans="79:79" ht="24" thickBot="1">
      <c r="CA58186" s="136"/>
    </row>
    <row r="58187" spans="79:79" ht="24" thickBot="1">
      <c r="CA58187" s="136"/>
    </row>
    <row r="58188" spans="79:79" ht="24" thickBot="1">
      <c r="CA58188" s="136"/>
    </row>
    <row r="58189" spans="79:79" ht="24" thickBot="1">
      <c r="CA58189" s="136"/>
    </row>
    <row r="58190" spans="79:79" ht="24" thickBot="1">
      <c r="CA58190" s="136"/>
    </row>
    <row r="58191" spans="79:79" ht="24" thickBot="1">
      <c r="CA58191" s="136"/>
    </row>
    <row r="58192" spans="79:79" ht="24" thickBot="1">
      <c r="CA58192" s="136"/>
    </row>
    <row r="58193" spans="79:79" ht="24" thickBot="1">
      <c r="CA58193" s="136"/>
    </row>
    <row r="58194" spans="79:79" ht="24" thickBot="1">
      <c r="CA58194" s="136"/>
    </row>
    <row r="58195" spans="79:79" ht="24" thickBot="1">
      <c r="CA58195" s="136"/>
    </row>
    <row r="58196" spans="79:79" ht="24" thickBot="1">
      <c r="CA58196" s="136"/>
    </row>
    <row r="58197" spans="79:79" ht="24" thickBot="1">
      <c r="CA58197" s="136"/>
    </row>
    <row r="58198" spans="79:79" ht="24" thickBot="1">
      <c r="CA58198" s="136"/>
    </row>
    <row r="58199" spans="79:79" ht="24" thickBot="1">
      <c r="CA58199" s="136"/>
    </row>
    <row r="58200" spans="79:79" ht="24" thickBot="1">
      <c r="CA58200" s="136"/>
    </row>
    <row r="58201" spans="79:79" ht="24" thickBot="1">
      <c r="CA58201" s="136"/>
    </row>
    <row r="58202" spans="79:79" ht="24" thickBot="1">
      <c r="CA58202" s="136"/>
    </row>
    <row r="58203" spans="79:79" ht="24" thickBot="1">
      <c r="CA58203" s="136"/>
    </row>
    <row r="58204" spans="79:79" ht="24" thickBot="1">
      <c r="CA58204" s="136"/>
    </row>
    <row r="58205" spans="79:79" ht="24" thickBot="1">
      <c r="CA58205" s="136"/>
    </row>
    <row r="58206" spans="79:79" ht="24" thickBot="1">
      <c r="CA58206" s="136"/>
    </row>
    <row r="58207" spans="79:79" ht="24" thickBot="1">
      <c r="CA58207" s="136"/>
    </row>
    <row r="58208" spans="79:79" ht="24" thickBot="1">
      <c r="CA58208" s="136"/>
    </row>
    <row r="58209" spans="79:79" ht="24" thickBot="1">
      <c r="CA58209" s="136"/>
    </row>
    <row r="58210" spans="79:79" ht="24" thickBot="1">
      <c r="CA58210" s="136"/>
    </row>
    <row r="58211" spans="79:79" ht="24" thickBot="1">
      <c r="CA58211" s="136"/>
    </row>
    <row r="58212" spans="79:79" ht="24" thickBot="1">
      <c r="CA58212" s="136"/>
    </row>
    <row r="58213" spans="79:79" ht="24" thickBot="1">
      <c r="CA58213" s="136"/>
    </row>
    <row r="58214" spans="79:79" ht="24" thickBot="1">
      <c r="CA58214" s="136"/>
    </row>
    <row r="58215" spans="79:79" ht="24" thickBot="1">
      <c r="CA58215" s="136"/>
    </row>
    <row r="58216" spans="79:79" ht="24" thickBot="1">
      <c r="CA58216" s="136"/>
    </row>
    <row r="58217" spans="79:79" ht="24" thickBot="1">
      <c r="CA58217" s="136"/>
    </row>
    <row r="58218" spans="79:79" ht="24" thickBot="1">
      <c r="CA58218" s="136"/>
    </row>
    <row r="58219" spans="79:79" ht="24" thickBot="1">
      <c r="CA58219" s="136"/>
    </row>
    <row r="58220" spans="79:79" ht="24" thickBot="1">
      <c r="CA58220" s="136"/>
    </row>
    <row r="58221" spans="79:79" ht="24" thickBot="1">
      <c r="CA58221" s="136"/>
    </row>
    <row r="58222" spans="79:79" ht="24" thickBot="1">
      <c r="CA58222" s="136"/>
    </row>
    <row r="58223" spans="79:79" ht="24" thickBot="1">
      <c r="CA58223" s="136"/>
    </row>
    <row r="58224" spans="79:79" ht="24" thickBot="1">
      <c r="CA58224" s="136"/>
    </row>
    <row r="58225" spans="79:79" ht="24" thickBot="1">
      <c r="CA58225" s="136"/>
    </row>
    <row r="58226" spans="79:79" ht="24" thickBot="1">
      <c r="CA58226" s="136"/>
    </row>
    <row r="58227" spans="79:79" ht="24" thickBot="1">
      <c r="CA58227" s="136"/>
    </row>
    <row r="58228" spans="79:79" ht="24" thickBot="1">
      <c r="CA58228" s="136"/>
    </row>
    <row r="58229" spans="79:79" ht="24" thickBot="1">
      <c r="CA58229" s="136"/>
    </row>
    <row r="58230" spans="79:79" ht="24" thickBot="1">
      <c r="CA58230" s="136"/>
    </row>
    <row r="58231" spans="79:79" ht="24" thickBot="1">
      <c r="CA58231" s="136"/>
    </row>
    <row r="58232" spans="79:79" ht="24" thickBot="1">
      <c r="CA58232" s="136"/>
    </row>
    <row r="58233" spans="79:79" ht="24" thickBot="1">
      <c r="CA58233" s="136"/>
    </row>
    <row r="58234" spans="79:79" ht="24" thickBot="1">
      <c r="CA58234" s="136"/>
    </row>
    <row r="58235" spans="79:79" ht="24" thickBot="1">
      <c r="CA58235" s="136"/>
    </row>
    <row r="58236" spans="79:79" ht="24" thickBot="1">
      <c r="CA58236" s="136"/>
    </row>
    <row r="58237" spans="79:79" ht="24" thickBot="1">
      <c r="CA58237" s="136"/>
    </row>
    <row r="58238" spans="79:79" ht="24" thickBot="1">
      <c r="CA58238" s="136"/>
    </row>
    <row r="58239" spans="79:79" ht="24" thickBot="1">
      <c r="CA58239" s="136"/>
    </row>
    <row r="58240" spans="79:79" ht="24" thickBot="1">
      <c r="CA58240" s="136"/>
    </row>
    <row r="58241" spans="79:79" ht="24" thickBot="1">
      <c r="CA58241" s="136"/>
    </row>
    <row r="58242" spans="79:79" ht="24" thickBot="1">
      <c r="CA58242" s="136"/>
    </row>
    <row r="58243" spans="79:79" ht="24" thickBot="1">
      <c r="CA58243" s="136"/>
    </row>
    <row r="58244" spans="79:79" ht="24" thickBot="1">
      <c r="CA58244" s="136"/>
    </row>
    <row r="58245" spans="79:79" ht="24" thickBot="1">
      <c r="CA58245" s="136"/>
    </row>
    <row r="58246" spans="79:79" ht="24" thickBot="1">
      <c r="CA58246" s="136"/>
    </row>
    <row r="58247" spans="79:79" ht="24" thickBot="1">
      <c r="CA58247" s="136"/>
    </row>
    <row r="58248" spans="79:79" ht="24" thickBot="1">
      <c r="CA58248" s="136"/>
    </row>
    <row r="58249" spans="79:79" ht="24" thickBot="1">
      <c r="CA58249" s="136"/>
    </row>
    <row r="58250" spans="79:79" ht="24" thickBot="1">
      <c r="CA58250" s="136"/>
    </row>
    <row r="58251" spans="79:79" ht="24" thickBot="1">
      <c r="CA58251" s="136"/>
    </row>
    <row r="58252" spans="79:79" ht="24" thickBot="1">
      <c r="CA58252" s="136"/>
    </row>
    <row r="58253" spans="79:79" ht="24" thickBot="1">
      <c r="CA58253" s="136"/>
    </row>
    <row r="58254" spans="79:79" ht="24" thickBot="1">
      <c r="CA58254" s="136"/>
    </row>
    <row r="58255" spans="79:79" ht="24" thickBot="1">
      <c r="CA58255" s="136"/>
    </row>
    <row r="58256" spans="79:79" ht="24" thickBot="1">
      <c r="CA58256" s="136"/>
    </row>
    <row r="58257" spans="79:79" ht="24" thickBot="1">
      <c r="CA58257" s="136"/>
    </row>
    <row r="58258" spans="79:79" ht="24" thickBot="1">
      <c r="CA58258" s="136"/>
    </row>
    <row r="58259" spans="79:79" ht="24" thickBot="1">
      <c r="CA58259" s="136"/>
    </row>
    <row r="58260" spans="79:79" ht="24" thickBot="1">
      <c r="CA58260" s="136"/>
    </row>
    <row r="58261" spans="79:79" ht="24" thickBot="1">
      <c r="CA58261" s="136"/>
    </row>
    <row r="58262" spans="79:79" ht="24" thickBot="1">
      <c r="CA58262" s="136"/>
    </row>
    <row r="58263" spans="79:79" ht="24" thickBot="1">
      <c r="CA58263" s="136"/>
    </row>
    <row r="58264" spans="79:79" ht="24" thickBot="1">
      <c r="CA58264" s="136"/>
    </row>
    <row r="58265" spans="79:79" ht="24" thickBot="1">
      <c r="CA58265" s="136"/>
    </row>
    <row r="58266" spans="79:79" ht="24" thickBot="1">
      <c r="CA58266" s="136"/>
    </row>
    <row r="58267" spans="79:79" ht="24" thickBot="1">
      <c r="CA58267" s="136"/>
    </row>
    <row r="58268" spans="79:79" ht="24" thickBot="1">
      <c r="CA58268" s="136"/>
    </row>
    <row r="58269" spans="79:79" ht="24" thickBot="1">
      <c r="CA58269" s="136"/>
    </row>
    <row r="58270" spans="79:79" ht="24" thickBot="1">
      <c r="CA58270" s="136"/>
    </row>
    <row r="58271" spans="79:79" ht="24" thickBot="1">
      <c r="CA58271" s="136"/>
    </row>
    <row r="58272" spans="79:79" ht="24" thickBot="1">
      <c r="CA58272" s="136"/>
    </row>
    <row r="58273" spans="79:79" ht="24" thickBot="1">
      <c r="CA58273" s="136"/>
    </row>
    <row r="58274" spans="79:79" ht="24" thickBot="1">
      <c r="CA58274" s="136"/>
    </row>
    <row r="58275" spans="79:79" ht="24" thickBot="1">
      <c r="CA58275" s="136"/>
    </row>
    <row r="58276" spans="79:79" ht="24" thickBot="1">
      <c r="CA58276" s="136"/>
    </row>
    <row r="58277" spans="79:79" ht="24" thickBot="1">
      <c r="CA58277" s="136"/>
    </row>
    <row r="58278" spans="79:79" ht="24" thickBot="1">
      <c r="CA58278" s="136"/>
    </row>
    <row r="58279" spans="79:79" ht="24" thickBot="1">
      <c r="CA58279" s="136"/>
    </row>
    <row r="58280" spans="79:79" ht="24" thickBot="1">
      <c r="CA58280" s="136"/>
    </row>
    <row r="58281" spans="79:79" ht="24" thickBot="1">
      <c r="CA58281" s="136"/>
    </row>
    <row r="58282" spans="79:79" ht="24" thickBot="1">
      <c r="CA58282" s="136"/>
    </row>
    <row r="58283" spans="79:79" ht="24" thickBot="1">
      <c r="CA58283" s="136"/>
    </row>
    <row r="58284" spans="79:79" ht="24" thickBot="1">
      <c r="CA58284" s="136"/>
    </row>
    <row r="58285" spans="79:79" ht="24" thickBot="1">
      <c r="CA58285" s="136"/>
    </row>
    <row r="58286" spans="79:79" ht="24" thickBot="1">
      <c r="CA58286" s="136"/>
    </row>
    <row r="58287" spans="79:79" ht="24" thickBot="1">
      <c r="CA58287" s="136"/>
    </row>
    <row r="58288" spans="79:79" ht="24" thickBot="1">
      <c r="CA58288" s="136"/>
    </row>
    <row r="58289" spans="79:79" ht="24" thickBot="1">
      <c r="CA58289" s="136"/>
    </row>
    <row r="58290" spans="79:79" ht="24" thickBot="1">
      <c r="CA58290" s="136"/>
    </row>
    <row r="58291" spans="79:79" ht="24" thickBot="1">
      <c r="CA58291" s="136"/>
    </row>
    <row r="58292" spans="79:79" ht="24" thickBot="1">
      <c r="CA58292" s="136"/>
    </row>
    <row r="58293" spans="79:79" ht="24" thickBot="1">
      <c r="CA58293" s="136"/>
    </row>
    <row r="58294" spans="79:79" ht="24" thickBot="1">
      <c r="CA58294" s="136"/>
    </row>
    <row r="58295" spans="79:79" ht="24" thickBot="1">
      <c r="CA58295" s="136"/>
    </row>
    <row r="58296" spans="79:79" ht="24" thickBot="1">
      <c r="CA58296" s="136"/>
    </row>
    <row r="58297" spans="79:79" ht="24" thickBot="1">
      <c r="CA58297" s="136"/>
    </row>
    <row r="58298" spans="79:79" ht="24" thickBot="1">
      <c r="CA58298" s="136"/>
    </row>
    <row r="58299" spans="79:79" ht="24" thickBot="1">
      <c r="CA58299" s="136"/>
    </row>
    <row r="58300" spans="79:79" ht="24" thickBot="1">
      <c r="CA58300" s="136"/>
    </row>
    <row r="58301" spans="79:79" ht="24" thickBot="1">
      <c r="CA58301" s="136"/>
    </row>
    <row r="58302" spans="79:79" ht="24" thickBot="1">
      <c r="CA58302" s="136"/>
    </row>
    <row r="58303" spans="79:79" ht="24" thickBot="1">
      <c r="CA58303" s="136"/>
    </row>
    <row r="58304" spans="79:79" ht="24" thickBot="1">
      <c r="CA58304" s="136"/>
    </row>
    <row r="58305" spans="79:79" ht="24" thickBot="1">
      <c r="CA58305" s="136"/>
    </row>
    <row r="58306" spans="79:79" ht="24" thickBot="1">
      <c r="CA58306" s="136"/>
    </row>
    <row r="58307" spans="79:79" ht="24" thickBot="1">
      <c r="CA58307" s="136"/>
    </row>
    <row r="58308" spans="79:79" ht="24" thickBot="1">
      <c r="CA58308" s="136"/>
    </row>
    <row r="58309" spans="79:79" ht="24" thickBot="1">
      <c r="CA58309" s="136"/>
    </row>
    <row r="58310" spans="79:79" ht="24" thickBot="1">
      <c r="CA58310" s="136"/>
    </row>
    <row r="58311" spans="79:79" ht="24" thickBot="1">
      <c r="CA58311" s="136"/>
    </row>
    <row r="58312" spans="79:79" ht="24" thickBot="1">
      <c r="CA58312" s="136"/>
    </row>
    <row r="58313" spans="79:79" ht="24" thickBot="1">
      <c r="CA58313" s="136"/>
    </row>
    <row r="58314" spans="79:79" ht="24" thickBot="1">
      <c r="CA58314" s="136"/>
    </row>
    <row r="58315" spans="79:79" ht="24" thickBot="1">
      <c r="CA58315" s="136"/>
    </row>
    <row r="58316" spans="79:79" ht="24" thickBot="1">
      <c r="CA58316" s="136"/>
    </row>
    <row r="58317" spans="79:79" ht="24" thickBot="1">
      <c r="CA58317" s="136"/>
    </row>
    <row r="58318" spans="79:79" ht="24" thickBot="1">
      <c r="CA58318" s="136"/>
    </row>
    <row r="58319" spans="79:79" ht="24" thickBot="1">
      <c r="CA58319" s="136"/>
    </row>
    <row r="58320" spans="79:79" ht="24" thickBot="1">
      <c r="CA58320" s="136"/>
    </row>
    <row r="58321" spans="79:79" ht="24" thickBot="1">
      <c r="CA58321" s="136"/>
    </row>
    <row r="58322" spans="79:79" ht="24" thickBot="1">
      <c r="CA58322" s="136"/>
    </row>
    <row r="58323" spans="79:79" ht="24" thickBot="1">
      <c r="CA58323" s="136"/>
    </row>
    <row r="58324" spans="79:79" ht="24" thickBot="1">
      <c r="CA58324" s="136"/>
    </row>
    <row r="58325" spans="79:79" ht="24" thickBot="1">
      <c r="CA58325" s="136"/>
    </row>
    <row r="58326" spans="79:79" ht="24" thickBot="1">
      <c r="CA58326" s="136"/>
    </row>
    <row r="58327" spans="79:79" ht="24" thickBot="1">
      <c r="CA58327" s="136"/>
    </row>
    <row r="58328" spans="79:79" ht="24" thickBot="1">
      <c r="CA58328" s="136"/>
    </row>
    <row r="58329" spans="79:79" ht="24" thickBot="1">
      <c r="CA58329" s="136"/>
    </row>
    <row r="58330" spans="79:79" ht="24" thickBot="1">
      <c r="CA58330" s="136"/>
    </row>
    <row r="58331" spans="79:79" ht="24" thickBot="1">
      <c r="CA58331" s="136"/>
    </row>
    <row r="58332" spans="79:79" ht="24" thickBot="1">
      <c r="CA58332" s="136"/>
    </row>
    <row r="58333" spans="79:79" ht="24" thickBot="1">
      <c r="CA58333" s="136"/>
    </row>
    <row r="58334" spans="79:79" ht="24" thickBot="1">
      <c r="CA58334" s="136"/>
    </row>
    <row r="58335" spans="79:79" ht="24" thickBot="1">
      <c r="CA58335" s="136"/>
    </row>
    <row r="58336" spans="79:79" ht="24" thickBot="1">
      <c r="CA58336" s="136"/>
    </row>
    <row r="58337" spans="79:79" ht="24" thickBot="1">
      <c r="CA58337" s="136"/>
    </row>
    <row r="58338" spans="79:79" ht="24" thickBot="1">
      <c r="CA58338" s="136"/>
    </row>
    <row r="58339" spans="79:79" ht="24" thickBot="1">
      <c r="CA58339" s="136"/>
    </row>
    <row r="58340" spans="79:79" ht="24" thickBot="1">
      <c r="CA58340" s="136"/>
    </row>
    <row r="58341" spans="79:79" ht="24" thickBot="1">
      <c r="CA58341" s="136"/>
    </row>
    <row r="58342" spans="79:79" ht="24" thickBot="1">
      <c r="CA58342" s="136"/>
    </row>
    <row r="58343" spans="79:79" ht="24" thickBot="1">
      <c r="CA58343" s="136"/>
    </row>
    <row r="58344" spans="79:79" ht="24" thickBot="1">
      <c r="CA58344" s="136"/>
    </row>
    <row r="58345" spans="79:79" ht="24" thickBot="1">
      <c r="CA58345" s="136"/>
    </row>
    <row r="58346" spans="79:79" ht="24" thickBot="1">
      <c r="CA58346" s="136"/>
    </row>
    <row r="58347" spans="79:79" ht="24" thickBot="1">
      <c r="CA58347" s="136"/>
    </row>
    <row r="58348" spans="79:79" ht="24" thickBot="1">
      <c r="CA58348" s="136"/>
    </row>
    <row r="58349" spans="79:79" ht="24" thickBot="1">
      <c r="CA58349" s="136"/>
    </row>
    <row r="58350" spans="79:79" ht="24" thickBot="1">
      <c r="CA58350" s="136"/>
    </row>
    <row r="58351" spans="79:79" ht="24" thickBot="1">
      <c r="CA58351" s="136"/>
    </row>
    <row r="58352" spans="79:79" ht="24" thickBot="1">
      <c r="CA58352" s="136"/>
    </row>
    <row r="58353" spans="79:79" ht="24" thickBot="1">
      <c r="CA58353" s="136"/>
    </row>
    <row r="58354" spans="79:79" ht="24" thickBot="1">
      <c r="CA58354" s="136"/>
    </row>
    <row r="58355" spans="79:79" ht="24" thickBot="1">
      <c r="CA58355" s="136"/>
    </row>
    <row r="58356" spans="79:79" ht="24" thickBot="1">
      <c r="CA58356" s="136"/>
    </row>
    <row r="58357" spans="79:79" ht="24" thickBot="1">
      <c r="CA58357" s="136"/>
    </row>
    <row r="58358" spans="79:79" ht="24" thickBot="1">
      <c r="CA58358" s="136"/>
    </row>
    <row r="58359" spans="79:79" ht="24" thickBot="1">
      <c r="CA58359" s="136"/>
    </row>
    <row r="58360" spans="79:79" ht="24" thickBot="1">
      <c r="CA58360" s="136"/>
    </row>
    <row r="58361" spans="79:79" ht="24" thickBot="1">
      <c r="CA58361" s="136"/>
    </row>
    <row r="58362" spans="79:79" ht="24" thickBot="1">
      <c r="CA58362" s="136"/>
    </row>
    <row r="58363" spans="79:79" ht="24" thickBot="1">
      <c r="CA58363" s="136"/>
    </row>
    <row r="58364" spans="79:79" ht="24" thickBot="1">
      <c r="CA58364" s="136"/>
    </row>
    <row r="58365" spans="79:79" ht="24" thickBot="1">
      <c r="CA58365" s="136"/>
    </row>
    <row r="58366" spans="79:79" ht="24" thickBot="1">
      <c r="CA58366" s="136"/>
    </row>
    <row r="58367" spans="79:79" ht="24" thickBot="1">
      <c r="CA58367" s="136"/>
    </row>
    <row r="58368" spans="79:79" ht="24" thickBot="1">
      <c r="CA58368" s="136"/>
    </row>
    <row r="58369" spans="79:79" ht="24" thickBot="1">
      <c r="CA58369" s="136"/>
    </row>
    <row r="58370" spans="79:79" ht="24" thickBot="1">
      <c r="CA58370" s="136"/>
    </row>
    <row r="58371" spans="79:79" ht="24" thickBot="1">
      <c r="CA58371" s="136"/>
    </row>
    <row r="58372" spans="79:79" ht="24" thickBot="1">
      <c r="CA58372" s="136"/>
    </row>
    <row r="58373" spans="79:79" ht="24" thickBot="1">
      <c r="CA58373" s="136"/>
    </row>
    <row r="58374" spans="79:79" ht="24" thickBot="1">
      <c r="CA58374" s="136"/>
    </row>
    <row r="58375" spans="79:79" ht="24" thickBot="1">
      <c r="CA58375" s="136"/>
    </row>
    <row r="58376" spans="79:79" ht="24" thickBot="1">
      <c r="CA58376" s="136"/>
    </row>
    <row r="58377" spans="79:79" ht="24" thickBot="1">
      <c r="CA58377" s="136"/>
    </row>
    <row r="58378" spans="79:79" ht="24" thickBot="1">
      <c r="CA58378" s="136"/>
    </row>
    <row r="58379" spans="79:79" ht="24" thickBot="1">
      <c r="CA58379" s="136"/>
    </row>
    <row r="58380" spans="79:79" ht="24" thickBot="1">
      <c r="CA58380" s="136"/>
    </row>
    <row r="58381" spans="79:79" ht="24" thickBot="1">
      <c r="CA58381" s="136"/>
    </row>
    <row r="58382" spans="79:79" ht="24" thickBot="1">
      <c r="CA58382" s="136"/>
    </row>
    <row r="58383" spans="79:79" ht="24" thickBot="1">
      <c r="CA58383" s="136"/>
    </row>
    <row r="58384" spans="79:79" ht="24" thickBot="1">
      <c r="CA58384" s="136"/>
    </row>
    <row r="58385" spans="79:79" ht="24" thickBot="1">
      <c r="CA58385" s="136"/>
    </row>
    <row r="58386" spans="79:79" ht="24" thickBot="1">
      <c r="CA58386" s="136"/>
    </row>
    <row r="58387" spans="79:79" ht="24" thickBot="1">
      <c r="CA58387" s="136"/>
    </row>
    <row r="58388" spans="79:79" ht="24" thickBot="1">
      <c r="CA58388" s="136"/>
    </row>
    <row r="58389" spans="79:79" ht="24" thickBot="1">
      <c r="CA58389" s="136"/>
    </row>
    <row r="58390" spans="79:79" ht="24" thickBot="1">
      <c r="CA58390" s="136"/>
    </row>
    <row r="58391" spans="79:79" ht="24" thickBot="1">
      <c r="CA58391" s="136"/>
    </row>
    <row r="58392" spans="79:79" ht="24" thickBot="1">
      <c r="CA58392" s="136"/>
    </row>
    <row r="58393" spans="79:79" ht="24" thickBot="1">
      <c r="CA58393" s="136"/>
    </row>
    <row r="58394" spans="79:79" ht="24" thickBot="1">
      <c r="CA58394" s="136"/>
    </row>
    <row r="58395" spans="79:79" ht="24" thickBot="1">
      <c r="CA58395" s="136"/>
    </row>
    <row r="58396" spans="79:79" ht="24" thickBot="1">
      <c r="CA58396" s="136"/>
    </row>
    <row r="58397" spans="79:79" ht="24" thickBot="1">
      <c r="CA58397" s="136"/>
    </row>
    <row r="58398" spans="79:79" ht="24" thickBot="1">
      <c r="CA58398" s="136"/>
    </row>
    <row r="58399" spans="79:79" ht="24" thickBot="1">
      <c r="CA58399" s="136"/>
    </row>
    <row r="58400" spans="79:79" ht="24" thickBot="1">
      <c r="CA58400" s="136"/>
    </row>
    <row r="58401" spans="79:79" ht="24" thickBot="1">
      <c r="CA58401" s="136"/>
    </row>
    <row r="58402" spans="79:79" ht="24" thickBot="1">
      <c r="CA58402" s="136"/>
    </row>
    <row r="58403" spans="79:79" ht="24" thickBot="1">
      <c r="CA58403" s="136"/>
    </row>
    <row r="58404" spans="79:79" ht="24" thickBot="1">
      <c r="CA58404" s="136"/>
    </row>
    <row r="58405" spans="79:79" ht="24" thickBot="1">
      <c r="CA58405" s="136"/>
    </row>
    <row r="58406" spans="79:79" ht="24" thickBot="1">
      <c r="CA58406" s="136"/>
    </row>
    <row r="58407" spans="79:79" ht="24" thickBot="1">
      <c r="CA58407" s="136"/>
    </row>
    <row r="58408" spans="79:79" ht="24" thickBot="1">
      <c r="CA58408" s="136"/>
    </row>
    <row r="58409" spans="79:79" ht="24" thickBot="1">
      <c r="CA58409" s="136"/>
    </row>
    <row r="58410" spans="79:79" ht="24" thickBot="1">
      <c r="CA58410" s="136"/>
    </row>
    <row r="58411" spans="79:79" ht="24" thickBot="1">
      <c r="CA58411" s="136"/>
    </row>
    <row r="58412" spans="79:79" ht="24" thickBot="1">
      <c r="CA58412" s="136"/>
    </row>
    <row r="58413" spans="79:79" ht="24" thickBot="1">
      <c r="CA58413" s="136"/>
    </row>
    <row r="58414" spans="79:79" ht="24" thickBot="1">
      <c r="CA58414" s="136"/>
    </row>
    <row r="58415" spans="79:79" ht="24" thickBot="1">
      <c r="CA58415" s="136"/>
    </row>
    <row r="58416" spans="79:79" ht="24" thickBot="1">
      <c r="CA58416" s="136"/>
    </row>
    <row r="58417" spans="79:79" ht="24" thickBot="1">
      <c r="CA58417" s="136"/>
    </row>
    <row r="58418" spans="79:79" ht="24" thickBot="1">
      <c r="CA58418" s="136"/>
    </row>
    <row r="58419" spans="79:79" ht="24" thickBot="1">
      <c r="CA58419" s="136"/>
    </row>
    <row r="58420" spans="79:79" ht="24" thickBot="1">
      <c r="CA58420" s="136"/>
    </row>
    <row r="58421" spans="79:79" ht="24" thickBot="1">
      <c r="CA58421" s="136"/>
    </row>
    <row r="58422" spans="79:79" ht="24" thickBot="1">
      <c r="CA58422" s="136"/>
    </row>
    <row r="58423" spans="79:79" ht="24" thickBot="1">
      <c r="CA58423" s="136"/>
    </row>
    <row r="58424" spans="79:79" ht="24" thickBot="1">
      <c r="CA58424" s="136"/>
    </row>
    <row r="58425" spans="79:79" ht="24" thickBot="1">
      <c r="CA58425" s="136"/>
    </row>
    <row r="58426" spans="79:79" ht="24" thickBot="1">
      <c r="CA58426" s="136"/>
    </row>
    <row r="58427" spans="79:79" ht="24" thickBot="1">
      <c r="CA58427" s="136"/>
    </row>
    <row r="58428" spans="79:79" ht="24" thickBot="1">
      <c r="CA58428" s="136"/>
    </row>
    <row r="58429" spans="79:79" ht="24" thickBot="1">
      <c r="CA58429" s="136"/>
    </row>
    <row r="58430" spans="79:79" ht="24" thickBot="1">
      <c r="CA58430" s="136"/>
    </row>
    <row r="58431" spans="79:79" ht="24" thickBot="1">
      <c r="CA58431" s="136"/>
    </row>
    <row r="58432" spans="79:79" ht="24" thickBot="1">
      <c r="CA58432" s="136"/>
    </row>
    <row r="58433" spans="79:79" ht="24" thickBot="1">
      <c r="CA58433" s="136"/>
    </row>
    <row r="58434" spans="79:79" ht="24" thickBot="1">
      <c r="CA58434" s="136"/>
    </row>
    <row r="58435" spans="79:79" ht="24" thickBot="1">
      <c r="CA58435" s="136"/>
    </row>
    <row r="58436" spans="79:79" ht="24" thickBot="1">
      <c r="CA58436" s="136"/>
    </row>
    <row r="58437" spans="79:79" ht="24" thickBot="1">
      <c r="CA58437" s="136"/>
    </row>
    <row r="58438" spans="79:79" ht="24" thickBot="1">
      <c r="CA58438" s="136"/>
    </row>
    <row r="58439" spans="79:79" ht="24" thickBot="1">
      <c r="CA58439" s="136"/>
    </row>
    <row r="58440" spans="79:79" ht="24" thickBot="1">
      <c r="CA58440" s="136"/>
    </row>
    <row r="58441" spans="79:79" ht="24" thickBot="1">
      <c r="CA58441" s="136"/>
    </row>
    <row r="58442" spans="79:79" ht="24" thickBot="1">
      <c r="CA58442" s="136"/>
    </row>
    <row r="58443" spans="79:79" ht="24" thickBot="1">
      <c r="CA58443" s="136"/>
    </row>
    <row r="58444" spans="79:79" ht="24" thickBot="1">
      <c r="CA58444" s="136"/>
    </row>
    <row r="58445" spans="79:79" ht="24" thickBot="1">
      <c r="CA58445" s="136"/>
    </row>
    <row r="58446" spans="79:79" ht="24" thickBot="1">
      <c r="CA58446" s="136"/>
    </row>
    <row r="58447" spans="79:79" ht="24" thickBot="1">
      <c r="CA58447" s="136"/>
    </row>
    <row r="58448" spans="79:79" ht="24" thickBot="1">
      <c r="CA58448" s="136"/>
    </row>
    <row r="58449" spans="79:79" ht="24" thickBot="1">
      <c r="CA58449" s="136"/>
    </row>
    <row r="58450" spans="79:79" ht="24" thickBot="1">
      <c r="CA58450" s="136"/>
    </row>
    <row r="58451" spans="79:79" ht="24" thickBot="1">
      <c r="CA58451" s="136"/>
    </row>
    <row r="58452" spans="79:79" ht="24" thickBot="1">
      <c r="CA58452" s="136"/>
    </row>
    <row r="58453" spans="79:79" ht="24" thickBot="1">
      <c r="CA58453" s="136"/>
    </row>
    <row r="58454" spans="79:79" ht="24" thickBot="1">
      <c r="CA58454" s="136"/>
    </row>
    <row r="58455" spans="79:79" ht="24" thickBot="1">
      <c r="CA58455" s="136"/>
    </row>
    <row r="58456" spans="79:79" ht="24" thickBot="1">
      <c r="CA58456" s="136"/>
    </row>
    <row r="58457" spans="79:79" ht="24" thickBot="1">
      <c r="CA58457" s="136"/>
    </row>
    <row r="58458" spans="79:79" ht="24" thickBot="1">
      <c r="CA58458" s="136"/>
    </row>
    <row r="58459" spans="79:79" ht="24" thickBot="1">
      <c r="CA58459" s="136"/>
    </row>
    <row r="58460" spans="79:79" ht="24" thickBot="1">
      <c r="CA58460" s="136"/>
    </row>
    <row r="58461" spans="79:79" ht="24" thickBot="1">
      <c r="CA58461" s="136"/>
    </row>
    <row r="58462" spans="79:79" ht="24" thickBot="1">
      <c r="CA58462" s="136"/>
    </row>
    <row r="58463" spans="79:79" ht="24" thickBot="1">
      <c r="CA58463" s="136"/>
    </row>
    <row r="58464" spans="79:79" ht="24" thickBot="1">
      <c r="CA58464" s="136"/>
    </row>
    <row r="58465" spans="79:79" ht="24" thickBot="1">
      <c r="CA58465" s="136"/>
    </row>
    <row r="58466" spans="79:79" ht="24" thickBot="1">
      <c r="CA58466" s="136"/>
    </row>
    <row r="58467" spans="79:79" ht="24" thickBot="1">
      <c r="CA58467" s="136"/>
    </row>
    <row r="58468" spans="79:79" ht="24" thickBot="1">
      <c r="CA58468" s="136"/>
    </row>
    <row r="58469" spans="79:79" ht="24" thickBot="1">
      <c r="CA58469" s="136"/>
    </row>
    <row r="58470" spans="79:79" ht="24" thickBot="1">
      <c r="CA58470" s="136"/>
    </row>
    <row r="58471" spans="79:79" ht="24" thickBot="1">
      <c r="CA58471" s="136"/>
    </row>
    <row r="58472" spans="79:79" ht="24" thickBot="1">
      <c r="CA58472" s="136"/>
    </row>
    <row r="58473" spans="79:79" ht="24" thickBot="1">
      <c r="CA58473" s="136"/>
    </row>
    <row r="58474" spans="79:79" ht="24" thickBot="1">
      <c r="CA58474" s="136"/>
    </row>
    <row r="58475" spans="79:79" ht="24" thickBot="1">
      <c r="CA58475" s="136"/>
    </row>
    <row r="58476" spans="79:79" ht="24" thickBot="1">
      <c r="CA58476" s="136"/>
    </row>
    <row r="58477" spans="79:79" ht="24" thickBot="1">
      <c r="CA58477" s="136"/>
    </row>
    <row r="58478" spans="79:79" ht="24" thickBot="1">
      <c r="CA58478" s="136"/>
    </row>
    <row r="58479" spans="79:79" ht="24" thickBot="1">
      <c r="CA58479" s="136"/>
    </row>
    <row r="58480" spans="79:79" ht="24" thickBot="1">
      <c r="CA58480" s="136"/>
    </row>
    <row r="58481" spans="79:79" ht="24" thickBot="1">
      <c r="CA58481" s="136"/>
    </row>
    <row r="58482" spans="79:79" ht="24" thickBot="1">
      <c r="CA58482" s="136"/>
    </row>
    <row r="58483" spans="79:79" ht="24" thickBot="1">
      <c r="CA58483" s="136"/>
    </row>
    <row r="58484" spans="79:79" ht="24" thickBot="1">
      <c r="CA58484" s="136"/>
    </row>
    <row r="58485" spans="79:79" ht="24" thickBot="1">
      <c r="CA58485" s="136"/>
    </row>
    <row r="58486" spans="79:79" ht="24" thickBot="1">
      <c r="CA58486" s="136"/>
    </row>
    <row r="58487" spans="79:79" ht="24" thickBot="1">
      <c r="CA58487" s="136"/>
    </row>
    <row r="58488" spans="79:79" ht="24" thickBot="1">
      <c r="CA58488" s="136"/>
    </row>
    <row r="58489" spans="79:79" ht="24" thickBot="1">
      <c r="CA58489" s="136"/>
    </row>
    <row r="58490" spans="79:79" ht="24" thickBot="1">
      <c r="CA58490" s="136"/>
    </row>
    <row r="58491" spans="79:79" ht="24" thickBot="1">
      <c r="CA58491" s="136"/>
    </row>
    <row r="58492" spans="79:79" ht="24" thickBot="1">
      <c r="CA58492" s="136"/>
    </row>
    <row r="58493" spans="79:79" ht="24" thickBot="1">
      <c r="CA58493" s="136"/>
    </row>
    <row r="58494" spans="79:79" ht="24" thickBot="1">
      <c r="CA58494" s="136"/>
    </row>
    <row r="58495" spans="79:79" ht="24" thickBot="1">
      <c r="CA58495" s="136"/>
    </row>
    <row r="58496" spans="79:79" ht="24" thickBot="1">
      <c r="CA58496" s="136"/>
    </row>
    <row r="58497" spans="79:79" ht="24" thickBot="1">
      <c r="CA58497" s="136"/>
    </row>
    <row r="58498" spans="79:79" ht="24" thickBot="1">
      <c r="CA58498" s="136"/>
    </row>
    <row r="58499" spans="79:79" ht="24" thickBot="1">
      <c r="CA58499" s="136"/>
    </row>
    <row r="58500" spans="79:79" ht="24" thickBot="1">
      <c r="CA58500" s="136"/>
    </row>
    <row r="58501" spans="79:79" ht="24" thickBot="1">
      <c r="CA58501" s="136"/>
    </row>
    <row r="58502" spans="79:79" ht="24" thickBot="1">
      <c r="CA58502" s="136"/>
    </row>
    <row r="58503" spans="79:79" ht="24" thickBot="1">
      <c r="CA58503" s="136"/>
    </row>
    <row r="58504" spans="79:79" ht="24" thickBot="1">
      <c r="CA58504" s="136"/>
    </row>
    <row r="58505" spans="79:79" ht="24" thickBot="1">
      <c r="CA58505" s="136"/>
    </row>
    <row r="58506" spans="79:79" ht="24" thickBot="1">
      <c r="CA58506" s="136"/>
    </row>
    <row r="58507" spans="79:79" ht="24" thickBot="1">
      <c r="CA58507" s="136"/>
    </row>
    <row r="58508" spans="79:79" ht="24" thickBot="1">
      <c r="CA58508" s="136"/>
    </row>
    <row r="58509" spans="79:79" ht="24" thickBot="1">
      <c r="CA58509" s="136"/>
    </row>
    <row r="58510" spans="79:79" ht="24" thickBot="1">
      <c r="CA58510" s="136"/>
    </row>
    <row r="58511" spans="79:79" ht="24" thickBot="1">
      <c r="CA58511" s="136"/>
    </row>
    <row r="58512" spans="79:79" ht="24" thickBot="1">
      <c r="CA58512" s="136"/>
    </row>
    <row r="58513" spans="79:79" ht="24" thickBot="1">
      <c r="CA58513" s="136"/>
    </row>
    <row r="58514" spans="79:79" ht="24" thickBot="1">
      <c r="CA58514" s="136"/>
    </row>
    <row r="58515" spans="79:79" ht="24" thickBot="1">
      <c r="CA58515" s="136"/>
    </row>
    <row r="58516" spans="79:79" ht="24" thickBot="1">
      <c r="CA58516" s="136"/>
    </row>
    <row r="58517" spans="79:79" ht="24" thickBot="1">
      <c r="CA58517" s="136"/>
    </row>
    <row r="58518" spans="79:79" ht="24" thickBot="1">
      <c r="CA58518" s="136"/>
    </row>
    <row r="58519" spans="79:79" ht="24" thickBot="1">
      <c r="CA58519" s="136"/>
    </row>
    <row r="58520" spans="79:79" ht="24" thickBot="1">
      <c r="CA58520" s="136"/>
    </row>
    <row r="58521" spans="79:79" ht="24" thickBot="1">
      <c r="CA58521" s="136"/>
    </row>
    <row r="58522" spans="79:79" ht="24" thickBot="1">
      <c r="CA58522" s="136"/>
    </row>
    <row r="58523" spans="79:79" ht="24" thickBot="1">
      <c r="CA58523" s="136"/>
    </row>
    <row r="58524" spans="79:79" ht="24" thickBot="1">
      <c r="CA58524" s="136"/>
    </row>
    <row r="58525" spans="79:79" ht="24" thickBot="1">
      <c r="CA58525" s="136"/>
    </row>
    <row r="58526" spans="79:79" ht="24" thickBot="1">
      <c r="CA58526" s="136"/>
    </row>
    <row r="58527" spans="79:79" ht="24" thickBot="1">
      <c r="CA58527" s="136"/>
    </row>
    <row r="58528" spans="79:79" ht="24" thickBot="1">
      <c r="CA58528" s="136"/>
    </row>
    <row r="58529" spans="79:79" ht="24" thickBot="1">
      <c r="CA58529" s="136"/>
    </row>
    <row r="58530" spans="79:79" ht="24" thickBot="1">
      <c r="CA58530" s="136"/>
    </row>
    <row r="58531" spans="79:79" ht="24" thickBot="1">
      <c r="CA58531" s="136"/>
    </row>
    <row r="58532" spans="79:79" ht="24" thickBot="1">
      <c r="CA58532" s="136"/>
    </row>
    <row r="58533" spans="79:79" ht="24" thickBot="1">
      <c r="CA58533" s="136"/>
    </row>
    <row r="58534" spans="79:79" ht="24" thickBot="1">
      <c r="CA58534" s="136"/>
    </row>
    <row r="58535" spans="79:79" ht="24" thickBot="1">
      <c r="CA58535" s="136"/>
    </row>
    <row r="58536" spans="79:79" ht="24" thickBot="1">
      <c r="CA58536" s="136"/>
    </row>
    <row r="58537" spans="79:79" ht="24" thickBot="1">
      <c r="CA58537" s="136"/>
    </row>
    <row r="58538" spans="79:79" ht="24" thickBot="1">
      <c r="CA58538" s="136"/>
    </row>
    <row r="58539" spans="79:79" ht="24" thickBot="1">
      <c r="CA58539" s="136"/>
    </row>
    <row r="58540" spans="79:79" ht="24" thickBot="1">
      <c r="CA58540" s="136"/>
    </row>
    <row r="58541" spans="79:79" ht="24" thickBot="1">
      <c r="CA58541" s="136"/>
    </row>
    <row r="58542" spans="79:79" ht="24" thickBot="1">
      <c r="CA58542" s="136"/>
    </row>
    <row r="58543" spans="79:79" ht="24" thickBot="1">
      <c r="CA58543" s="136"/>
    </row>
    <row r="58544" spans="79:79" ht="24" thickBot="1">
      <c r="CA58544" s="136"/>
    </row>
    <row r="58545" spans="79:79" ht="24" thickBot="1">
      <c r="CA58545" s="136"/>
    </row>
    <row r="58546" spans="79:79" ht="24" thickBot="1">
      <c r="CA58546" s="136"/>
    </row>
    <row r="58547" spans="79:79" ht="24" thickBot="1">
      <c r="CA58547" s="136"/>
    </row>
    <row r="58548" spans="79:79" ht="24" thickBot="1">
      <c r="CA58548" s="136"/>
    </row>
    <row r="58549" spans="79:79" ht="24" thickBot="1">
      <c r="CA58549" s="136"/>
    </row>
    <row r="58550" spans="79:79" ht="24" thickBot="1">
      <c r="CA58550" s="136"/>
    </row>
    <row r="58551" spans="79:79" ht="24" thickBot="1">
      <c r="CA58551" s="136"/>
    </row>
    <row r="58552" spans="79:79" ht="24" thickBot="1">
      <c r="CA58552" s="136"/>
    </row>
    <row r="58553" spans="79:79" ht="24" thickBot="1">
      <c r="CA58553" s="136"/>
    </row>
    <row r="58554" spans="79:79" ht="24" thickBot="1">
      <c r="CA58554" s="136"/>
    </row>
    <row r="58555" spans="79:79" ht="24" thickBot="1">
      <c r="CA58555" s="136"/>
    </row>
    <row r="58556" spans="79:79" ht="24" thickBot="1">
      <c r="CA58556" s="136"/>
    </row>
    <row r="58557" spans="79:79" ht="24" thickBot="1">
      <c r="CA58557" s="136"/>
    </row>
    <row r="58558" spans="79:79" ht="24" thickBot="1">
      <c r="CA58558" s="136"/>
    </row>
    <row r="58559" spans="79:79" ht="24" thickBot="1">
      <c r="CA58559" s="136"/>
    </row>
    <row r="58560" spans="79:79" ht="24" thickBot="1">
      <c r="CA58560" s="136"/>
    </row>
    <row r="58561" spans="79:79" ht="24" thickBot="1">
      <c r="CA58561" s="136"/>
    </row>
    <row r="58562" spans="79:79" ht="24" thickBot="1">
      <c r="CA58562" s="136"/>
    </row>
    <row r="58563" spans="79:79" ht="24" thickBot="1">
      <c r="CA58563" s="136"/>
    </row>
    <row r="58564" spans="79:79" ht="24" thickBot="1">
      <c r="CA58564" s="136"/>
    </row>
    <row r="58565" spans="79:79" ht="24" thickBot="1">
      <c r="CA58565" s="136"/>
    </row>
    <row r="58566" spans="79:79" ht="24" thickBot="1">
      <c r="CA58566" s="136"/>
    </row>
    <row r="58567" spans="79:79" ht="24" thickBot="1">
      <c r="CA58567" s="136"/>
    </row>
    <row r="58568" spans="79:79" ht="24" thickBot="1">
      <c r="CA58568" s="136"/>
    </row>
    <row r="58569" spans="79:79" ht="24" thickBot="1">
      <c r="CA58569" s="136"/>
    </row>
    <row r="58570" spans="79:79" ht="24" thickBot="1">
      <c r="CA58570" s="136"/>
    </row>
    <row r="58571" spans="79:79" ht="24" thickBot="1">
      <c r="CA58571" s="136"/>
    </row>
    <row r="58572" spans="79:79" ht="24" thickBot="1">
      <c r="CA58572" s="136"/>
    </row>
    <row r="58573" spans="79:79" ht="24" thickBot="1">
      <c r="CA58573" s="136"/>
    </row>
    <row r="58574" spans="79:79" ht="24" thickBot="1">
      <c r="CA58574" s="136"/>
    </row>
    <row r="58575" spans="79:79" ht="24" thickBot="1">
      <c r="CA58575" s="136"/>
    </row>
    <row r="58576" spans="79:79" ht="24" thickBot="1">
      <c r="CA58576" s="136"/>
    </row>
    <row r="58577" spans="79:79" ht="24" thickBot="1">
      <c r="CA58577" s="136"/>
    </row>
    <row r="58578" spans="79:79" ht="24" thickBot="1">
      <c r="CA58578" s="136"/>
    </row>
    <row r="58579" spans="79:79" ht="24" thickBot="1">
      <c r="CA58579" s="136"/>
    </row>
    <row r="58580" spans="79:79" ht="24" thickBot="1">
      <c r="CA58580" s="136"/>
    </row>
    <row r="58581" spans="79:79" ht="24" thickBot="1">
      <c r="CA58581" s="136"/>
    </row>
    <row r="58582" spans="79:79" ht="24" thickBot="1">
      <c r="CA58582" s="136"/>
    </row>
    <row r="58583" spans="79:79" ht="24" thickBot="1">
      <c r="CA58583" s="136"/>
    </row>
    <row r="58584" spans="79:79" ht="24" thickBot="1">
      <c r="CA58584" s="136"/>
    </row>
    <row r="58585" spans="79:79" ht="24" thickBot="1">
      <c r="CA58585" s="136"/>
    </row>
    <row r="58586" spans="79:79" ht="24" thickBot="1">
      <c r="CA58586" s="136"/>
    </row>
    <row r="58587" spans="79:79" ht="24" thickBot="1">
      <c r="CA58587" s="136"/>
    </row>
    <row r="58588" spans="79:79" ht="24" thickBot="1">
      <c r="CA58588" s="136"/>
    </row>
    <row r="58589" spans="79:79" ht="24" thickBot="1">
      <c r="CA58589" s="136"/>
    </row>
    <row r="58590" spans="79:79" ht="24" thickBot="1">
      <c r="CA58590" s="136"/>
    </row>
    <row r="58591" spans="79:79" ht="24" thickBot="1">
      <c r="CA58591" s="136"/>
    </row>
    <row r="58592" spans="79:79" ht="24" thickBot="1">
      <c r="CA58592" s="136"/>
    </row>
    <row r="58593" spans="79:79" ht="24" thickBot="1">
      <c r="CA58593" s="136"/>
    </row>
    <row r="58594" spans="79:79" ht="24" thickBot="1">
      <c r="CA58594" s="136"/>
    </row>
    <row r="58595" spans="79:79" ht="24" thickBot="1">
      <c r="CA58595" s="136"/>
    </row>
    <row r="58596" spans="79:79" ht="24" thickBot="1">
      <c r="CA58596" s="136"/>
    </row>
    <row r="58597" spans="79:79" ht="24" thickBot="1">
      <c r="CA58597" s="136"/>
    </row>
    <row r="58598" spans="79:79" ht="24" thickBot="1">
      <c r="CA58598" s="136"/>
    </row>
    <row r="58599" spans="79:79" ht="24" thickBot="1">
      <c r="CA58599" s="136"/>
    </row>
    <row r="58600" spans="79:79" ht="24" thickBot="1">
      <c r="CA58600" s="136"/>
    </row>
    <row r="58601" spans="79:79" ht="24" thickBot="1">
      <c r="CA58601" s="136"/>
    </row>
    <row r="58602" spans="79:79" ht="24" thickBot="1">
      <c r="CA58602" s="136"/>
    </row>
    <row r="58603" spans="79:79" ht="24" thickBot="1">
      <c r="CA58603" s="136"/>
    </row>
    <row r="58604" spans="79:79" ht="24" thickBot="1">
      <c r="CA58604" s="136"/>
    </row>
    <row r="58605" spans="79:79" ht="24" thickBot="1">
      <c r="CA58605" s="136"/>
    </row>
    <row r="58606" spans="79:79" ht="24" thickBot="1">
      <c r="CA58606" s="136"/>
    </row>
    <row r="58607" spans="79:79" ht="24" thickBot="1">
      <c r="CA58607" s="136"/>
    </row>
    <row r="58608" spans="79:79" ht="24" thickBot="1">
      <c r="CA58608" s="136"/>
    </row>
    <row r="58609" spans="79:79" ht="24" thickBot="1">
      <c r="CA58609" s="136"/>
    </row>
    <row r="58610" spans="79:79" ht="24" thickBot="1">
      <c r="CA58610" s="136"/>
    </row>
    <row r="58611" spans="79:79" ht="24" thickBot="1">
      <c r="CA58611" s="136"/>
    </row>
    <row r="58612" spans="79:79" ht="24" thickBot="1">
      <c r="CA58612" s="136"/>
    </row>
    <row r="58613" spans="79:79" ht="24" thickBot="1">
      <c r="CA58613" s="136"/>
    </row>
    <row r="58614" spans="79:79" ht="24" thickBot="1">
      <c r="CA58614" s="136"/>
    </row>
    <row r="58615" spans="79:79" ht="24" thickBot="1">
      <c r="CA58615" s="136"/>
    </row>
    <row r="58616" spans="79:79" ht="24" thickBot="1">
      <c r="CA58616" s="136"/>
    </row>
    <row r="58617" spans="79:79" ht="24" thickBot="1">
      <c r="CA58617" s="136"/>
    </row>
    <row r="58618" spans="79:79" ht="24" thickBot="1">
      <c r="CA58618" s="136"/>
    </row>
    <row r="58619" spans="79:79" ht="24" thickBot="1">
      <c r="CA58619" s="136"/>
    </row>
    <row r="58620" spans="79:79" ht="24" thickBot="1">
      <c r="CA58620" s="136"/>
    </row>
    <row r="58621" spans="79:79" ht="24" thickBot="1">
      <c r="CA58621" s="136"/>
    </row>
    <row r="58622" spans="79:79" ht="24" thickBot="1">
      <c r="CA58622" s="136"/>
    </row>
    <row r="58623" spans="79:79" ht="24" thickBot="1">
      <c r="CA58623" s="136"/>
    </row>
    <row r="58624" spans="79:79" ht="24" thickBot="1">
      <c r="CA58624" s="136"/>
    </row>
    <row r="58625" spans="79:79" ht="24" thickBot="1">
      <c r="CA58625" s="136"/>
    </row>
    <row r="58626" spans="79:79" ht="24" thickBot="1">
      <c r="CA58626" s="136"/>
    </row>
    <row r="58627" spans="79:79" ht="24" thickBot="1">
      <c r="CA58627" s="136"/>
    </row>
    <row r="58628" spans="79:79" ht="24" thickBot="1">
      <c r="CA58628" s="136"/>
    </row>
    <row r="58629" spans="79:79" ht="24" thickBot="1">
      <c r="CA58629" s="136"/>
    </row>
    <row r="58630" spans="79:79" ht="24" thickBot="1">
      <c r="CA58630" s="136"/>
    </row>
    <row r="58631" spans="79:79" ht="24" thickBot="1">
      <c r="CA58631" s="136"/>
    </row>
    <row r="58632" spans="79:79" ht="24" thickBot="1">
      <c r="CA58632" s="136"/>
    </row>
    <row r="58633" spans="79:79" ht="24" thickBot="1">
      <c r="CA58633" s="136"/>
    </row>
    <row r="58634" spans="79:79" ht="24" thickBot="1">
      <c r="CA58634" s="136"/>
    </row>
    <row r="58635" spans="79:79" ht="24" thickBot="1">
      <c r="CA58635" s="136"/>
    </row>
    <row r="58636" spans="79:79" ht="24" thickBot="1">
      <c r="CA58636" s="136"/>
    </row>
    <row r="58637" spans="79:79" ht="24" thickBot="1">
      <c r="CA58637" s="136"/>
    </row>
    <row r="58638" spans="79:79" ht="24" thickBot="1">
      <c r="CA58638" s="136"/>
    </row>
    <row r="58639" spans="79:79" ht="24" thickBot="1">
      <c r="CA58639" s="136"/>
    </row>
    <row r="58640" spans="79:79" ht="24" thickBot="1">
      <c r="CA58640" s="136"/>
    </row>
    <row r="58641" spans="79:79" ht="24" thickBot="1">
      <c r="CA58641" s="136"/>
    </row>
    <row r="58642" spans="79:79" ht="24" thickBot="1">
      <c r="CA58642" s="136"/>
    </row>
    <row r="58643" spans="79:79" ht="24" thickBot="1">
      <c r="CA58643" s="136"/>
    </row>
    <row r="58644" spans="79:79" ht="24" thickBot="1">
      <c r="CA58644" s="136"/>
    </row>
    <row r="58645" spans="79:79" ht="24" thickBot="1">
      <c r="CA58645" s="136"/>
    </row>
    <row r="58646" spans="79:79" ht="24" thickBot="1">
      <c r="CA58646" s="136"/>
    </row>
    <row r="58647" spans="79:79" ht="24" thickBot="1">
      <c r="CA58647" s="136"/>
    </row>
    <row r="58648" spans="79:79" ht="24" thickBot="1">
      <c r="CA58648" s="136"/>
    </row>
    <row r="58649" spans="79:79" ht="24" thickBot="1">
      <c r="CA58649" s="136"/>
    </row>
    <row r="58650" spans="79:79" ht="24" thickBot="1">
      <c r="CA58650" s="136"/>
    </row>
    <row r="58651" spans="79:79" ht="24" thickBot="1">
      <c r="CA58651" s="136"/>
    </row>
    <row r="58652" spans="79:79" ht="24" thickBot="1">
      <c r="CA58652" s="136"/>
    </row>
    <row r="58653" spans="79:79" ht="24" thickBot="1">
      <c r="CA58653" s="136"/>
    </row>
    <row r="58654" spans="79:79" ht="24" thickBot="1">
      <c r="CA58654" s="136"/>
    </row>
    <row r="58655" spans="79:79" ht="24" thickBot="1">
      <c r="CA58655" s="136"/>
    </row>
    <row r="58656" spans="79:79" ht="24" thickBot="1">
      <c r="CA58656" s="136"/>
    </row>
    <row r="58657" spans="79:79" ht="24" thickBot="1">
      <c r="CA58657" s="136"/>
    </row>
    <row r="58658" spans="79:79" ht="24" thickBot="1">
      <c r="CA58658" s="136"/>
    </row>
    <row r="58659" spans="79:79" ht="24" thickBot="1">
      <c r="CA58659" s="136"/>
    </row>
    <row r="58660" spans="79:79" ht="24" thickBot="1">
      <c r="CA58660" s="136"/>
    </row>
    <row r="58661" spans="79:79" ht="24" thickBot="1">
      <c r="CA58661" s="136"/>
    </row>
    <row r="58662" spans="79:79" ht="24" thickBot="1">
      <c r="CA58662" s="136"/>
    </row>
    <row r="58663" spans="79:79" ht="24" thickBot="1">
      <c r="CA58663" s="136"/>
    </row>
    <row r="58664" spans="79:79" ht="24" thickBot="1">
      <c r="CA58664" s="136"/>
    </row>
    <row r="58665" spans="79:79" ht="24" thickBot="1">
      <c r="CA58665" s="136"/>
    </row>
    <row r="58666" spans="79:79" ht="24" thickBot="1">
      <c r="CA58666" s="136"/>
    </row>
    <row r="58667" spans="79:79" ht="24" thickBot="1">
      <c r="CA58667" s="136"/>
    </row>
    <row r="58668" spans="79:79" ht="24" thickBot="1">
      <c r="CA58668" s="136"/>
    </row>
    <row r="58669" spans="79:79" ht="24" thickBot="1">
      <c r="CA58669" s="136"/>
    </row>
    <row r="58670" spans="79:79" ht="24" thickBot="1">
      <c r="CA58670" s="136"/>
    </row>
    <row r="58671" spans="79:79" ht="24" thickBot="1">
      <c r="CA58671" s="136"/>
    </row>
    <row r="58672" spans="79:79" ht="24" thickBot="1">
      <c r="CA58672" s="136"/>
    </row>
    <row r="58673" spans="79:79" ht="24" thickBot="1">
      <c r="CA58673" s="136"/>
    </row>
    <row r="58674" spans="79:79" ht="24" thickBot="1">
      <c r="CA58674" s="136"/>
    </row>
    <row r="58675" spans="79:79" ht="24" thickBot="1">
      <c r="CA58675" s="136"/>
    </row>
    <row r="58676" spans="79:79" ht="24" thickBot="1">
      <c r="CA58676" s="136"/>
    </row>
    <row r="58677" spans="79:79" ht="24" thickBot="1">
      <c r="CA58677" s="136"/>
    </row>
    <row r="58678" spans="79:79" ht="24" thickBot="1">
      <c r="CA58678" s="136"/>
    </row>
    <row r="58679" spans="79:79" ht="24" thickBot="1">
      <c r="CA58679" s="136"/>
    </row>
    <row r="58680" spans="79:79" ht="24" thickBot="1">
      <c r="CA58680" s="136"/>
    </row>
    <row r="58681" spans="79:79" ht="24" thickBot="1">
      <c r="CA58681" s="136"/>
    </row>
    <row r="58682" spans="79:79" ht="24" thickBot="1">
      <c r="CA58682" s="136"/>
    </row>
    <row r="58683" spans="79:79" ht="24" thickBot="1">
      <c r="CA58683" s="136"/>
    </row>
    <row r="58684" spans="79:79" ht="24" thickBot="1">
      <c r="CA58684" s="136"/>
    </row>
    <row r="58685" spans="79:79" ht="24" thickBot="1">
      <c r="CA58685" s="136"/>
    </row>
    <row r="58686" spans="79:79" ht="24" thickBot="1">
      <c r="CA58686" s="136"/>
    </row>
    <row r="58687" spans="79:79" ht="24" thickBot="1">
      <c r="CA58687" s="136"/>
    </row>
    <row r="58688" spans="79:79" ht="24" thickBot="1">
      <c r="CA58688" s="136"/>
    </row>
    <row r="58689" spans="79:79" ht="24" thickBot="1">
      <c r="CA58689" s="136"/>
    </row>
    <row r="58690" spans="79:79" ht="24" thickBot="1">
      <c r="CA58690" s="136"/>
    </row>
    <row r="58691" spans="79:79" ht="24" thickBot="1">
      <c r="CA58691" s="136"/>
    </row>
    <row r="58692" spans="79:79" ht="24" thickBot="1">
      <c r="CA58692" s="136"/>
    </row>
    <row r="58693" spans="79:79" ht="24" thickBot="1">
      <c r="CA58693" s="136"/>
    </row>
    <row r="58694" spans="79:79" ht="24" thickBot="1">
      <c r="CA58694" s="136"/>
    </row>
    <row r="58695" spans="79:79" ht="24" thickBot="1">
      <c r="CA58695" s="136"/>
    </row>
    <row r="58696" spans="79:79" ht="24" thickBot="1">
      <c r="CA58696" s="136"/>
    </row>
    <row r="58697" spans="79:79" ht="24" thickBot="1">
      <c r="CA58697" s="136"/>
    </row>
    <row r="58698" spans="79:79" ht="24" thickBot="1">
      <c r="CA58698" s="136"/>
    </row>
    <row r="58699" spans="79:79" ht="24" thickBot="1">
      <c r="CA58699" s="136"/>
    </row>
    <row r="58700" spans="79:79" ht="24" thickBot="1">
      <c r="CA58700" s="136"/>
    </row>
    <row r="58701" spans="79:79" ht="24" thickBot="1">
      <c r="CA58701" s="136"/>
    </row>
    <row r="58702" spans="79:79" ht="24" thickBot="1">
      <c r="CA58702" s="136"/>
    </row>
    <row r="58703" spans="79:79" ht="24" thickBot="1">
      <c r="CA58703" s="136"/>
    </row>
    <row r="58704" spans="79:79" ht="24" thickBot="1">
      <c r="CA58704" s="136"/>
    </row>
    <row r="58705" spans="79:79" ht="24" thickBot="1">
      <c r="CA58705" s="136"/>
    </row>
    <row r="58706" spans="79:79" ht="24" thickBot="1">
      <c r="CA58706" s="136"/>
    </row>
    <row r="58707" spans="79:79" ht="24" thickBot="1">
      <c r="CA58707" s="136"/>
    </row>
    <row r="58708" spans="79:79" ht="24" thickBot="1">
      <c r="CA58708" s="136"/>
    </row>
    <row r="58709" spans="79:79" ht="24" thickBot="1">
      <c r="CA58709" s="136"/>
    </row>
    <row r="58710" spans="79:79" ht="24" thickBot="1">
      <c r="CA58710" s="136"/>
    </row>
    <row r="58711" spans="79:79" ht="24" thickBot="1">
      <c r="CA58711" s="136"/>
    </row>
    <row r="58712" spans="79:79" ht="24" thickBot="1">
      <c r="CA58712" s="136"/>
    </row>
    <row r="58713" spans="79:79" ht="24" thickBot="1">
      <c r="CA58713" s="136"/>
    </row>
    <row r="58714" spans="79:79" ht="24" thickBot="1">
      <c r="CA58714" s="136"/>
    </row>
    <row r="58715" spans="79:79" ht="24" thickBot="1">
      <c r="CA58715" s="136"/>
    </row>
    <row r="58716" spans="79:79" ht="24" thickBot="1">
      <c r="CA58716" s="136"/>
    </row>
    <row r="58717" spans="79:79" ht="24" thickBot="1">
      <c r="CA58717" s="136"/>
    </row>
    <row r="58718" spans="79:79" ht="24" thickBot="1">
      <c r="CA58718" s="136"/>
    </row>
    <row r="58719" spans="79:79" ht="24" thickBot="1">
      <c r="CA58719" s="136"/>
    </row>
    <row r="58720" spans="79:79" ht="24" thickBot="1">
      <c r="CA58720" s="136"/>
    </row>
    <row r="58721" spans="79:79" ht="24" thickBot="1">
      <c r="CA58721" s="136"/>
    </row>
    <row r="58722" spans="79:79" ht="24" thickBot="1">
      <c r="CA58722" s="136"/>
    </row>
    <row r="58723" spans="79:79" ht="24" thickBot="1">
      <c r="CA58723" s="136"/>
    </row>
    <row r="58724" spans="79:79" ht="24" thickBot="1">
      <c r="CA58724" s="136"/>
    </row>
    <row r="58725" spans="79:79" ht="24" thickBot="1">
      <c r="CA58725" s="136"/>
    </row>
    <row r="58726" spans="79:79" ht="24" thickBot="1">
      <c r="CA58726" s="136"/>
    </row>
    <row r="58727" spans="79:79" ht="24" thickBot="1">
      <c r="CA58727" s="136"/>
    </row>
    <row r="58728" spans="79:79" ht="24" thickBot="1">
      <c r="CA58728" s="136"/>
    </row>
    <row r="58729" spans="79:79" ht="24" thickBot="1">
      <c r="CA58729" s="136"/>
    </row>
    <row r="58730" spans="79:79" ht="24" thickBot="1">
      <c r="CA58730" s="136"/>
    </row>
    <row r="58731" spans="79:79" ht="24" thickBot="1">
      <c r="CA58731" s="136"/>
    </row>
    <row r="58732" spans="79:79" ht="24" thickBot="1">
      <c r="CA58732" s="136"/>
    </row>
    <row r="58733" spans="79:79" ht="24" thickBot="1">
      <c r="CA58733" s="136"/>
    </row>
    <row r="58734" spans="79:79" ht="24" thickBot="1">
      <c r="CA58734" s="136"/>
    </row>
    <row r="58735" spans="79:79" ht="24" thickBot="1">
      <c r="CA58735" s="136"/>
    </row>
    <row r="58736" spans="79:79" ht="24" thickBot="1">
      <c r="CA58736" s="136"/>
    </row>
    <row r="58737" spans="79:79" ht="24" thickBot="1">
      <c r="CA58737" s="136"/>
    </row>
    <row r="58738" spans="79:79" ht="24" thickBot="1">
      <c r="CA58738" s="136"/>
    </row>
    <row r="58739" spans="79:79" ht="24" thickBot="1">
      <c r="CA58739" s="136"/>
    </row>
    <row r="58740" spans="79:79" ht="24" thickBot="1">
      <c r="CA58740" s="136"/>
    </row>
    <row r="58741" spans="79:79" ht="24" thickBot="1">
      <c r="CA58741" s="136"/>
    </row>
    <row r="58742" spans="79:79" ht="24" thickBot="1">
      <c r="CA58742" s="136"/>
    </row>
    <row r="58743" spans="79:79" ht="24" thickBot="1">
      <c r="CA58743" s="136"/>
    </row>
    <row r="58744" spans="79:79" ht="24" thickBot="1">
      <c r="CA58744" s="136"/>
    </row>
    <row r="58745" spans="79:79" ht="24" thickBot="1">
      <c r="CA58745" s="136"/>
    </row>
    <row r="58746" spans="79:79" ht="24" thickBot="1">
      <c r="CA58746" s="136"/>
    </row>
    <row r="58747" spans="79:79" ht="24" thickBot="1">
      <c r="CA58747" s="136"/>
    </row>
    <row r="58748" spans="79:79" ht="24" thickBot="1">
      <c r="CA58748" s="136"/>
    </row>
    <row r="58749" spans="79:79" ht="24" thickBot="1">
      <c r="CA58749" s="136"/>
    </row>
    <row r="58750" spans="79:79" ht="24" thickBot="1">
      <c r="CA58750" s="136"/>
    </row>
    <row r="58751" spans="79:79" ht="24" thickBot="1">
      <c r="CA58751" s="136"/>
    </row>
    <row r="58752" spans="79:79" ht="24" thickBot="1">
      <c r="CA58752" s="136"/>
    </row>
    <row r="58753" spans="79:79" ht="24" thickBot="1">
      <c r="CA58753" s="136"/>
    </row>
    <row r="58754" spans="79:79" ht="24" thickBot="1">
      <c r="CA58754" s="136"/>
    </row>
    <row r="58755" spans="79:79" ht="24" thickBot="1">
      <c r="CA58755" s="136"/>
    </row>
    <row r="58756" spans="79:79" ht="24" thickBot="1">
      <c r="CA58756" s="136"/>
    </row>
    <row r="58757" spans="79:79" ht="24" thickBot="1">
      <c r="CA58757" s="136"/>
    </row>
    <row r="58758" spans="79:79" ht="24" thickBot="1">
      <c r="CA58758" s="136"/>
    </row>
    <row r="58759" spans="79:79" ht="24" thickBot="1">
      <c r="CA58759" s="136"/>
    </row>
    <row r="58760" spans="79:79" ht="24" thickBot="1">
      <c r="CA58760" s="136"/>
    </row>
    <row r="58761" spans="79:79" ht="24" thickBot="1">
      <c r="CA58761" s="136"/>
    </row>
    <row r="58762" spans="79:79" ht="24" thickBot="1">
      <c r="CA58762" s="136"/>
    </row>
    <row r="58763" spans="79:79" ht="24" thickBot="1">
      <c r="CA58763" s="136"/>
    </row>
    <row r="58764" spans="79:79" ht="24" thickBot="1">
      <c r="CA58764" s="136"/>
    </row>
    <row r="58765" spans="79:79" ht="24" thickBot="1">
      <c r="CA58765" s="136"/>
    </row>
    <row r="58766" spans="79:79" ht="24" thickBot="1">
      <c r="CA58766" s="136"/>
    </row>
    <row r="58767" spans="79:79" ht="24" thickBot="1">
      <c r="CA58767" s="136"/>
    </row>
    <row r="58768" spans="79:79" ht="24" thickBot="1">
      <c r="CA58768" s="136"/>
    </row>
    <row r="58769" spans="79:79" ht="24" thickBot="1">
      <c r="CA58769" s="136"/>
    </row>
    <row r="58770" spans="79:79" ht="24" thickBot="1">
      <c r="CA58770" s="136"/>
    </row>
    <row r="58771" spans="79:79" ht="24" thickBot="1">
      <c r="CA58771" s="136"/>
    </row>
    <row r="58772" spans="79:79" ht="24" thickBot="1">
      <c r="CA58772" s="136"/>
    </row>
    <row r="58773" spans="79:79" ht="24" thickBot="1">
      <c r="CA58773" s="136"/>
    </row>
    <row r="58774" spans="79:79" ht="24" thickBot="1">
      <c r="CA58774" s="136"/>
    </row>
    <row r="58775" spans="79:79" ht="24" thickBot="1">
      <c r="CA58775" s="136"/>
    </row>
    <row r="58776" spans="79:79" ht="24" thickBot="1">
      <c r="CA58776" s="136"/>
    </row>
    <row r="58777" spans="79:79" ht="24" thickBot="1">
      <c r="CA58777" s="136"/>
    </row>
    <row r="58778" spans="79:79" ht="24" thickBot="1">
      <c r="CA58778" s="136"/>
    </row>
    <row r="58779" spans="79:79" ht="24" thickBot="1">
      <c r="CA58779" s="136"/>
    </row>
    <row r="58780" spans="79:79" ht="24" thickBot="1">
      <c r="CA58780" s="136"/>
    </row>
    <row r="58781" spans="79:79" ht="24" thickBot="1">
      <c r="CA58781" s="136"/>
    </row>
    <row r="58782" spans="79:79" ht="24" thickBot="1">
      <c r="CA58782" s="136"/>
    </row>
    <row r="58783" spans="79:79" ht="24" thickBot="1">
      <c r="CA58783" s="136"/>
    </row>
    <row r="58784" spans="79:79" ht="24" thickBot="1">
      <c r="CA58784" s="136"/>
    </row>
    <row r="58785" spans="79:79" ht="24" thickBot="1">
      <c r="CA58785" s="136"/>
    </row>
    <row r="58786" spans="79:79" ht="24" thickBot="1">
      <c r="CA58786" s="136"/>
    </row>
    <row r="58787" spans="79:79" ht="24" thickBot="1">
      <c r="CA58787" s="136"/>
    </row>
    <row r="58788" spans="79:79" ht="24" thickBot="1">
      <c r="CA58788" s="136"/>
    </row>
    <row r="58789" spans="79:79" ht="24" thickBot="1">
      <c r="CA58789" s="136"/>
    </row>
    <row r="58790" spans="79:79" ht="24" thickBot="1">
      <c r="CA58790" s="136"/>
    </row>
    <row r="58791" spans="79:79" ht="24" thickBot="1">
      <c r="CA58791" s="136"/>
    </row>
    <row r="58792" spans="79:79" ht="24" thickBot="1">
      <c r="CA58792" s="136"/>
    </row>
    <row r="58793" spans="79:79" ht="24" thickBot="1">
      <c r="CA58793" s="136"/>
    </row>
    <row r="58794" spans="79:79" ht="24" thickBot="1">
      <c r="CA58794" s="136"/>
    </row>
    <row r="58795" spans="79:79" ht="24" thickBot="1">
      <c r="CA58795" s="136"/>
    </row>
    <row r="58796" spans="79:79" ht="24" thickBot="1">
      <c r="CA58796" s="136"/>
    </row>
    <row r="58797" spans="79:79" ht="24" thickBot="1">
      <c r="CA58797" s="136"/>
    </row>
    <row r="58798" spans="79:79" ht="24" thickBot="1">
      <c r="CA58798" s="136"/>
    </row>
    <row r="58799" spans="79:79" ht="24" thickBot="1">
      <c r="CA58799" s="136"/>
    </row>
    <row r="58800" spans="79:79" ht="24" thickBot="1">
      <c r="CA58800" s="136"/>
    </row>
    <row r="58801" spans="79:79" ht="24" thickBot="1">
      <c r="CA58801" s="136"/>
    </row>
    <row r="58802" spans="79:79" ht="24" thickBot="1">
      <c r="CA58802" s="136"/>
    </row>
    <row r="58803" spans="79:79" ht="24" thickBot="1">
      <c r="CA58803" s="136"/>
    </row>
    <row r="58804" spans="79:79" ht="24" thickBot="1">
      <c r="CA58804" s="136"/>
    </row>
    <row r="58805" spans="79:79" ht="24" thickBot="1">
      <c r="CA58805" s="136"/>
    </row>
    <row r="58806" spans="79:79" ht="24" thickBot="1">
      <c r="CA58806" s="136"/>
    </row>
    <row r="58807" spans="79:79" ht="24" thickBot="1">
      <c r="CA58807" s="136"/>
    </row>
    <row r="58808" spans="79:79" ht="24" thickBot="1">
      <c r="CA58808" s="136"/>
    </row>
    <row r="58809" spans="79:79" ht="24" thickBot="1">
      <c r="CA58809" s="136"/>
    </row>
    <row r="58810" spans="79:79" ht="24" thickBot="1">
      <c r="CA58810" s="136"/>
    </row>
    <row r="58811" spans="79:79" ht="24" thickBot="1">
      <c r="CA58811" s="136"/>
    </row>
    <row r="58812" spans="79:79" ht="24" thickBot="1">
      <c r="CA58812" s="136"/>
    </row>
    <row r="58813" spans="79:79" ht="24" thickBot="1">
      <c r="CA58813" s="136"/>
    </row>
    <row r="58814" spans="79:79" ht="24" thickBot="1">
      <c r="CA58814" s="136"/>
    </row>
    <row r="58815" spans="79:79" ht="24" thickBot="1">
      <c r="CA58815" s="136"/>
    </row>
    <row r="58816" spans="79:79" ht="24" thickBot="1">
      <c r="CA58816" s="136"/>
    </row>
    <row r="58817" spans="79:79" ht="24" thickBot="1">
      <c r="CA58817" s="136"/>
    </row>
    <row r="58818" spans="79:79" ht="24" thickBot="1">
      <c r="CA58818" s="136"/>
    </row>
    <row r="58819" spans="79:79" ht="24" thickBot="1">
      <c r="CA58819" s="136"/>
    </row>
    <row r="58820" spans="79:79" ht="24" thickBot="1">
      <c r="CA58820" s="136"/>
    </row>
    <row r="58821" spans="79:79" ht="24" thickBot="1">
      <c r="CA58821" s="136"/>
    </row>
    <row r="58822" spans="79:79" ht="24" thickBot="1">
      <c r="CA58822" s="136"/>
    </row>
    <row r="58823" spans="79:79" ht="24" thickBot="1">
      <c r="CA58823" s="136"/>
    </row>
    <row r="58824" spans="79:79" ht="24" thickBot="1">
      <c r="CA58824" s="136"/>
    </row>
    <row r="58825" spans="79:79" ht="24" thickBot="1">
      <c r="CA58825" s="136"/>
    </row>
    <row r="58826" spans="79:79" ht="24" thickBot="1">
      <c r="CA58826" s="136"/>
    </row>
    <row r="58827" spans="79:79" ht="24" thickBot="1">
      <c r="CA58827" s="136"/>
    </row>
    <row r="58828" spans="79:79" ht="24" thickBot="1">
      <c r="CA58828" s="136"/>
    </row>
    <row r="58829" spans="79:79" ht="24" thickBot="1">
      <c r="CA58829" s="136"/>
    </row>
    <row r="58830" spans="79:79" ht="24" thickBot="1">
      <c r="CA58830" s="136"/>
    </row>
    <row r="58831" spans="79:79" ht="24" thickBot="1">
      <c r="CA58831" s="136"/>
    </row>
    <row r="58832" spans="79:79" ht="24" thickBot="1">
      <c r="CA58832" s="136"/>
    </row>
    <row r="58833" spans="79:79" ht="24" thickBot="1">
      <c r="CA58833" s="136"/>
    </row>
    <row r="58834" spans="79:79" ht="24" thickBot="1">
      <c r="CA58834" s="136"/>
    </row>
    <row r="58835" spans="79:79" ht="24" thickBot="1">
      <c r="CA58835" s="136"/>
    </row>
    <row r="58836" spans="79:79" ht="24" thickBot="1">
      <c r="CA58836" s="136"/>
    </row>
    <row r="58837" spans="79:79" ht="24" thickBot="1">
      <c r="CA58837" s="136"/>
    </row>
    <row r="58838" spans="79:79" ht="24" thickBot="1">
      <c r="CA58838" s="136"/>
    </row>
    <row r="58839" spans="79:79" ht="24" thickBot="1">
      <c r="CA58839" s="136"/>
    </row>
    <row r="58840" spans="79:79" ht="24" thickBot="1">
      <c r="CA58840" s="136"/>
    </row>
    <row r="58841" spans="79:79" ht="24" thickBot="1">
      <c r="CA58841" s="136"/>
    </row>
    <row r="58842" spans="79:79" ht="24" thickBot="1">
      <c r="CA58842" s="136"/>
    </row>
    <row r="58843" spans="79:79" ht="24" thickBot="1">
      <c r="CA58843" s="136"/>
    </row>
    <row r="58844" spans="79:79" ht="24" thickBot="1">
      <c r="CA58844" s="136"/>
    </row>
    <row r="58845" spans="79:79" ht="24" thickBot="1">
      <c r="CA58845" s="136"/>
    </row>
    <row r="58846" spans="79:79" ht="24" thickBot="1">
      <c r="CA58846" s="136"/>
    </row>
    <row r="58847" spans="79:79" ht="24" thickBot="1">
      <c r="CA58847" s="136"/>
    </row>
    <row r="58848" spans="79:79" ht="24" thickBot="1">
      <c r="CA58848" s="136"/>
    </row>
    <row r="58849" spans="79:79" ht="24" thickBot="1">
      <c r="CA58849" s="136"/>
    </row>
    <row r="58850" spans="79:79" ht="24" thickBot="1">
      <c r="CA58850" s="136"/>
    </row>
    <row r="58851" spans="79:79" ht="24" thickBot="1">
      <c r="CA58851" s="136"/>
    </row>
    <row r="58852" spans="79:79" ht="24" thickBot="1">
      <c r="CA58852" s="136"/>
    </row>
    <row r="58853" spans="79:79" ht="24" thickBot="1">
      <c r="CA58853" s="136"/>
    </row>
    <row r="58854" spans="79:79" ht="24" thickBot="1">
      <c r="CA58854" s="136"/>
    </row>
    <row r="58855" spans="79:79" ht="24" thickBot="1">
      <c r="CA58855" s="136"/>
    </row>
    <row r="58856" spans="79:79" ht="24" thickBot="1">
      <c r="CA58856" s="136"/>
    </row>
    <row r="58857" spans="79:79" ht="24" thickBot="1">
      <c r="CA58857" s="136"/>
    </row>
    <row r="58858" spans="79:79" ht="24" thickBot="1">
      <c r="CA58858" s="136"/>
    </row>
    <row r="58859" spans="79:79" ht="24" thickBot="1">
      <c r="CA58859" s="136"/>
    </row>
    <row r="58860" spans="79:79" ht="24" thickBot="1">
      <c r="CA58860" s="136"/>
    </row>
    <row r="58861" spans="79:79" ht="24" thickBot="1">
      <c r="CA58861" s="136"/>
    </row>
    <row r="58862" spans="79:79" ht="24" thickBot="1">
      <c r="CA58862" s="136"/>
    </row>
    <row r="58863" spans="79:79" ht="24" thickBot="1">
      <c r="CA58863" s="136"/>
    </row>
    <row r="58864" spans="79:79" ht="24" thickBot="1">
      <c r="CA58864" s="136"/>
    </row>
    <row r="58865" spans="79:79" ht="24" thickBot="1">
      <c r="CA58865" s="136"/>
    </row>
    <row r="58866" spans="79:79" ht="24" thickBot="1">
      <c r="CA58866" s="136"/>
    </row>
    <row r="58867" spans="79:79" ht="24" thickBot="1">
      <c r="CA58867" s="136"/>
    </row>
    <row r="58868" spans="79:79" ht="24" thickBot="1">
      <c r="CA58868" s="136"/>
    </row>
    <row r="58869" spans="79:79" ht="24" thickBot="1">
      <c r="CA58869" s="136"/>
    </row>
    <row r="58870" spans="79:79" ht="24" thickBot="1">
      <c r="CA58870" s="136"/>
    </row>
    <row r="58871" spans="79:79" ht="24" thickBot="1">
      <c r="CA58871" s="136"/>
    </row>
    <row r="58872" spans="79:79" ht="24" thickBot="1">
      <c r="CA58872" s="136"/>
    </row>
    <row r="58873" spans="79:79" ht="24" thickBot="1">
      <c r="CA58873" s="136"/>
    </row>
    <row r="58874" spans="79:79" ht="24" thickBot="1">
      <c r="CA58874" s="136"/>
    </row>
    <row r="58875" spans="79:79" ht="24" thickBot="1">
      <c r="CA58875" s="136"/>
    </row>
    <row r="58876" spans="79:79" ht="24" thickBot="1">
      <c r="CA58876" s="136"/>
    </row>
    <row r="58877" spans="79:79" ht="24" thickBot="1">
      <c r="CA58877" s="136"/>
    </row>
    <row r="58878" spans="79:79" ht="24" thickBot="1">
      <c r="CA58878" s="136"/>
    </row>
    <row r="58879" spans="79:79" ht="24" thickBot="1">
      <c r="CA58879" s="136"/>
    </row>
    <row r="58880" spans="79:79" ht="24" thickBot="1">
      <c r="CA58880" s="136"/>
    </row>
    <row r="58881" spans="79:79" ht="24" thickBot="1">
      <c r="CA58881" s="136"/>
    </row>
    <row r="58882" spans="79:79" ht="24" thickBot="1">
      <c r="CA58882" s="136"/>
    </row>
    <row r="58883" spans="79:79" ht="24" thickBot="1">
      <c r="CA58883" s="136"/>
    </row>
    <row r="58884" spans="79:79" ht="24" thickBot="1">
      <c r="CA58884" s="136"/>
    </row>
    <row r="58885" spans="79:79" ht="24" thickBot="1">
      <c r="CA58885" s="136"/>
    </row>
    <row r="58886" spans="79:79" ht="24" thickBot="1">
      <c r="CA58886" s="136"/>
    </row>
    <row r="58887" spans="79:79" ht="24" thickBot="1">
      <c r="CA58887" s="136"/>
    </row>
    <row r="58888" spans="79:79" ht="24" thickBot="1">
      <c r="CA58888" s="136"/>
    </row>
    <row r="58889" spans="79:79" ht="24" thickBot="1">
      <c r="CA58889" s="136"/>
    </row>
    <row r="58890" spans="79:79" ht="24" thickBot="1">
      <c r="CA58890" s="136"/>
    </row>
    <row r="58891" spans="79:79" ht="24" thickBot="1">
      <c r="CA58891" s="136"/>
    </row>
    <row r="58892" spans="79:79" ht="24" thickBot="1">
      <c r="CA58892" s="136"/>
    </row>
    <row r="58893" spans="79:79" ht="24" thickBot="1">
      <c r="CA58893" s="136"/>
    </row>
    <row r="58894" spans="79:79" ht="24" thickBot="1">
      <c r="CA58894" s="136"/>
    </row>
    <row r="58895" spans="79:79" ht="24" thickBot="1">
      <c r="CA58895" s="136"/>
    </row>
    <row r="58896" spans="79:79" ht="24" thickBot="1">
      <c r="CA58896" s="136"/>
    </row>
    <row r="58897" spans="79:79" ht="24" thickBot="1">
      <c r="CA58897" s="136"/>
    </row>
    <row r="58898" spans="79:79" ht="24" thickBot="1">
      <c r="CA58898" s="136"/>
    </row>
    <row r="58899" spans="79:79" ht="24" thickBot="1">
      <c r="CA58899" s="136"/>
    </row>
    <row r="58900" spans="79:79" ht="24" thickBot="1">
      <c r="CA58900" s="136"/>
    </row>
    <row r="58901" spans="79:79" ht="24" thickBot="1">
      <c r="CA58901" s="136"/>
    </row>
    <row r="58902" spans="79:79" ht="24" thickBot="1">
      <c r="CA58902" s="136"/>
    </row>
    <row r="58903" spans="79:79" ht="24" thickBot="1">
      <c r="CA58903" s="136"/>
    </row>
    <row r="58904" spans="79:79" ht="24" thickBot="1">
      <c r="CA58904" s="136"/>
    </row>
    <row r="58905" spans="79:79" ht="24" thickBot="1">
      <c r="CA58905" s="136"/>
    </row>
    <row r="58906" spans="79:79" ht="24" thickBot="1">
      <c r="CA58906" s="136"/>
    </row>
    <row r="58907" spans="79:79" ht="24" thickBot="1">
      <c r="CA58907" s="136"/>
    </row>
    <row r="58908" spans="79:79" ht="24" thickBot="1">
      <c r="CA58908" s="136"/>
    </row>
    <row r="58909" spans="79:79" ht="24" thickBot="1">
      <c r="CA58909" s="136"/>
    </row>
    <row r="58910" spans="79:79" ht="24" thickBot="1">
      <c r="CA58910" s="136"/>
    </row>
    <row r="58911" spans="79:79" ht="24" thickBot="1">
      <c r="CA58911" s="136"/>
    </row>
    <row r="58912" spans="79:79" ht="24" thickBot="1">
      <c r="CA58912" s="136"/>
    </row>
    <row r="58913" spans="79:79" ht="24" thickBot="1">
      <c r="CA58913" s="136"/>
    </row>
    <row r="58914" spans="79:79" ht="24" thickBot="1">
      <c r="CA58914" s="136"/>
    </row>
    <row r="58915" spans="79:79" ht="24" thickBot="1">
      <c r="CA58915" s="136"/>
    </row>
    <row r="58916" spans="79:79" ht="24" thickBot="1">
      <c r="CA58916" s="136"/>
    </row>
    <row r="58917" spans="79:79" ht="24" thickBot="1">
      <c r="CA58917" s="136"/>
    </row>
    <row r="58918" spans="79:79" ht="24" thickBot="1">
      <c r="CA58918" s="136"/>
    </row>
    <row r="58919" spans="79:79" ht="24" thickBot="1">
      <c r="CA58919" s="136"/>
    </row>
    <row r="58920" spans="79:79" ht="24" thickBot="1">
      <c r="CA58920" s="136"/>
    </row>
    <row r="58921" spans="79:79" ht="24" thickBot="1">
      <c r="CA58921" s="136"/>
    </row>
    <row r="58922" spans="79:79" ht="24" thickBot="1">
      <c r="CA58922" s="136"/>
    </row>
    <row r="58923" spans="79:79" ht="24" thickBot="1">
      <c r="CA58923" s="136"/>
    </row>
    <row r="58924" spans="79:79" ht="24" thickBot="1">
      <c r="CA58924" s="136"/>
    </row>
    <row r="58925" spans="79:79" ht="24" thickBot="1">
      <c r="CA58925" s="136"/>
    </row>
    <row r="58926" spans="79:79" ht="24" thickBot="1">
      <c r="CA58926" s="136"/>
    </row>
    <row r="58927" spans="79:79" ht="24" thickBot="1">
      <c r="CA58927" s="136"/>
    </row>
    <row r="58928" spans="79:79" ht="24" thickBot="1">
      <c r="CA58928" s="136"/>
    </row>
    <row r="58929" spans="79:79" ht="24" thickBot="1">
      <c r="CA58929" s="136"/>
    </row>
    <row r="58930" spans="79:79" ht="24" thickBot="1">
      <c r="CA58930" s="136"/>
    </row>
    <row r="58931" spans="79:79" ht="24" thickBot="1">
      <c r="CA58931" s="136"/>
    </row>
    <row r="58932" spans="79:79" ht="24" thickBot="1">
      <c r="CA58932" s="136"/>
    </row>
    <row r="58933" spans="79:79" ht="24" thickBot="1">
      <c r="CA58933" s="136"/>
    </row>
    <row r="58934" spans="79:79" ht="24" thickBot="1">
      <c r="CA58934" s="136"/>
    </row>
    <row r="58935" spans="79:79" ht="24" thickBot="1">
      <c r="CA58935" s="136"/>
    </row>
    <row r="58936" spans="79:79" ht="24" thickBot="1">
      <c r="CA58936" s="136"/>
    </row>
    <row r="58937" spans="79:79" ht="24" thickBot="1">
      <c r="CA58937" s="136"/>
    </row>
    <row r="58938" spans="79:79" ht="24" thickBot="1">
      <c r="CA58938" s="136"/>
    </row>
    <row r="58939" spans="79:79" ht="24" thickBot="1">
      <c r="CA58939" s="136"/>
    </row>
    <row r="58940" spans="79:79" ht="24" thickBot="1">
      <c r="CA58940" s="136"/>
    </row>
    <row r="58941" spans="79:79" ht="24" thickBot="1">
      <c r="CA58941" s="136"/>
    </row>
    <row r="58942" spans="79:79" ht="24" thickBot="1">
      <c r="CA58942" s="136"/>
    </row>
    <row r="58943" spans="79:79" ht="24" thickBot="1">
      <c r="CA58943" s="136"/>
    </row>
    <row r="58944" spans="79:79" ht="24" thickBot="1">
      <c r="CA58944" s="136"/>
    </row>
    <row r="58945" spans="79:79" ht="24" thickBot="1">
      <c r="CA58945" s="136"/>
    </row>
    <row r="58946" spans="79:79" ht="24" thickBot="1">
      <c r="CA58946" s="136"/>
    </row>
    <row r="58947" spans="79:79" ht="24" thickBot="1">
      <c r="CA58947" s="136"/>
    </row>
    <row r="58948" spans="79:79" ht="24" thickBot="1">
      <c r="CA58948" s="136"/>
    </row>
    <row r="58949" spans="79:79" ht="24" thickBot="1">
      <c r="CA58949" s="136"/>
    </row>
    <row r="58950" spans="79:79" ht="24" thickBot="1">
      <c r="CA58950" s="136"/>
    </row>
    <row r="58951" spans="79:79" ht="24" thickBot="1">
      <c r="CA58951" s="136"/>
    </row>
    <row r="58952" spans="79:79" ht="24" thickBot="1">
      <c r="CA58952" s="136"/>
    </row>
    <row r="58953" spans="79:79" ht="24" thickBot="1">
      <c r="CA58953" s="136"/>
    </row>
    <row r="58954" spans="79:79" ht="24" thickBot="1">
      <c r="CA58954" s="136"/>
    </row>
    <row r="58955" spans="79:79" ht="24" thickBot="1">
      <c r="CA58955" s="136"/>
    </row>
    <row r="58956" spans="79:79" ht="24" thickBot="1">
      <c r="CA58956" s="136"/>
    </row>
    <row r="58957" spans="79:79" ht="24" thickBot="1">
      <c r="CA58957" s="136"/>
    </row>
    <row r="58958" spans="79:79" ht="24" thickBot="1">
      <c r="CA58958" s="136"/>
    </row>
    <row r="58959" spans="79:79" ht="24" thickBot="1">
      <c r="CA58959" s="136"/>
    </row>
    <row r="58960" spans="79:79" ht="24" thickBot="1">
      <c r="CA58960" s="136"/>
    </row>
    <row r="58961" spans="79:79" ht="24" thickBot="1">
      <c r="CA58961" s="136"/>
    </row>
    <row r="58962" spans="79:79" ht="24" thickBot="1">
      <c r="CA58962" s="136"/>
    </row>
    <row r="58963" spans="79:79" ht="24" thickBot="1">
      <c r="CA58963" s="136"/>
    </row>
    <row r="58964" spans="79:79" ht="24" thickBot="1">
      <c r="CA58964" s="136"/>
    </row>
    <row r="58965" spans="79:79" ht="24" thickBot="1">
      <c r="CA58965" s="136"/>
    </row>
    <row r="58966" spans="79:79" ht="24" thickBot="1">
      <c r="CA58966" s="136"/>
    </row>
    <row r="58967" spans="79:79" ht="24" thickBot="1">
      <c r="CA58967" s="136"/>
    </row>
    <row r="58968" spans="79:79" ht="24" thickBot="1">
      <c r="CA58968" s="136"/>
    </row>
    <row r="58969" spans="79:79" ht="24" thickBot="1">
      <c r="CA58969" s="136"/>
    </row>
    <row r="58970" spans="79:79" ht="24" thickBot="1">
      <c r="CA58970" s="136"/>
    </row>
    <row r="58971" spans="79:79" ht="24" thickBot="1">
      <c r="CA58971" s="136"/>
    </row>
    <row r="58972" spans="79:79" ht="24" thickBot="1">
      <c r="CA58972" s="136"/>
    </row>
    <row r="58973" spans="79:79" ht="24" thickBot="1">
      <c r="CA58973" s="136"/>
    </row>
    <row r="58974" spans="79:79" ht="24" thickBot="1">
      <c r="CA58974" s="136"/>
    </row>
    <row r="58975" spans="79:79" ht="24" thickBot="1">
      <c r="CA58975" s="136"/>
    </row>
    <row r="58976" spans="79:79" ht="24" thickBot="1">
      <c r="CA58976" s="136"/>
    </row>
    <row r="58977" spans="79:79" ht="24" thickBot="1">
      <c r="CA58977" s="136"/>
    </row>
    <row r="58978" spans="79:79" ht="24" thickBot="1">
      <c r="CA58978" s="136"/>
    </row>
    <row r="58979" spans="79:79" ht="24" thickBot="1">
      <c r="CA58979" s="136"/>
    </row>
    <row r="58980" spans="79:79" ht="24" thickBot="1">
      <c r="CA58980" s="136"/>
    </row>
    <row r="58981" spans="79:79" ht="24" thickBot="1">
      <c r="CA58981" s="136"/>
    </row>
    <row r="58982" spans="79:79" ht="24" thickBot="1">
      <c r="CA58982" s="136"/>
    </row>
    <row r="58983" spans="79:79" ht="24" thickBot="1">
      <c r="CA58983" s="136"/>
    </row>
    <row r="58984" spans="79:79" ht="24" thickBot="1">
      <c r="CA58984" s="136"/>
    </row>
    <row r="58985" spans="79:79" ht="24" thickBot="1">
      <c r="CA58985" s="136"/>
    </row>
    <row r="58986" spans="79:79" ht="24" thickBot="1">
      <c r="CA58986" s="136"/>
    </row>
    <row r="58987" spans="79:79" ht="24" thickBot="1">
      <c r="CA58987" s="136"/>
    </row>
    <row r="58988" spans="79:79" ht="24" thickBot="1">
      <c r="CA58988" s="136"/>
    </row>
    <row r="58989" spans="79:79" ht="24" thickBot="1">
      <c r="CA58989" s="136"/>
    </row>
    <row r="58990" spans="79:79" ht="24" thickBot="1">
      <c r="CA58990" s="136"/>
    </row>
    <row r="58991" spans="79:79" ht="24" thickBot="1">
      <c r="CA58991" s="136"/>
    </row>
    <row r="58992" spans="79:79" ht="24" thickBot="1">
      <c r="CA58992" s="136"/>
    </row>
    <row r="58993" spans="79:79" ht="24" thickBot="1">
      <c r="CA58993" s="136"/>
    </row>
    <row r="58994" spans="79:79" ht="24" thickBot="1">
      <c r="CA58994" s="136"/>
    </row>
    <row r="58995" spans="79:79" ht="24" thickBot="1">
      <c r="CA58995" s="136"/>
    </row>
    <row r="58996" spans="79:79" ht="24" thickBot="1">
      <c r="CA58996" s="136"/>
    </row>
    <row r="58997" spans="79:79" ht="24" thickBot="1">
      <c r="CA58997" s="136"/>
    </row>
    <row r="58998" spans="79:79" ht="24" thickBot="1">
      <c r="CA58998" s="136"/>
    </row>
    <row r="58999" spans="79:79" ht="24" thickBot="1">
      <c r="CA58999" s="136"/>
    </row>
    <row r="59000" spans="79:79" ht="24" thickBot="1">
      <c r="CA59000" s="136"/>
    </row>
    <row r="59001" spans="79:79" ht="24" thickBot="1">
      <c r="CA59001" s="136"/>
    </row>
    <row r="59002" spans="79:79" ht="24" thickBot="1">
      <c r="CA59002" s="136"/>
    </row>
    <row r="59003" spans="79:79" ht="24" thickBot="1">
      <c r="CA59003" s="136"/>
    </row>
    <row r="59004" spans="79:79" ht="24" thickBot="1">
      <c r="CA59004" s="136"/>
    </row>
    <row r="59005" spans="79:79" ht="24" thickBot="1">
      <c r="CA59005" s="136"/>
    </row>
    <row r="59006" spans="79:79" ht="24" thickBot="1">
      <c r="CA59006" s="136"/>
    </row>
    <row r="59007" spans="79:79" ht="24" thickBot="1">
      <c r="CA59007" s="136"/>
    </row>
    <row r="59008" spans="79:79" ht="24" thickBot="1">
      <c r="CA59008" s="136"/>
    </row>
    <row r="59009" spans="79:79" ht="24" thickBot="1">
      <c r="CA59009" s="136"/>
    </row>
    <row r="59010" spans="79:79" ht="24" thickBot="1">
      <c r="CA59010" s="136"/>
    </row>
    <row r="59011" spans="79:79" ht="24" thickBot="1">
      <c r="CA59011" s="136"/>
    </row>
    <row r="59012" spans="79:79" ht="24" thickBot="1">
      <c r="CA59012" s="136"/>
    </row>
    <row r="59013" spans="79:79" ht="24" thickBot="1">
      <c r="CA59013" s="136"/>
    </row>
    <row r="59014" spans="79:79" ht="24" thickBot="1">
      <c r="CA59014" s="136"/>
    </row>
    <row r="59015" spans="79:79" ht="24" thickBot="1">
      <c r="CA59015" s="136"/>
    </row>
    <row r="59016" spans="79:79" ht="24" thickBot="1">
      <c r="CA59016" s="136"/>
    </row>
    <row r="59017" spans="79:79" ht="24" thickBot="1">
      <c r="CA59017" s="136"/>
    </row>
    <row r="59018" spans="79:79" ht="24" thickBot="1">
      <c r="CA59018" s="136"/>
    </row>
    <row r="59019" spans="79:79" ht="24" thickBot="1">
      <c r="CA59019" s="136"/>
    </row>
    <row r="59020" spans="79:79" ht="24" thickBot="1">
      <c r="CA59020" s="136"/>
    </row>
    <row r="59021" spans="79:79" ht="24" thickBot="1">
      <c r="CA59021" s="136"/>
    </row>
    <row r="59022" spans="79:79" ht="24" thickBot="1">
      <c r="CA59022" s="136"/>
    </row>
    <row r="59023" spans="79:79" ht="24" thickBot="1">
      <c r="CA59023" s="136"/>
    </row>
    <row r="59024" spans="79:79" ht="24" thickBot="1">
      <c r="CA59024" s="136"/>
    </row>
    <row r="59025" spans="79:79" ht="24" thickBot="1">
      <c r="CA59025" s="136"/>
    </row>
    <row r="59026" spans="79:79" ht="24" thickBot="1">
      <c r="CA59026" s="136"/>
    </row>
    <row r="59027" spans="79:79" ht="24" thickBot="1">
      <c r="CA59027" s="136"/>
    </row>
    <row r="59028" spans="79:79" ht="24" thickBot="1">
      <c r="CA59028" s="136"/>
    </row>
    <row r="59029" spans="79:79" ht="24" thickBot="1">
      <c r="CA59029" s="136"/>
    </row>
    <row r="59030" spans="79:79" ht="24" thickBot="1">
      <c r="CA59030" s="136"/>
    </row>
    <row r="59031" spans="79:79" ht="24" thickBot="1">
      <c r="CA59031" s="136"/>
    </row>
    <row r="59032" spans="79:79" ht="24" thickBot="1">
      <c r="CA59032" s="136"/>
    </row>
    <row r="59033" spans="79:79" ht="24" thickBot="1">
      <c r="CA59033" s="136"/>
    </row>
    <row r="59034" spans="79:79" ht="24" thickBot="1">
      <c r="CA59034" s="136"/>
    </row>
    <row r="59035" spans="79:79" ht="24" thickBot="1">
      <c r="CA59035" s="136"/>
    </row>
    <row r="59036" spans="79:79" ht="24" thickBot="1">
      <c r="CA59036" s="136"/>
    </row>
    <row r="59037" spans="79:79" ht="24" thickBot="1">
      <c r="CA59037" s="136"/>
    </row>
    <row r="59038" spans="79:79" ht="24" thickBot="1">
      <c r="CA59038" s="136"/>
    </row>
    <row r="59039" spans="79:79" ht="24" thickBot="1">
      <c r="CA59039" s="136"/>
    </row>
    <row r="59040" spans="79:79" ht="24" thickBot="1">
      <c r="CA59040" s="136"/>
    </row>
    <row r="59041" spans="79:79" ht="24" thickBot="1">
      <c r="CA59041" s="136"/>
    </row>
    <row r="59042" spans="79:79" ht="24" thickBot="1">
      <c r="CA59042" s="136"/>
    </row>
    <row r="59043" spans="79:79" ht="24" thickBot="1">
      <c r="CA59043" s="136"/>
    </row>
    <row r="59044" spans="79:79" ht="24" thickBot="1">
      <c r="CA59044" s="136"/>
    </row>
    <row r="59045" spans="79:79" ht="24" thickBot="1">
      <c r="CA59045" s="136"/>
    </row>
    <row r="59046" spans="79:79" ht="24" thickBot="1">
      <c r="CA59046" s="136"/>
    </row>
    <row r="59047" spans="79:79" ht="24" thickBot="1">
      <c r="CA59047" s="136"/>
    </row>
    <row r="59048" spans="79:79" ht="24" thickBot="1">
      <c r="CA59048" s="136"/>
    </row>
    <row r="59049" spans="79:79" ht="24" thickBot="1">
      <c r="CA59049" s="136"/>
    </row>
    <row r="59050" spans="79:79" ht="24" thickBot="1">
      <c r="CA59050" s="136"/>
    </row>
    <row r="59051" spans="79:79" ht="24" thickBot="1">
      <c r="CA59051" s="136"/>
    </row>
    <row r="59052" spans="79:79" ht="24" thickBot="1">
      <c r="CA59052" s="136"/>
    </row>
    <row r="59053" spans="79:79" ht="24" thickBot="1">
      <c r="CA59053" s="136"/>
    </row>
    <row r="59054" spans="79:79" ht="24" thickBot="1">
      <c r="CA59054" s="136"/>
    </row>
    <row r="59055" spans="79:79" ht="24" thickBot="1">
      <c r="CA59055" s="136"/>
    </row>
    <row r="59056" spans="79:79" ht="24" thickBot="1">
      <c r="CA59056" s="136"/>
    </row>
    <row r="59057" spans="79:79" ht="24" thickBot="1">
      <c r="CA59057" s="136"/>
    </row>
    <row r="59058" spans="79:79" ht="24" thickBot="1">
      <c r="CA59058" s="136"/>
    </row>
    <row r="59059" spans="79:79" ht="24" thickBot="1">
      <c r="CA59059" s="136"/>
    </row>
    <row r="59060" spans="79:79" ht="24" thickBot="1">
      <c r="CA59060" s="136"/>
    </row>
    <row r="59061" spans="79:79" ht="24" thickBot="1">
      <c r="CA59061" s="136"/>
    </row>
    <row r="59062" spans="79:79" ht="24" thickBot="1">
      <c r="CA59062" s="136"/>
    </row>
    <row r="59063" spans="79:79" ht="24" thickBot="1">
      <c r="CA59063" s="136"/>
    </row>
    <row r="59064" spans="79:79" ht="24" thickBot="1">
      <c r="CA59064" s="136"/>
    </row>
    <row r="59065" spans="79:79" ht="24" thickBot="1">
      <c r="CA59065" s="136"/>
    </row>
    <row r="59066" spans="79:79" ht="24" thickBot="1">
      <c r="CA59066" s="136"/>
    </row>
    <row r="59067" spans="79:79" ht="24" thickBot="1">
      <c r="CA59067" s="136"/>
    </row>
    <row r="59068" spans="79:79" ht="24" thickBot="1">
      <c r="CA59068" s="136"/>
    </row>
    <row r="59069" spans="79:79" ht="24" thickBot="1">
      <c r="CA59069" s="136"/>
    </row>
    <row r="59070" spans="79:79" ht="24" thickBot="1">
      <c r="CA59070" s="136"/>
    </row>
    <row r="59071" spans="79:79" ht="24" thickBot="1">
      <c r="CA59071" s="136"/>
    </row>
    <row r="59072" spans="79:79" ht="24" thickBot="1">
      <c r="CA59072" s="136"/>
    </row>
    <row r="59073" spans="79:79" ht="24" thickBot="1">
      <c r="CA59073" s="136"/>
    </row>
    <row r="59074" spans="79:79" ht="24" thickBot="1">
      <c r="CA59074" s="136"/>
    </row>
    <row r="59075" spans="79:79" ht="24" thickBot="1">
      <c r="CA59075" s="136"/>
    </row>
    <row r="59076" spans="79:79" ht="24" thickBot="1">
      <c r="CA59076" s="136"/>
    </row>
    <row r="59077" spans="79:79" ht="24" thickBot="1">
      <c r="CA59077" s="136"/>
    </row>
    <row r="59078" spans="79:79" ht="24" thickBot="1">
      <c r="CA59078" s="136"/>
    </row>
    <row r="59079" spans="79:79" ht="24" thickBot="1">
      <c r="CA59079" s="136"/>
    </row>
    <row r="59080" spans="79:79" ht="24" thickBot="1">
      <c r="CA59080" s="136"/>
    </row>
    <row r="59081" spans="79:79" ht="24" thickBot="1">
      <c r="CA59081" s="136"/>
    </row>
    <row r="59082" spans="79:79" ht="24" thickBot="1">
      <c r="CA59082" s="136"/>
    </row>
    <row r="59083" spans="79:79" ht="24" thickBot="1">
      <c r="CA59083" s="136"/>
    </row>
    <row r="59084" spans="79:79" ht="24" thickBot="1">
      <c r="CA59084" s="136"/>
    </row>
    <row r="59085" spans="79:79" ht="24" thickBot="1">
      <c r="CA59085" s="136"/>
    </row>
    <row r="59086" spans="79:79" ht="24" thickBot="1">
      <c r="CA59086" s="136"/>
    </row>
    <row r="59087" spans="79:79" ht="24" thickBot="1">
      <c r="CA59087" s="136"/>
    </row>
    <row r="59088" spans="79:79" ht="24" thickBot="1">
      <c r="CA59088" s="136"/>
    </row>
    <row r="59089" spans="79:79" ht="24" thickBot="1">
      <c r="CA59089" s="136"/>
    </row>
    <row r="59090" spans="79:79" ht="24" thickBot="1">
      <c r="CA59090" s="136"/>
    </row>
    <row r="59091" spans="79:79" ht="24" thickBot="1">
      <c r="CA59091" s="136"/>
    </row>
    <row r="59092" spans="79:79" ht="24" thickBot="1">
      <c r="CA59092" s="136"/>
    </row>
    <row r="59093" spans="79:79" ht="24" thickBot="1">
      <c r="CA59093" s="136"/>
    </row>
    <row r="59094" spans="79:79" ht="24" thickBot="1">
      <c r="CA59094" s="136"/>
    </row>
    <row r="59095" spans="79:79" ht="24" thickBot="1">
      <c r="CA59095" s="136"/>
    </row>
    <row r="59096" spans="79:79" ht="24" thickBot="1">
      <c r="CA59096" s="136"/>
    </row>
    <row r="59097" spans="79:79" ht="24" thickBot="1">
      <c r="CA59097" s="136"/>
    </row>
    <row r="59098" spans="79:79" ht="24" thickBot="1">
      <c r="CA59098" s="136"/>
    </row>
    <row r="59099" spans="79:79" ht="24" thickBot="1">
      <c r="CA59099" s="136"/>
    </row>
    <row r="59100" spans="79:79" ht="24" thickBot="1">
      <c r="CA59100" s="136"/>
    </row>
    <row r="59101" spans="79:79" ht="24" thickBot="1">
      <c r="CA59101" s="136"/>
    </row>
    <row r="59102" spans="79:79" ht="24" thickBot="1">
      <c r="CA59102" s="136"/>
    </row>
    <row r="59103" spans="79:79" ht="24" thickBot="1">
      <c r="CA59103" s="136"/>
    </row>
    <row r="59104" spans="79:79" ht="24" thickBot="1">
      <c r="CA59104" s="136"/>
    </row>
    <row r="59105" spans="79:79" ht="24" thickBot="1">
      <c r="CA59105" s="136"/>
    </row>
    <row r="59106" spans="79:79" ht="24" thickBot="1">
      <c r="CA59106" s="136"/>
    </row>
    <row r="59107" spans="79:79" ht="24" thickBot="1">
      <c r="CA59107" s="136"/>
    </row>
    <row r="59108" spans="79:79" ht="24" thickBot="1">
      <c r="CA59108" s="136"/>
    </row>
    <row r="59109" spans="79:79" ht="24" thickBot="1">
      <c r="CA59109" s="136"/>
    </row>
    <row r="59110" spans="79:79" ht="24" thickBot="1">
      <c r="CA59110" s="136"/>
    </row>
    <row r="59111" spans="79:79" ht="24" thickBot="1">
      <c r="CA59111" s="136"/>
    </row>
    <row r="59112" spans="79:79" ht="24" thickBot="1">
      <c r="CA59112" s="136"/>
    </row>
    <row r="59113" spans="79:79" ht="24" thickBot="1">
      <c r="CA59113" s="136"/>
    </row>
    <row r="59114" spans="79:79" ht="24" thickBot="1">
      <c r="CA59114" s="136"/>
    </row>
    <row r="59115" spans="79:79" ht="24" thickBot="1">
      <c r="CA59115" s="136"/>
    </row>
    <row r="59116" spans="79:79" ht="24" thickBot="1">
      <c r="CA59116" s="136"/>
    </row>
    <row r="59117" spans="79:79" ht="24" thickBot="1">
      <c r="CA59117" s="136"/>
    </row>
    <row r="59118" spans="79:79" ht="24" thickBot="1">
      <c r="CA59118" s="136"/>
    </row>
    <row r="59119" spans="79:79" ht="24" thickBot="1">
      <c r="CA59119" s="136"/>
    </row>
    <row r="59120" spans="79:79" ht="24" thickBot="1">
      <c r="CA59120" s="136"/>
    </row>
    <row r="59121" spans="79:79" ht="24" thickBot="1">
      <c r="CA59121" s="136"/>
    </row>
    <row r="59122" spans="79:79" ht="24" thickBot="1">
      <c r="CA59122" s="136"/>
    </row>
    <row r="59123" spans="79:79" ht="24" thickBot="1">
      <c r="CA59123" s="136"/>
    </row>
    <row r="59124" spans="79:79" ht="24" thickBot="1">
      <c r="CA59124" s="136"/>
    </row>
    <row r="59125" spans="79:79" ht="24" thickBot="1">
      <c r="CA59125" s="136"/>
    </row>
    <row r="59126" spans="79:79" ht="24" thickBot="1">
      <c r="CA59126" s="136"/>
    </row>
    <row r="59127" spans="79:79" ht="24" thickBot="1">
      <c r="CA59127" s="136"/>
    </row>
    <row r="59128" spans="79:79" ht="24" thickBot="1">
      <c r="CA59128" s="136"/>
    </row>
    <row r="59129" spans="79:79" ht="24" thickBot="1">
      <c r="CA59129" s="136"/>
    </row>
    <row r="59130" spans="79:79" ht="24" thickBot="1">
      <c r="CA59130" s="136"/>
    </row>
    <row r="59131" spans="79:79" ht="24" thickBot="1">
      <c r="CA59131" s="136"/>
    </row>
    <row r="59132" spans="79:79" ht="24" thickBot="1">
      <c r="CA59132" s="136"/>
    </row>
    <row r="59133" spans="79:79" ht="24" thickBot="1">
      <c r="CA59133" s="136"/>
    </row>
    <row r="59134" spans="79:79" ht="24" thickBot="1">
      <c r="CA59134" s="136"/>
    </row>
    <row r="59135" spans="79:79" ht="24" thickBot="1">
      <c r="CA59135" s="136"/>
    </row>
    <row r="59136" spans="79:79" ht="24" thickBot="1">
      <c r="CA59136" s="136"/>
    </row>
    <row r="59137" spans="79:79" ht="24" thickBot="1">
      <c r="CA59137" s="136"/>
    </row>
    <row r="59138" spans="79:79" ht="24" thickBot="1">
      <c r="CA59138" s="136"/>
    </row>
    <row r="59139" spans="79:79" ht="24" thickBot="1">
      <c r="CA59139" s="136"/>
    </row>
    <row r="59140" spans="79:79" ht="24" thickBot="1">
      <c r="CA59140" s="136"/>
    </row>
    <row r="59141" spans="79:79" ht="24" thickBot="1">
      <c r="CA59141" s="136"/>
    </row>
    <row r="59142" spans="79:79" ht="24" thickBot="1">
      <c r="CA59142" s="136"/>
    </row>
    <row r="59143" spans="79:79" ht="24" thickBot="1">
      <c r="CA59143" s="136"/>
    </row>
    <row r="59144" spans="79:79" ht="24" thickBot="1">
      <c r="CA59144" s="136"/>
    </row>
    <row r="59145" spans="79:79" ht="24" thickBot="1">
      <c r="CA59145" s="136"/>
    </row>
    <row r="59146" spans="79:79" ht="24" thickBot="1">
      <c r="CA59146" s="136"/>
    </row>
    <row r="59147" spans="79:79" ht="24" thickBot="1">
      <c r="CA59147" s="136"/>
    </row>
    <row r="59148" spans="79:79" ht="24" thickBot="1">
      <c r="CA59148" s="136"/>
    </row>
    <row r="59149" spans="79:79" ht="24" thickBot="1">
      <c r="CA59149" s="136"/>
    </row>
    <row r="59150" spans="79:79" ht="24" thickBot="1">
      <c r="CA59150" s="136"/>
    </row>
    <row r="59151" spans="79:79" ht="24" thickBot="1">
      <c r="CA59151" s="136"/>
    </row>
    <row r="59152" spans="79:79" ht="24" thickBot="1">
      <c r="CA59152" s="136"/>
    </row>
    <row r="59153" spans="79:79" ht="24" thickBot="1">
      <c r="CA59153" s="136"/>
    </row>
    <row r="59154" spans="79:79" ht="24" thickBot="1">
      <c r="CA59154" s="136"/>
    </row>
    <row r="59155" spans="79:79" ht="24" thickBot="1">
      <c r="CA59155" s="136"/>
    </row>
    <row r="59156" spans="79:79" ht="24" thickBot="1">
      <c r="CA59156" s="136"/>
    </row>
    <row r="59157" spans="79:79" ht="24" thickBot="1">
      <c r="CA59157" s="136"/>
    </row>
    <row r="59158" spans="79:79" ht="24" thickBot="1">
      <c r="CA59158" s="136"/>
    </row>
    <row r="59159" spans="79:79" ht="24" thickBot="1">
      <c r="CA59159" s="136"/>
    </row>
    <row r="59160" spans="79:79" ht="24" thickBot="1">
      <c r="CA59160" s="136"/>
    </row>
    <row r="59161" spans="79:79" ht="24" thickBot="1">
      <c r="CA59161" s="136"/>
    </row>
    <row r="59162" spans="79:79" ht="24" thickBot="1">
      <c r="CA59162" s="136"/>
    </row>
    <row r="59163" spans="79:79" ht="24" thickBot="1">
      <c r="CA59163" s="136"/>
    </row>
    <row r="59164" spans="79:79" ht="24" thickBot="1">
      <c r="CA59164" s="136"/>
    </row>
    <row r="59165" spans="79:79" ht="24" thickBot="1">
      <c r="CA59165" s="136"/>
    </row>
    <row r="59166" spans="79:79" ht="24" thickBot="1">
      <c r="CA59166" s="136"/>
    </row>
    <row r="59167" spans="79:79" ht="24" thickBot="1">
      <c r="CA59167" s="136"/>
    </row>
    <row r="59168" spans="79:79" ht="24" thickBot="1">
      <c r="CA59168" s="136"/>
    </row>
    <row r="59169" spans="79:79" ht="24" thickBot="1">
      <c r="CA59169" s="136"/>
    </row>
    <row r="59170" spans="79:79" ht="24" thickBot="1">
      <c r="CA59170" s="136"/>
    </row>
    <row r="59171" spans="79:79" ht="24" thickBot="1">
      <c r="CA59171" s="136"/>
    </row>
    <row r="59172" spans="79:79" ht="24" thickBot="1">
      <c r="CA59172" s="136"/>
    </row>
    <row r="59173" spans="79:79" ht="24" thickBot="1">
      <c r="CA59173" s="136"/>
    </row>
    <row r="59174" spans="79:79" ht="24" thickBot="1">
      <c r="CA59174" s="136"/>
    </row>
    <row r="59175" spans="79:79" ht="24" thickBot="1">
      <c r="CA59175" s="136"/>
    </row>
    <row r="59176" spans="79:79" ht="24" thickBot="1">
      <c r="CA59176" s="136"/>
    </row>
    <row r="59177" spans="79:79" ht="24" thickBot="1">
      <c r="CA59177" s="136"/>
    </row>
    <row r="59178" spans="79:79" ht="24" thickBot="1">
      <c r="CA59178" s="136"/>
    </row>
    <row r="59179" spans="79:79" ht="24" thickBot="1">
      <c r="CA59179" s="136"/>
    </row>
    <row r="59180" spans="79:79" ht="24" thickBot="1">
      <c r="CA59180" s="136"/>
    </row>
    <row r="59181" spans="79:79" ht="24" thickBot="1">
      <c r="CA59181" s="136"/>
    </row>
    <row r="59182" spans="79:79" ht="24" thickBot="1">
      <c r="CA59182" s="136"/>
    </row>
    <row r="59183" spans="79:79" ht="24" thickBot="1">
      <c r="CA59183" s="136"/>
    </row>
    <row r="59184" spans="79:79" ht="24" thickBot="1">
      <c r="CA59184" s="136"/>
    </row>
    <row r="59185" spans="79:79" ht="24" thickBot="1">
      <c r="CA59185" s="136"/>
    </row>
    <row r="59186" spans="79:79" ht="24" thickBot="1">
      <c r="CA59186" s="136"/>
    </row>
    <row r="59187" spans="79:79" ht="24" thickBot="1">
      <c r="CA59187" s="136"/>
    </row>
    <row r="59188" spans="79:79" ht="24" thickBot="1">
      <c r="CA59188" s="136"/>
    </row>
    <row r="59189" spans="79:79" ht="24" thickBot="1">
      <c r="CA59189" s="136"/>
    </row>
    <row r="59190" spans="79:79" ht="24" thickBot="1">
      <c r="CA59190" s="136"/>
    </row>
    <row r="59191" spans="79:79" ht="24" thickBot="1">
      <c r="CA59191" s="136"/>
    </row>
    <row r="59192" spans="79:79" ht="24" thickBot="1">
      <c r="CA59192" s="136"/>
    </row>
    <row r="59193" spans="79:79" ht="24" thickBot="1">
      <c r="CA59193" s="136"/>
    </row>
    <row r="59194" spans="79:79" ht="24" thickBot="1">
      <c r="CA59194" s="136"/>
    </row>
    <row r="59195" spans="79:79" ht="24" thickBot="1">
      <c r="CA59195" s="136"/>
    </row>
    <row r="59196" spans="79:79" ht="24" thickBot="1">
      <c r="CA59196" s="136"/>
    </row>
    <row r="59197" spans="79:79" ht="24" thickBot="1">
      <c r="CA59197" s="136"/>
    </row>
    <row r="59198" spans="79:79" ht="24" thickBot="1">
      <c r="CA59198" s="136"/>
    </row>
    <row r="59199" spans="79:79" ht="24" thickBot="1">
      <c r="CA59199" s="136"/>
    </row>
    <row r="59200" spans="79:79" ht="24" thickBot="1">
      <c r="CA59200" s="136"/>
    </row>
    <row r="59201" spans="79:79" ht="24" thickBot="1">
      <c r="CA59201" s="136"/>
    </row>
    <row r="59202" spans="79:79" ht="24" thickBot="1">
      <c r="CA59202" s="136"/>
    </row>
    <row r="59203" spans="79:79" ht="24" thickBot="1">
      <c r="CA59203" s="136"/>
    </row>
    <row r="59204" spans="79:79" ht="24" thickBot="1">
      <c r="CA59204" s="136"/>
    </row>
    <row r="59205" spans="79:79" ht="24" thickBot="1">
      <c r="CA59205" s="136"/>
    </row>
    <row r="59206" spans="79:79" ht="24" thickBot="1">
      <c r="CA59206" s="136"/>
    </row>
    <row r="59207" spans="79:79" ht="24" thickBot="1">
      <c r="CA59207" s="136"/>
    </row>
    <row r="59208" spans="79:79" ht="24" thickBot="1">
      <c r="CA59208" s="136"/>
    </row>
    <row r="59209" spans="79:79" ht="24" thickBot="1">
      <c r="CA59209" s="136"/>
    </row>
    <row r="59210" spans="79:79" ht="24" thickBot="1">
      <c r="CA59210" s="136"/>
    </row>
    <row r="59211" spans="79:79" ht="24" thickBot="1">
      <c r="CA59211" s="136"/>
    </row>
    <row r="59212" spans="79:79" ht="24" thickBot="1">
      <c r="CA59212" s="136"/>
    </row>
    <row r="59213" spans="79:79" ht="24" thickBot="1">
      <c r="CA59213" s="136"/>
    </row>
    <row r="59214" spans="79:79" ht="24" thickBot="1">
      <c r="CA59214" s="136"/>
    </row>
    <row r="59215" spans="79:79" ht="24" thickBot="1">
      <c r="CA59215" s="136"/>
    </row>
    <row r="59216" spans="79:79" ht="24" thickBot="1">
      <c r="CA59216" s="136"/>
    </row>
    <row r="59217" spans="79:79" ht="24" thickBot="1">
      <c r="CA59217" s="136"/>
    </row>
    <row r="59218" spans="79:79" ht="24" thickBot="1">
      <c r="CA59218" s="136"/>
    </row>
    <row r="59219" spans="79:79" ht="24" thickBot="1">
      <c r="CA59219" s="136"/>
    </row>
    <row r="59220" spans="79:79" ht="24" thickBot="1">
      <c r="CA59220" s="136"/>
    </row>
    <row r="59221" spans="79:79" ht="24" thickBot="1">
      <c r="CA59221" s="136"/>
    </row>
    <row r="59222" spans="79:79" ht="24" thickBot="1">
      <c r="CA59222" s="136"/>
    </row>
    <row r="59223" spans="79:79" ht="24" thickBot="1">
      <c r="CA59223" s="136"/>
    </row>
    <row r="59224" spans="79:79" ht="24" thickBot="1">
      <c r="CA59224" s="136"/>
    </row>
    <row r="59225" spans="79:79" ht="24" thickBot="1">
      <c r="CA59225" s="136"/>
    </row>
    <row r="59226" spans="79:79" ht="24" thickBot="1">
      <c r="CA59226" s="136"/>
    </row>
    <row r="59227" spans="79:79" ht="24" thickBot="1">
      <c r="CA59227" s="136"/>
    </row>
    <row r="59228" spans="79:79" ht="24" thickBot="1">
      <c r="CA59228" s="136"/>
    </row>
    <row r="59229" spans="79:79" ht="24" thickBot="1">
      <c r="CA59229" s="136"/>
    </row>
    <row r="59230" spans="79:79" ht="24" thickBot="1">
      <c r="CA59230" s="136"/>
    </row>
    <row r="59231" spans="79:79" ht="24" thickBot="1">
      <c r="CA59231" s="136"/>
    </row>
    <row r="59232" spans="79:79" ht="24" thickBot="1">
      <c r="CA59232" s="136"/>
    </row>
    <row r="59233" spans="79:79" ht="24" thickBot="1">
      <c r="CA59233" s="136"/>
    </row>
    <row r="59234" spans="79:79" ht="24" thickBot="1">
      <c r="CA59234" s="136"/>
    </row>
    <row r="59235" spans="79:79" ht="24" thickBot="1">
      <c r="CA59235" s="136"/>
    </row>
    <row r="59236" spans="79:79" ht="24" thickBot="1">
      <c r="CA59236" s="136"/>
    </row>
    <row r="59237" spans="79:79" ht="24" thickBot="1">
      <c r="CA59237" s="136"/>
    </row>
    <row r="59238" spans="79:79" ht="24" thickBot="1">
      <c r="CA59238" s="136"/>
    </row>
    <row r="59239" spans="79:79" ht="24" thickBot="1">
      <c r="CA59239" s="136"/>
    </row>
    <row r="59240" spans="79:79" ht="24" thickBot="1">
      <c r="CA59240" s="136"/>
    </row>
    <row r="59241" spans="79:79" ht="24" thickBot="1">
      <c r="CA59241" s="136"/>
    </row>
    <row r="59242" spans="79:79" ht="24" thickBot="1">
      <c r="CA59242" s="136"/>
    </row>
    <row r="59243" spans="79:79" ht="24" thickBot="1">
      <c r="CA59243" s="136"/>
    </row>
    <row r="59244" spans="79:79" ht="24" thickBot="1">
      <c r="CA59244" s="136"/>
    </row>
    <row r="59245" spans="79:79" ht="24" thickBot="1">
      <c r="CA59245" s="136"/>
    </row>
    <row r="59246" spans="79:79" ht="24" thickBot="1">
      <c r="CA59246" s="136"/>
    </row>
    <row r="59247" spans="79:79" ht="24" thickBot="1">
      <c r="CA59247" s="136"/>
    </row>
    <row r="59248" spans="79:79" ht="24" thickBot="1">
      <c r="CA59248" s="136"/>
    </row>
    <row r="59249" spans="79:79" ht="24" thickBot="1">
      <c r="CA59249" s="136"/>
    </row>
    <row r="59250" spans="79:79" ht="24" thickBot="1">
      <c r="CA59250" s="136"/>
    </row>
    <row r="59251" spans="79:79" ht="24" thickBot="1">
      <c r="CA59251" s="136"/>
    </row>
    <row r="59252" spans="79:79" ht="24" thickBot="1">
      <c r="CA59252" s="136"/>
    </row>
    <row r="59253" spans="79:79" ht="24" thickBot="1">
      <c r="CA59253" s="136"/>
    </row>
    <row r="59254" spans="79:79" ht="24" thickBot="1">
      <c r="CA59254" s="136"/>
    </row>
    <row r="59255" spans="79:79" ht="24" thickBot="1">
      <c r="CA59255" s="136"/>
    </row>
    <row r="59256" spans="79:79" ht="24" thickBot="1">
      <c r="CA59256" s="136"/>
    </row>
    <row r="59257" spans="79:79" ht="24" thickBot="1">
      <c r="CA59257" s="136"/>
    </row>
    <row r="59258" spans="79:79" ht="24" thickBot="1">
      <c r="CA59258" s="136"/>
    </row>
    <row r="59259" spans="79:79" ht="24" thickBot="1">
      <c r="CA59259" s="136"/>
    </row>
    <row r="59260" spans="79:79" ht="24" thickBot="1">
      <c r="CA59260" s="136"/>
    </row>
    <row r="59261" spans="79:79" ht="24" thickBot="1">
      <c r="CA59261" s="136"/>
    </row>
    <row r="59262" spans="79:79" ht="24" thickBot="1">
      <c r="CA59262" s="136"/>
    </row>
    <row r="59263" spans="79:79" ht="24" thickBot="1">
      <c r="CA59263" s="136"/>
    </row>
    <row r="59264" spans="79:79" ht="24" thickBot="1">
      <c r="CA59264" s="136"/>
    </row>
    <row r="59265" spans="79:79" ht="24" thickBot="1">
      <c r="CA59265" s="136"/>
    </row>
    <row r="59266" spans="79:79" ht="24" thickBot="1">
      <c r="CA59266" s="136"/>
    </row>
    <row r="59267" spans="79:79" ht="24" thickBot="1">
      <c r="CA59267" s="136"/>
    </row>
    <row r="59268" spans="79:79" ht="24" thickBot="1">
      <c r="CA59268" s="136"/>
    </row>
    <row r="59269" spans="79:79" ht="24" thickBot="1">
      <c r="CA59269" s="136"/>
    </row>
    <row r="59270" spans="79:79" ht="24" thickBot="1">
      <c r="CA59270" s="136"/>
    </row>
    <row r="59271" spans="79:79" ht="24" thickBot="1">
      <c r="CA59271" s="136"/>
    </row>
    <row r="59272" spans="79:79" ht="24" thickBot="1">
      <c r="CA59272" s="136"/>
    </row>
    <row r="59273" spans="79:79" ht="24" thickBot="1">
      <c r="CA59273" s="136"/>
    </row>
    <row r="59274" spans="79:79" ht="24" thickBot="1">
      <c r="CA59274" s="136"/>
    </row>
    <row r="59275" spans="79:79" ht="24" thickBot="1">
      <c r="CA59275" s="136"/>
    </row>
    <row r="59276" spans="79:79" ht="24" thickBot="1">
      <c r="CA59276" s="136"/>
    </row>
    <row r="59277" spans="79:79" ht="24" thickBot="1">
      <c r="CA59277" s="136"/>
    </row>
    <row r="59278" spans="79:79" ht="24" thickBot="1">
      <c r="CA59278" s="136"/>
    </row>
    <row r="59279" spans="79:79" ht="24" thickBot="1">
      <c r="CA59279" s="136"/>
    </row>
    <row r="59280" spans="79:79" ht="24" thickBot="1">
      <c r="CA59280" s="136"/>
    </row>
    <row r="59281" spans="79:79" ht="24" thickBot="1">
      <c r="CA59281" s="136"/>
    </row>
    <row r="59282" spans="79:79" ht="24" thickBot="1">
      <c r="CA59282" s="136"/>
    </row>
    <row r="59283" spans="79:79" ht="24" thickBot="1">
      <c r="CA59283" s="136"/>
    </row>
    <row r="59284" spans="79:79" ht="24" thickBot="1">
      <c r="CA59284" s="136"/>
    </row>
    <row r="59285" spans="79:79" ht="24" thickBot="1">
      <c r="CA59285" s="136"/>
    </row>
    <row r="59286" spans="79:79" ht="24" thickBot="1">
      <c r="CA59286" s="136"/>
    </row>
    <row r="59287" spans="79:79" ht="24" thickBot="1">
      <c r="CA59287" s="136"/>
    </row>
    <row r="59288" spans="79:79" ht="24" thickBot="1">
      <c r="CA59288" s="136"/>
    </row>
    <row r="59289" spans="79:79" ht="24" thickBot="1">
      <c r="CA59289" s="136"/>
    </row>
    <row r="59290" spans="79:79" ht="24" thickBot="1">
      <c r="CA59290" s="136"/>
    </row>
    <row r="59291" spans="79:79" ht="24" thickBot="1">
      <c r="CA59291" s="136"/>
    </row>
    <row r="59292" spans="79:79" ht="24" thickBot="1">
      <c r="CA59292" s="136"/>
    </row>
    <row r="59293" spans="79:79" ht="24" thickBot="1">
      <c r="CA59293" s="136"/>
    </row>
    <row r="59294" spans="79:79" ht="24" thickBot="1">
      <c r="CA59294" s="136"/>
    </row>
    <row r="59295" spans="79:79" ht="24" thickBot="1">
      <c r="CA59295" s="136"/>
    </row>
    <row r="59296" spans="79:79" ht="24" thickBot="1">
      <c r="CA59296" s="136"/>
    </row>
    <row r="59297" spans="79:79" ht="24" thickBot="1">
      <c r="CA59297" s="136"/>
    </row>
    <row r="59298" spans="79:79" ht="24" thickBot="1">
      <c r="CA59298" s="136"/>
    </row>
    <row r="59299" spans="79:79" ht="24" thickBot="1">
      <c r="CA59299" s="136"/>
    </row>
    <row r="59300" spans="79:79" ht="24" thickBot="1">
      <c r="CA59300" s="136"/>
    </row>
    <row r="59301" spans="79:79" ht="24" thickBot="1">
      <c r="CA59301" s="136"/>
    </row>
    <row r="59302" spans="79:79" ht="24" thickBot="1">
      <c r="CA59302" s="136"/>
    </row>
    <row r="59303" spans="79:79" ht="24" thickBot="1">
      <c r="CA59303" s="136"/>
    </row>
    <row r="59304" spans="79:79" ht="24" thickBot="1">
      <c r="CA59304" s="136"/>
    </row>
    <row r="59305" spans="79:79" ht="24" thickBot="1">
      <c r="CA59305" s="136"/>
    </row>
    <row r="59306" spans="79:79" ht="24" thickBot="1">
      <c r="CA59306" s="136"/>
    </row>
    <row r="59307" spans="79:79" ht="24" thickBot="1">
      <c r="CA59307" s="136"/>
    </row>
    <row r="59308" spans="79:79" ht="24" thickBot="1">
      <c r="CA59308" s="136"/>
    </row>
    <row r="59309" spans="79:79" ht="24" thickBot="1">
      <c r="CA59309" s="136"/>
    </row>
    <row r="59310" spans="79:79" ht="24" thickBot="1">
      <c r="CA59310" s="136"/>
    </row>
    <row r="59311" spans="79:79" ht="24" thickBot="1">
      <c r="CA59311" s="136"/>
    </row>
    <row r="59312" spans="79:79" ht="24" thickBot="1">
      <c r="CA59312" s="136"/>
    </row>
    <row r="59313" spans="79:79" ht="24" thickBot="1">
      <c r="CA59313" s="136"/>
    </row>
    <row r="59314" spans="79:79" ht="24" thickBot="1">
      <c r="CA59314" s="136"/>
    </row>
    <row r="59315" spans="79:79" ht="24" thickBot="1">
      <c r="CA59315" s="136"/>
    </row>
    <row r="59316" spans="79:79" ht="24" thickBot="1">
      <c r="CA59316" s="136"/>
    </row>
    <row r="59317" spans="79:79" ht="24" thickBot="1">
      <c r="CA59317" s="136"/>
    </row>
    <row r="59318" spans="79:79" ht="24" thickBot="1">
      <c r="CA59318" s="136"/>
    </row>
    <row r="59319" spans="79:79" ht="24" thickBot="1">
      <c r="CA59319" s="136"/>
    </row>
    <row r="59320" spans="79:79" ht="24" thickBot="1">
      <c r="CA59320" s="136"/>
    </row>
    <row r="59321" spans="79:79" ht="24" thickBot="1">
      <c r="CA59321" s="136"/>
    </row>
    <row r="59322" spans="79:79" ht="24" thickBot="1">
      <c r="CA59322" s="136"/>
    </row>
    <row r="59323" spans="79:79" ht="24" thickBot="1">
      <c r="CA59323" s="136"/>
    </row>
    <row r="59324" spans="79:79" ht="24" thickBot="1">
      <c r="CA59324" s="136"/>
    </row>
    <row r="59325" spans="79:79" ht="24" thickBot="1">
      <c r="CA59325" s="136"/>
    </row>
    <row r="59326" spans="79:79" ht="24" thickBot="1">
      <c r="CA59326" s="136"/>
    </row>
    <row r="59327" spans="79:79" ht="24" thickBot="1">
      <c r="CA59327" s="136"/>
    </row>
    <row r="59328" spans="79:79" ht="24" thickBot="1">
      <c r="CA59328" s="136"/>
    </row>
    <row r="59329" spans="79:79" ht="24" thickBot="1">
      <c r="CA59329" s="136"/>
    </row>
    <row r="59330" spans="79:79" ht="24" thickBot="1">
      <c r="CA59330" s="136"/>
    </row>
    <row r="59331" spans="79:79" ht="24" thickBot="1">
      <c r="CA59331" s="136"/>
    </row>
    <row r="59332" spans="79:79" ht="24" thickBot="1">
      <c r="CA59332" s="136"/>
    </row>
    <row r="59333" spans="79:79" ht="24" thickBot="1">
      <c r="CA59333" s="136"/>
    </row>
    <row r="59334" spans="79:79" ht="24" thickBot="1">
      <c r="CA59334" s="136"/>
    </row>
    <row r="59335" spans="79:79" ht="24" thickBot="1">
      <c r="CA59335" s="136"/>
    </row>
    <row r="59336" spans="79:79" ht="24" thickBot="1">
      <c r="CA59336" s="136"/>
    </row>
    <row r="59337" spans="79:79" ht="24" thickBot="1">
      <c r="CA59337" s="136"/>
    </row>
    <row r="59338" spans="79:79" ht="24" thickBot="1">
      <c r="CA59338" s="136"/>
    </row>
    <row r="59339" spans="79:79" ht="24" thickBot="1">
      <c r="CA59339" s="136"/>
    </row>
    <row r="59340" spans="79:79" ht="24" thickBot="1">
      <c r="CA59340" s="136"/>
    </row>
    <row r="59341" spans="79:79" ht="24" thickBot="1">
      <c r="CA59341" s="136"/>
    </row>
    <row r="59342" spans="79:79" ht="24" thickBot="1">
      <c r="CA59342" s="136"/>
    </row>
    <row r="59343" spans="79:79" ht="24" thickBot="1">
      <c r="CA59343" s="136"/>
    </row>
    <row r="59344" spans="79:79" ht="24" thickBot="1">
      <c r="CA59344" s="136"/>
    </row>
    <row r="59345" spans="79:79" ht="24" thickBot="1">
      <c r="CA59345" s="136"/>
    </row>
    <row r="59346" spans="79:79" ht="24" thickBot="1">
      <c r="CA59346" s="136"/>
    </row>
    <row r="59347" spans="79:79" ht="24" thickBot="1">
      <c r="CA59347" s="136"/>
    </row>
    <row r="59348" spans="79:79" ht="24" thickBot="1">
      <c r="CA59348" s="136"/>
    </row>
    <row r="59349" spans="79:79" ht="24" thickBot="1">
      <c r="CA59349" s="136"/>
    </row>
    <row r="59350" spans="79:79" ht="24" thickBot="1">
      <c r="CA59350" s="136"/>
    </row>
    <row r="59351" spans="79:79" ht="24" thickBot="1">
      <c r="CA59351" s="136"/>
    </row>
    <row r="59352" spans="79:79" ht="24" thickBot="1">
      <c r="CA59352" s="136"/>
    </row>
    <row r="59353" spans="79:79" ht="24" thickBot="1">
      <c r="CA59353" s="136"/>
    </row>
    <row r="59354" spans="79:79" ht="24" thickBot="1">
      <c r="CA59354" s="136"/>
    </row>
    <row r="59355" spans="79:79" ht="24" thickBot="1">
      <c r="CA59355" s="136"/>
    </row>
    <row r="59356" spans="79:79" ht="24" thickBot="1">
      <c r="CA59356" s="136"/>
    </row>
    <row r="59357" spans="79:79" ht="24" thickBot="1">
      <c r="CA59357" s="136"/>
    </row>
    <row r="59358" spans="79:79" ht="24" thickBot="1">
      <c r="CA59358" s="136"/>
    </row>
    <row r="59359" spans="79:79" ht="24" thickBot="1">
      <c r="CA59359" s="136"/>
    </row>
    <row r="59360" spans="79:79" ht="24" thickBot="1">
      <c r="CA59360" s="136"/>
    </row>
    <row r="59361" spans="79:79" ht="24" thickBot="1">
      <c r="CA59361" s="136"/>
    </row>
    <row r="59362" spans="79:79" ht="24" thickBot="1">
      <c r="CA59362" s="136"/>
    </row>
    <row r="59363" spans="79:79" ht="24" thickBot="1">
      <c r="CA59363" s="136"/>
    </row>
    <row r="59364" spans="79:79" ht="24" thickBot="1">
      <c r="CA59364" s="136"/>
    </row>
    <row r="59365" spans="79:79" ht="24" thickBot="1">
      <c r="CA59365" s="136"/>
    </row>
    <row r="59366" spans="79:79" ht="24" thickBot="1">
      <c r="CA59366" s="136"/>
    </row>
    <row r="59367" spans="79:79" ht="24" thickBot="1">
      <c r="CA59367" s="136"/>
    </row>
    <row r="59368" spans="79:79" ht="24" thickBot="1">
      <c r="CA59368" s="136"/>
    </row>
    <row r="59369" spans="79:79" ht="24" thickBot="1">
      <c r="CA59369" s="136"/>
    </row>
    <row r="59370" spans="79:79" ht="24" thickBot="1">
      <c r="CA59370" s="136"/>
    </row>
    <row r="59371" spans="79:79" ht="24" thickBot="1">
      <c r="CA59371" s="136"/>
    </row>
    <row r="59372" spans="79:79" ht="24" thickBot="1">
      <c r="CA59372" s="136"/>
    </row>
    <row r="59373" spans="79:79" ht="24" thickBot="1">
      <c r="CA59373" s="136"/>
    </row>
    <row r="59374" spans="79:79" ht="24" thickBot="1">
      <c r="CA59374" s="136"/>
    </row>
    <row r="59375" spans="79:79" ht="24" thickBot="1">
      <c r="CA59375" s="136"/>
    </row>
    <row r="59376" spans="79:79" ht="24" thickBot="1">
      <c r="CA59376" s="136"/>
    </row>
    <row r="59377" spans="79:79" ht="24" thickBot="1">
      <c r="CA59377" s="136"/>
    </row>
    <row r="59378" spans="79:79" ht="24" thickBot="1">
      <c r="CA59378" s="136"/>
    </row>
    <row r="59379" spans="79:79" ht="24" thickBot="1">
      <c r="CA59379" s="136"/>
    </row>
    <row r="59380" spans="79:79" ht="24" thickBot="1">
      <c r="CA59380" s="136"/>
    </row>
    <row r="59381" spans="79:79" ht="24" thickBot="1">
      <c r="CA59381" s="136"/>
    </row>
    <row r="59382" spans="79:79" ht="24" thickBot="1">
      <c r="CA59382" s="136"/>
    </row>
    <row r="59383" spans="79:79" ht="24" thickBot="1">
      <c r="CA59383" s="136"/>
    </row>
    <row r="59384" spans="79:79" ht="24" thickBot="1">
      <c r="CA59384" s="136"/>
    </row>
    <row r="59385" spans="79:79" ht="24" thickBot="1">
      <c r="CA59385" s="136"/>
    </row>
    <row r="59386" spans="79:79" ht="24" thickBot="1">
      <c r="CA59386" s="136"/>
    </row>
    <row r="59387" spans="79:79" ht="24" thickBot="1">
      <c r="CA59387" s="136"/>
    </row>
    <row r="59388" spans="79:79" ht="24" thickBot="1">
      <c r="CA59388" s="136"/>
    </row>
    <row r="59389" spans="79:79" ht="24" thickBot="1">
      <c r="CA59389" s="136"/>
    </row>
    <row r="59390" spans="79:79" ht="24" thickBot="1">
      <c r="CA59390" s="136"/>
    </row>
    <row r="59391" spans="79:79" ht="24" thickBot="1">
      <c r="CA59391" s="136"/>
    </row>
    <row r="59392" spans="79:79" ht="24" thickBot="1">
      <c r="CA59392" s="136"/>
    </row>
    <row r="59393" spans="79:79" ht="24" thickBot="1">
      <c r="CA59393" s="136"/>
    </row>
    <row r="59394" spans="79:79" ht="24" thickBot="1">
      <c r="CA59394" s="136"/>
    </row>
    <row r="59395" spans="79:79" ht="24" thickBot="1">
      <c r="CA59395" s="136"/>
    </row>
    <row r="59396" spans="79:79" ht="24" thickBot="1">
      <c r="CA59396" s="136"/>
    </row>
    <row r="59397" spans="79:79" ht="24" thickBot="1">
      <c r="CA59397" s="136"/>
    </row>
    <row r="59398" spans="79:79" ht="24" thickBot="1">
      <c r="CA59398" s="136"/>
    </row>
    <row r="59399" spans="79:79" ht="24" thickBot="1">
      <c r="CA59399" s="136"/>
    </row>
    <row r="59400" spans="79:79" ht="24" thickBot="1">
      <c r="CA59400" s="136"/>
    </row>
    <row r="59401" spans="79:79" ht="24" thickBot="1">
      <c r="CA59401" s="136"/>
    </row>
    <row r="59402" spans="79:79" ht="24" thickBot="1">
      <c r="CA59402" s="136"/>
    </row>
    <row r="59403" spans="79:79" ht="24" thickBot="1">
      <c r="CA59403" s="136"/>
    </row>
    <row r="59404" spans="79:79" ht="24" thickBot="1">
      <c r="CA59404" s="136"/>
    </row>
    <row r="59405" spans="79:79" ht="24" thickBot="1">
      <c r="CA59405" s="136"/>
    </row>
    <row r="59406" spans="79:79" ht="24" thickBot="1">
      <c r="CA59406" s="136"/>
    </row>
    <row r="59407" spans="79:79" ht="24" thickBot="1">
      <c r="CA59407" s="136"/>
    </row>
    <row r="59408" spans="79:79" ht="24" thickBot="1">
      <c r="CA59408" s="136"/>
    </row>
    <row r="59409" spans="79:79" ht="24" thickBot="1">
      <c r="CA59409" s="136"/>
    </row>
    <row r="59410" spans="79:79" ht="24" thickBot="1">
      <c r="CA59410" s="136"/>
    </row>
    <row r="59411" spans="79:79" ht="24" thickBot="1">
      <c r="CA59411" s="136"/>
    </row>
    <row r="59412" spans="79:79" ht="24" thickBot="1">
      <c r="CA59412" s="136"/>
    </row>
    <row r="59413" spans="79:79" ht="24" thickBot="1">
      <c r="CA59413" s="136"/>
    </row>
    <row r="59414" spans="79:79" ht="24" thickBot="1">
      <c r="CA59414" s="136"/>
    </row>
    <row r="59415" spans="79:79" ht="24" thickBot="1">
      <c r="CA59415" s="136"/>
    </row>
    <row r="59416" spans="79:79" ht="24" thickBot="1">
      <c r="CA59416" s="136"/>
    </row>
    <row r="59417" spans="79:79" ht="24" thickBot="1">
      <c r="CA59417" s="136"/>
    </row>
    <row r="59418" spans="79:79" ht="24" thickBot="1">
      <c r="CA59418" s="136"/>
    </row>
    <row r="59419" spans="79:79" ht="24" thickBot="1">
      <c r="CA59419" s="136"/>
    </row>
    <row r="59420" spans="79:79" ht="24" thickBot="1">
      <c r="CA59420" s="136"/>
    </row>
    <row r="59421" spans="79:79" ht="24" thickBot="1">
      <c r="CA59421" s="136"/>
    </row>
    <row r="59422" spans="79:79" ht="24" thickBot="1">
      <c r="CA59422" s="136"/>
    </row>
    <row r="59423" spans="79:79" ht="24" thickBot="1">
      <c r="CA59423" s="136"/>
    </row>
    <row r="59424" spans="79:79" ht="24" thickBot="1">
      <c r="CA59424" s="136"/>
    </row>
    <row r="59425" spans="79:79" ht="24" thickBot="1">
      <c r="CA59425" s="136"/>
    </row>
    <row r="59426" spans="79:79" ht="24" thickBot="1">
      <c r="CA59426" s="136"/>
    </row>
    <row r="59427" spans="79:79" ht="24" thickBot="1">
      <c r="CA59427" s="136"/>
    </row>
    <row r="59428" spans="79:79" ht="24" thickBot="1">
      <c r="CA59428" s="136"/>
    </row>
    <row r="59429" spans="79:79" ht="24" thickBot="1">
      <c r="CA59429" s="136"/>
    </row>
    <row r="59430" spans="79:79" ht="24" thickBot="1">
      <c r="CA59430" s="136"/>
    </row>
    <row r="59431" spans="79:79" ht="24" thickBot="1">
      <c r="CA59431" s="136"/>
    </row>
    <row r="59432" spans="79:79" ht="24" thickBot="1">
      <c r="CA59432" s="136"/>
    </row>
    <row r="59433" spans="79:79" ht="24" thickBot="1">
      <c r="CA59433" s="136"/>
    </row>
    <row r="59434" spans="79:79" ht="24" thickBot="1">
      <c r="CA59434" s="136"/>
    </row>
    <row r="59435" spans="79:79" ht="24" thickBot="1">
      <c r="CA59435" s="136"/>
    </row>
    <row r="59436" spans="79:79" ht="24" thickBot="1">
      <c r="CA59436" s="136"/>
    </row>
    <row r="59437" spans="79:79" ht="24" thickBot="1">
      <c r="CA59437" s="136"/>
    </row>
    <row r="59438" spans="79:79" ht="24" thickBot="1">
      <c r="CA59438" s="136"/>
    </row>
    <row r="59439" spans="79:79" ht="24" thickBot="1">
      <c r="CA59439" s="136"/>
    </row>
    <row r="59440" spans="79:79" ht="24" thickBot="1">
      <c r="CA59440" s="136"/>
    </row>
    <row r="59441" spans="79:79" ht="24" thickBot="1">
      <c r="CA59441" s="136"/>
    </row>
    <row r="59442" spans="79:79" ht="24" thickBot="1">
      <c r="CA59442" s="136"/>
    </row>
    <row r="59443" spans="79:79" ht="24" thickBot="1">
      <c r="CA59443" s="136"/>
    </row>
    <row r="59444" spans="79:79" ht="24" thickBot="1">
      <c r="CA59444" s="136"/>
    </row>
    <row r="59445" spans="79:79" ht="24" thickBot="1">
      <c r="CA59445" s="136"/>
    </row>
    <row r="59446" spans="79:79" ht="24" thickBot="1">
      <c r="CA59446" s="136"/>
    </row>
    <row r="59447" spans="79:79" ht="24" thickBot="1">
      <c r="CA59447" s="136"/>
    </row>
    <row r="59448" spans="79:79" ht="24" thickBot="1">
      <c r="CA59448" s="136"/>
    </row>
    <row r="59449" spans="79:79" ht="24" thickBot="1">
      <c r="CA59449" s="136"/>
    </row>
    <row r="59450" spans="79:79" ht="24" thickBot="1">
      <c r="CA59450" s="136"/>
    </row>
    <row r="59451" spans="79:79" ht="24" thickBot="1">
      <c r="CA59451" s="136"/>
    </row>
    <row r="59452" spans="79:79" ht="24" thickBot="1">
      <c r="CA59452" s="136"/>
    </row>
    <row r="59453" spans="79:79" ht="24" thickBot="1">
      <c r="CA59453" s="136"/>
    </row>
    <row r="59454" spans="79:79" ht="24" thickBot="1">
      <c r="CA59454" s="136"/>
    </row>
    <row r="59455" spans="79:79" ht="24" thickBot="1">
      <c r="CA59455" s="136"/>
    </row>
    <row r="59456" spans="79:79" ht="24" thickBot="1">
      <c r="CA59456" s="136"/>
    </row>
    <row r="59457" spans="79:79" ht="24" thickBot="1">
      <c r="CA59457" s="136"/>
    </row>
    <row r="59458" spans="79:79" ht="24" thickBot="1">
      <c r="CA59458" s="136"/>
    </row>
    <row r="59459" spans="79:79" ht="24" thickBot="1">
      <c r="CA59459" s="136"/>
    </row>
    <row r="59460" spans="79:79" ht="24" thickBot="1">
      <c r="CA59460" s="136"/>
    </row>
    <row r="59461" spans="79:79" ht="24" thickBot="1">
      <c r="CA59461" s="136"/>
    </row>
    <row r="59462" spans="79:79" ht="24" thickBot="1">
      <c r="CA59462" s="136"/>
    </row>
    <row r="59463" spans="79:79" ht="24" thickBot="1">
      <c r="CA59463" s="136"/>
    </row>
    <row r="59464" spans="79:79" ht="24" thickBot="1">
      <c r="CA59464" s="136"/>
    </row>
    <row r="59465" spans="79:79" ht="24" thickBot="1">
      <c r="CA59465" s="136"/>
    </row>
    <row r="59466" spans="79:79" ht="24" thickBot="1">
      <c r="CA59466" s="136"/>
    </row>
    <row r="59467" spans="79:79" ht="24" thickBot="1">
      <c r="CA59467" s="136"/>
    </row>
    <row r="59468" spans="79:79" ht="24" thickBot="1">
      <c r="CA59468" s="136"/>
    </row>
    <row r="59469" spans="79:79" ht="24" thickBot="1">
      <c r="CA59469" s="136"/>
    </row>
    <row r="59470" spans="79:79" ht="24" thickBot="1">
      <c r="CA59470" s="136"/>
    </row>
    <row r="59471" spans="79:79" ht="24" thickBot="1">
      <c r="CA59471" s="136"/>
    </row>
    <row r="59472" spans="79:79" ht="24" thickBot="1">
      <c r="CA59472" s="136"/>
    </row>
    <row r="59473" spans="79:79" ht="24" thickBot="1">
      <c r="CA59473" s="136"/>
    </row>
    <row r="59474" spans="79:79" ht="24" thickBot="1">
      <c r="CA59474" s="136"/>
    </row>
    <row r="59475" spans="79:79" ht="24" thickBot="1">
      <c r="CA59475" s="136"/>
    </row>
    <row r="59476" spans="79:79" ht="24" thickBot="1">
      <c r="CA59476" s="136"/>
    </row>
    <row r="59477" spans="79:79" ht="24" thickBot="1">
      <c r="CA59477" s="136"/>
    </row>
    <row r="59478" spans="79:79" ht="24" thickBot="1">
      <c r="CA59478" s="136"/>
    </row>
    <row r="59479" spans="79:79" ht="24" thickBot="1">
      <c r="CA59479" s="136"/>
    </row>
    <row r="59480" spans="79:79" ht="24" thickBot="1">
      <c r="CA59480" s="136"/>
    </row>
    <row r="59481" spans="79:79" ht="24" thickBot="1">
      <c r="CA59481" s="136"/>
    </row>
    <row r="59482" spans="79:79" ht="24" thickBot="1">
      <c r="CA59482" s="136"/>
    </row>
    <row r="59483" spans="79:79" ht="24" thickBot="1">
      <c r="CA59483" s="136"/>
    </row>
    <row r="59484" spans="79:79" ht="24" thickBot="1">
      <c r="CA59484" s="136"/>
    </row>
    <row r="59485" spans="79:79" ht="24" thickBot="1">
      <c r="CA59485" s="136"/>
    </row>
    <row r="59486" spans="79:79" ht="24" thickBot="1">
      <c r="CA59486" s="136"/>
    </row>
    <row r="59487" spans="79:79" ht="24" thickBot="1">
      <c r="CA59487" s="136"/>
    </row>
    <row r="59488" spans="79:79" ht="24" thickBot="1">
      <c r="CA59488" s="136"/>
    </row>
    <row r="59489" spans="79:79" ht="24" thickBot="1">
      <c r="CA59489" s="136"/>
    </row>
    <row r="59490" spans="79:79" ht="24" thickBot="1">
      <c r="CA59490" s="136"/>
    </row>
    <row r="59491" spans="79:79" ht="24" thickBot="1">
      <c r="CA59491" s="136"/>
    </row>
    <row r="59492" spans="79:79" ht="24" thickBot="1">
      <c r="CA59492" s="136"/>
    </row>
    <row r="59493" spans="79:79" ht="24" thickBot="1">
      <c r="CA59493" s="136"/>
    </row>
    <row r="59494" spans="79:79" ht="24" thickBot="1">
      <c r="CA59494" s="136"/>
    </row>
    <row r="59495" spans="79:79" ht="24" thickBot="1">
      <c r="CA59495" s="136"/>
    </row>
    <row r="59496" spans="79:79" ht="24" thickBot="1">
      <c r="CA59496" s="136"/>
    </row>
    <row r="59497" spans="79:79" ht="24" thickBot="1">
      <c r="CA59497" s="136"/>
    </row>
    <row r="59498" spans="79:79" ht="24" thickBot="1">
      <c r="CA59498" s="136"/>
    </row>
    <row r="59499" spans="79:79" ht="24" thickBot="1">
      <c r="CA59499" s="136"/>
    </row>
    <row r="59500" spans="79:79" ht="24" thickBot="1">
      <c r="CA59500" s="136"/>
    </row>
    <row r="59501" spans="79:79" ht="24" thickBot="1">
      <c r="CA59501" s="136"/>
    </row>
    <row r="59502" spans="79:79" ht="24" thickBot="1">
      <c r="CA59502" s="136"/>
    </row>
    <row r="59503" spans="79:79" ht="24" thickBot="1">
      <c r="CA59503" s="136"/>
    </row>
    <row r="59504" spans="79:79" ht="24" thickBot="1">
      <c r="CA59504" s="136"/>
    </row>
    <row r="59505" spans="79:79" ht="24" thickBot="1">
      <c r="CA59505" s="136"/>
    </row>
    <row r="59506" spans="79:79" ht="24" thickBot="1">
      <c r="CA59506" s="136"/>
    </row>
    <row r="59507" spans="79:79" ht="24" thickBot="1">
      <c r="CA59507" s="136"/>
    </row>
    <row r="59508" spans="79:79" ht="24" thickBot="1">
      <c r="CA59508" s="136"/>
    </row>
    <row r="59509" spans="79:79" ht="24" thickBot="1">
      <c r="CA59509" s="136"/>
    </row>
    <row r="59510" spans="79:79" ht="24" thickBot="1">
      <c r="CA59510" s="136"/>
    </row>
    <row r="59511" spans="79:79" ht="24" thickBot="1">
      <c r="CA59511" s="136"/>
    </row>
    <row r="59512" spans="79:79" ht="24" thickBot="1">
      <c r="CA59512" s="136"/>
    </row>
    <row r="59513" spans="79:79" ht="24" thickBot="1">
      <c r="CA59513" s="136"/>
    </row>
    <row r="59514" spans="79:79" ht="24" thickBot="1">
      <c r="CA59514" s="136"/>
    </row>
    <row r="59515" spans="79:79" ht="24" thickBot="1">
      <c r="CA59515" s="136"/>
    </row>
    <row r="59516" spans="79:79" ht="24" thickBot="1">
      <c r="CA59516" s="136"/>
    </row>
    <row r="59517" spans="79:79" ht="24" thickBot="1">
      <c r="CA59517" s="136"/>
    </row>
    <row r="59518" spans="79:79" ht="24" thickBot="1">
      <c r="CA59518" s="136"/>
    </row>
    <row r="59519" spans="79:79" ht="24" thickBot="1">
      <c r="CA59519" s="136"/>
    </row>
    <row r="59520" spans="79:79" ht="24" thickBot="1">
      <c r="CA59520" s="136"/>
    </row>
    <row r="59521" spans="79:79" ht="24" thickBot="1">
      <c r="CA59521" s="136"/>
    </row>
    <row r="59522" spans="79:79" ht="24" thickBot="1">
      <c r="CA59522" s="136"/>
    </row>
    <row r="59523" spans="79:79" ht="24" thickBot="1">
      <c r="CA59523" s="136"/>
    </row>
    <row r="59524" spans="79:79" ht="24" thickBot="1">
      <c r="CA59524" s="136"/>
    </row>
    <row r="59525" spans="79:79" ht="24" thickBot="1">
      <c r="CA59525" s="136"/>
    </row>
    <row r="59526" spans="79:79" ht="24" thickBot="1">
      <c r="CA59526" s="136"/>
    </row>
    <row r="59527" spans="79:79" ht="24" thickBot="1">
      <c r="CA59527" s="136"/>
    </row>
    <row r="59528" spans="79:79" ht="24" thickBot="1">
      <c r="CA59528" s="136"/>
    </row>
    <row r="59529" spans="79:79" ht="24" thickBot="1">
      <c r="CA59529" s="136"/>
    </row>
    <row r="59530" spans="79:79" ht="24" thickBot="1">
      <c r="CA59530" s="136"/>
    </row>
    <row r="59531" spans="79:79" ht="24" thickBot="1">
      <c r="CA59531" s="136"/>
    </row>
    <row r="59532" spans="79:79" ht="24" thickBot="1">
      <c r="CA59532" s="136"/>
    </row>
    <row r="59533" spans="79:79" ht="24" thickBot="1">
      <c r="CA59533" s="136"/>
    </row>
    <row r="59534" spans="79:79" ht="24" thickBot="1">
      <c r="CA59534" s="136"/>
    </row>
    <row r="59535" spans="79:79" ht="24" thickBot="1">
      <c r="CA59535" s="136"/>
    </row>
    <row r="59536" spans="79:79" ht="24" thickBot="1">
      <c r="CA59536" s="136"/>
    </row>
    <row r="59537" spans="79:79" ht="24" thickBot="1">
      <c r="CA59537" s="136"/>
    </row>
    <row r="59538" spans="79:79" ht="24" thickBot="1">
      <c r="CA59538" s="136"/>
    </row>
    <row r="59539" spans="79:79" ht="24" thickBot="1">
      <c r="CA59539" s="136"/>
    </row>
    <row r="59540" spans="79:79" ht="24" thickBot="1">
      <c r="CA59540" s="136"/>
    </row>
    <row r="59541" spans="79:79" ht="24" thickBot="1">
      <c r="CA59541" s="136"/>
    </row>
    <row r="59542" spans="79:79" ht="24" thickBot="1">
      <c r="CA59542" s="136"/>
    </row>
    <row r="59543" spans="79:79" ht="24" thickBot="1">
      <c r="CA59543" s="136"/>
    </row>
    <row r="59544" spans="79:79" ht="24" thickBot="1">
      <c r="CA59544" s="136"/>
    </row>
    <row r="59545" spans="79:79" ht="24" thickBot="1">
      <c r="CA59545" s="136"/>
    </row>
    <row r="59546" spans="79:79" ht="24" thickBot="1">
      <c r="CA59546" s="136"/>
    </row>
    <row r="59547" spans="79:79" ht="24" thickBot="1">
      <c r="CA59547" s="136"/>
    </row>
    <row r="59548" spans="79:79" ht="24" thickBot="1">
      <c r="CA59548" s="136"/>
    </row>
    <row r="59549" spans="79:79" ht="24" thickBot="1">
      <c r="CA59549" s="136"/>
    </row>
    <row r="59550" spans="79:79" ht="24" thickBot="1">
      <c r="CA59550" s="136"/>
    </row>
    <row r="59551" spans="79:79" ht="24" thickBot="1">
      <c r="CA59551" s="136"/>
    </row>
    <row r="59552" spans="79:79" ht="24" thickBot="1">
      <c r="CA59552" s="136"/>
    </row>
    <row r="59553" spans="79:79" ht="24" thickBot="1">
      <c r="CA59553" s="136"/>
    </row>
    <row r="59554" spans="79:79" ht="24" thickBot="1">
      <c r="CA59554" s="136"/>
    </row>
    <row r="59555" spans="79:79" ht="24" thickBot="1">
      <c r="CA59555" s="136"/>
    </row>
    <row r="59556" spans="79:79" ht="24" thickBot="1">
      <c r="CA59556" s="136"/>
    </row>
    <row r="59557" spans="79:79" ht="24" thickBot="1">
      <c r="CA59557" s="136"/>
    </row>
    <row r="59558" spans="79:79" ht="24" thickBot="1">
      <c r="CA59558" s="136"/>
    </row>
    <row r="59559" spans="79:79" ht="24" thickBot="1">
      <c r="CA59559" s="136"/>
    </row>
    <row r="59560" spans="79:79" ht="24" thickBot="1">
      <c r="CA59560" s="136"/>
    </row>
    <row r="59561" spans="79:79" ht="24" thickBot="1">
      <c r="CA59561" s="136"/>
    </row>
    <row r="59562" spans="79:79" ht="24" thickBot="1">
      <c r="CA59562" s="136"/>
    </row>
    <row r="59563" spans="79:79" ht="24" thickBot="1">
      <c r="CA59563" s="136"/>
    </row>
    <row r="59564" spans="79:79" ht="24" thickBot="1">
      <c r="CA59564" s="136"/>
    </row>
    <row r="59565" spans="79:79" ht="24" thickBot="1">
      <c r="CA59565" s="136"/>
    </row>
    <row r="59566" spans="79:79" ht="24" thickBot="1">
      <c r="CA59566" s="136"/>
    </row>
    <row r="59567" spans="79:79" ht="24" thickBot="1">
      <c r="CA59567" s="136"/>
    </row>
    <row r="59568" spans="79:79" ht="24" thickBot="1">
      <c r="CA59568" s="136"/>
    </row>
    <row r="59569" spans="79:79" ht="24" thickBot="1">
      <c r="CA59569" s="136"/>
    </row>
    <row r="59570" spans="79:79" ht="24" thickBot="1">
      <c r="CA59570" s="136"/>
    </row>
    <row r="59571" spans="79:79" ht="24" thickBot="1">
      <c r="CA59571" s="136"/>
    </row>
    <row r="59572" spans="79:79" ht="24" thickBot="1">
      <c r="CA59572" s="136"/>
    </row>
    <row r="59573" spans="79:79" ht="24" thickBot="1">
      <c r="CA59573" s="136"/>
    </row>
    <row r="59574" spans="79:79" ht="24" thickBot="1">
      <c r="CA59574" s="136"/>
    </row>
    <row r="59575" spans="79:79" ht="24" thickBot="1">
      <c r="CA59575" s="136"/>
    </row>
    <row r="59576" spans="79:79" ht="24" thickBot="1">
      <c r="CA59576" s="136"/>
    </row>
    <row r="59577" spans="79:79" ht="24" thickBot="1">
      <c r="CA59577" s="136"/>
    </row>
    <row r="59578" spans="79:79" ht="24" thickBot="1">
      <c r="CA59578" s="136"/>
    </row>
    <row r="59579" spans="79:79" ht="24" thickBot="1">
      <c r="CA59579" s="136"/>
    </row>
    <row r="59580" spans="79:79" ht="24" thickBot="1">
      <c r="CA59580" s="136"/>
    </row>
    <row r="59581" spans="79:79" ht="24" thickBot="1">
      <c r="CA59581" s="136"/>
    </row>
    <row r="59582" spans="79:79" ht="24" thickBot="1">
      <c r="CA59582" s="136"/>
    </row>
    <row r="59583" spans="79:79" ht="24" thickBot="1">
      <c r="CA59583" s="136"/>
    </row>
    <row r="59584" spans="79:79" ht="24" thickBot="1">
      <c r="CA59584" s="136"/>
    </row>
    <row r="59585" spans="79:79" ht="24" thickBot="1">
      <c r="CA59585" s="136"/>
    </row>
    <row r="59586" spans="79:79" ht="24" thickBot="1">
      <c r="CA59586" s="136"/>
    </row>
    <row r="59587" spans="79:79" ht="24" thickBot="1">
      <c r="CA59587" s="136"/>
    </row>
    <row r="59588" spans="79:79" ht="24" thickBot="1">
      <c r="CA59588" s="136"/>
    </row>
    <row r="59589" spans="79:79" ht="24" thickBot="1">
      <c r="CA59589" s="136"/>
    </row>
    <row r="59590" spans="79:79" ht="24" thickBot="1">
      <c r="CA59590" s="136"/>
    </row>
    <row r="59591" spans="79:79" ht="24" thickBot="1">
      <c r="CA59591" s="136"/>
    </row>
    <row r="59592" spans="79:79" ht="24" thickBot="1">
      <c r="CA59592" s="136"/>
    </row>
    <row r="59593" spans="79:79" ht="24" thickBot="1">
      <c r="CA59593" s="136"/>
    </row>
    <row r="59594" spans="79:79" ht="24" thickBot="1">
      <c r="CA59594" s="136"/>
    </row>
    <row r="59595" spans="79:79" ht="24" thickBot="1">
      <c r="CA59595" s="136"/>
    </row>
    <row r="59596" spans="79:79" ht="24" thickBot="1">
      <c r="CA59596" s="136"/>
    </row>
    <row r="59597" spans="79:79" ht="24" thickBot="1">
      <c r="CA59597" s="136"/>
    </row>
    <row r="59598" spans="79:79" ht="24" thickBot="1">
      <c r="CA59598" s="136"/>
    </row>
    <row r="59599" spans="79:79" ht="24" thickBot="1">
      <c r="CA59599" s="136"/>
    </row>
    <row r="59600" spans="79:79" ht="24" thickBot="1">
      <c r="CA59600" s="136"/>
    </row>
    <row r="59601" spans="79:79" ht="24" thickBot="1">
      <c r="CA59601" s="136"/>
    </row>
    <row r="59602" spans="79:79" ht="24" thickBot="1">
      <c r="CA59602" s="136"/>
    </row>
    <row r="59603" spans="79:79" ht="24" thickBot="1">
      <c r="CA59603" s="136"/>
    </row>
    <row r="59604" spans="79:79" ht="24" thickBot="1">
      <c r="CA59604" s="136"/>
    </row>
    <row r="59605" spans="79:79" ht="24" thickBot="1">
      <c r="CA59605" s="136"/>
    </row>
    <row r="59606" spans="79:79" ht="24" thickBot="1">
      <c r="CA59606" s="136"/>
    </row>
    <row r="59607" spans="79:79" ht="24" thickBot="1">
      <c r="CA59607" s="136"/>
    </row>
    <row r="59608" spans="79:79" ht="24" thickBot="1">
      <c r="CA59608" s="136"/>
    </row>
    <row r="59609" spans="79:79" ht="24" thickBot="1">
      <c r="CA59609" s="136"/>
    </row>
    <row r="59610" spans="79:79" ht="24" thickBot="1">
      <c r="CA59610" s="136"/>
    </row>
    <row r="59611" spans="79:79" ht="24" thickBot="1">
      <c r="CA59611" s="136"/>
    </row>
    <row r="59612" spans="79:79" ht="24" thickBot="1">
      <c r="CA59612" s="136"/>
    </row>
    <row r="59613" spans="79:79" ht="24" thickBot="1">
      <c r="CA59613" s="136"/>
    </row>
    <row r="59614" spans="79:79" ht="24" thickBot="1">
      <c r="CA59614" s="136"/>
    </row>
    <row r="59615" spans="79:79" ht="24" thickBot="1">
      <c r="CA59615" s="136"/>
    </row>
    <row r="59616" spans="79:79" ht="24" thickBot="1">
      <c r="CA59616" s="136"/>
    </row>
    <row r="59617" spans="79:79" ht="24" thickBot="1">
      <c r="CA59617" s="136"/>
    </row>
    <row r="59618" spans="79:79" ht="24" thickBot="1">
      <c r="CA59618" s="136"/>
    </row>
    <row r="59619" spans="79:79" ht="24" thickBot="1">
      <c r="CA59619" s="136"/>
    </row>
    <row r="59620" spans="79:79" ht="24" thickBot="1">
      <c r="CA59620" s="136"/>
    </row>
    <row r="59621" spans="79:79" ht="24" thickBot="1">
      <c r="CA59621" s="136"/>
    </row>
    <row r="59622" spans="79:79" ht="24" thickBot="1">
      <c r="CA59622" s="136"/>
    </row>
    <row r="59623" spans="79:79" ht="24" thickBot="1">
      <c r="CA59623" s="136"/>
    </row>
    <row r="59624" spans="79:79" ht="24" thickBot="1">
      <c r="CA59624" s="136"/>
    </row>
    <row r="59625" spans="79:79" ht="24" thickBot="1">
      <c r="CA59625" s="136"/>
    </row>
    <row r="59626" spans="79:79" ht="24" thickBot="1">
      <c r="CA59626" s="136"/>
    </row>
    <row r="59627" spans="79:79" ht="24" thickBot="1">
      <c r="CA59627" s="136"/>
    </row>
    <row r="59628" spans="79:79" ht="24" thickBot="1">
      <c r="CA59628" s="136"/>
    </row>
    <row r="59629" spans="79:79" ht="24" thickBot="1">
      <c r="CA59629" s="136"/>
    </row>
    <row r="59630" spans="79:79" ht="24" thickBot="1">
      <c r="CA59630" s="136"/>
    </row>
    <row r="59631" spans="79:79" ht="24" thickBot="1">
      <c r="CA59631" s="136"/>
    </row>
    <row r="59632" spans="79:79" ht="24" thickBot="1">
      <c r="CA59632" s="136"/>
    </row>
    <row r="59633" spans="79:79" ht="24" thickBot="1">
      <c r="CA59633" s="136"/>
    </row>
    <row r="59634" spans="79:79" ht="24" thickBot="1">
      <c r="CA59634" s="136"/>
    </row>
    <row r="59635" spans="79:79" ht="24" thickBot="1">
      <c r="CA59635" s="136"/>
    </row>
    <row r="59636" spans="79:79" ht="24" thickBot="1">
      <c r="CA59636" s="136"/>
    </row>
    <row r="59637" spans="79:79" ht="24" thickBot="1">
      <c r="CA59637" s="136"/>
    </row>
    <row r="59638" spans="79:79" ht="24" thickBot="1">
      <c r="CA59638" s="136"/>
    </row>
    <row r="59639" spans="79:79" ht="24" thickBot="1">
      <c r="CA59639" s="136"/>
    </row>
    <row r="59640" spans="79:79" ht="24" thickBot="1">
      <c r="CA59640" s="136"/>
    </row>
    <row r="59641" spans="79:79" ht="24" thickBot="1">
      <c r="CA59641" s="136"/>
    </row>
    <row r="59642" spans="79:79" ht="24" thickBot="1">
      <c r="CA59642" s="136"/>
    </row>
    <row r="59643" spans="79:79" ht="24" thickBot="1">
      <c r="CA59643" s="136"/>
    </row>
    <row r="59644" spans="79:79" ht="24" thickBot="1">
      <c r="CA59644" s="136"/>
    </row>
    <row r="59645" spans="79:79" ht="24" thickBot="1">
      <c r="CA59645" s="136"/>
    </row>
    <row r="59646" spans="79:79" ht="24" thickBot="1">
      <c r="CA59646" s="136"/>
    </row>
    <row r="59647" spans="79:79" ht="24" thickBot="1">
      <c r="CA59647" s="136"/>
    </row>
    <row r="59648" spans="79:79" ht="24" thickBot="1">
      <c r="CA59648" s="136"/>
    </row>
    <row r="59649" spans="79:79" ht="24" thickBot="1">
      <c r="CA59649" s="136"/>
    </row>
    <row r="59650" spans="79:79" ht="24" thickBot="1">
      <c r="CA59650" s="136"/>
    </row>
    <row r="59651" spans="79:79" ht="24" thickBot="1">
      <c r="CA59651" s="136"/>
    </row>
    <row r="59652" spans="79:79" ht="24" thickBot="1">
      <c r="CA59652" s="136"/>
    </row>
    <row r="59653" spans="79:79" ht="24" thickBot="1">
      <c r="CA59653" s="136"/>
    </row>
    <row r="59654" spans="79:79" ht="24" thickBot="1">
      <c r="CA59654" s="136"/>
    </row>
    <row r="59655" spans="79:79" ht="24" thickBot="1">
      <c r="CA59655" s="136"/>
    </row>
    <row r="59656" spans="79:79" ht="24" thickBot="1">
      <c r="CA59656" s="136"/>
    </row>
    <row r="59657" spans="79:79" ht="24" thickBot="1">
      <c r="CA59657" s="136"/>
    </row>
    <row r="59658" spans="79:79" ht="24" thickBot="1">
      <c r="CA59658" s="136"/>
    </row>
    <row r="59659" spans="79:79" ht="24" thickBot="1">
      <c r="CA59659" s="136"/>
    </row>
    <row r="59660" spans="79:79" ht="24" thickBot="1">
      <c r="CA59660" s="136"/>
    </row>
    <row r="59661" spans="79:79" ht="24" thickBot="1">
      <c r="CA59661" s="136"/>
    </row>
    <row r="59662" spans="79:79" ht="24" thickBot="1">
      <c r="CA59662" s="136"/>
    </row>
    <row r="59663" spans="79:79" ht="24" thickBot="1">
      <c r="CA59663" s="136"/>
    </row>
    <row r="59664" spans="79:79" ht="24" thickBot="1">
      <c r="CA59664" s="136"/>
    </row>
    <row r="59665" spans="79:79" ht="24" thickBot="1">
      <c r="CA59665" s="136"/>
    </row>
    <row r="59666" spans="79:79" ht="24" thickBot="1">
      <c r="CA59666" s="136"/>
    </row>
    <row r="59667" spans="79:79" ht="24" thickBot="1">
      <c r="CA59667" s="136"/>
    </row>
    <row r="59668" spans="79:79" ht="24" thickBot="1">
      <c r="CA59668" s="136"/>
    </row>
    <row r="59669" spans="79:79" ht="24" thickBot="1">
      <c r="CA59669" s="136"/>
    </row>
    <row r="59670" spans="79:79" ht="24" thickBot="1">
      <c r="CA59670" s="136"/>
    </row>
    <row r="59671" spans="79:79" ht="24" thickBot="1">
      <c r="CA59671" s="136"/>
    </row>
    <row r="59672" spans="79:79" ht="24" thickBot="1">
      <c r="CA59672" s="136"/>
    </row>
    <row r="59673" spans="79:79" ht="24" thickBot="1">
      <c r="CA59673" s="136"/>
    </row>
    <row r="59674" spans="79:79" ht="24" thickBot="1">
      <c r="CA59674" s="136"/>
    </row>
    <row r="59675" spans="79:79" ht="24" thickBot="1">
      <c r="CA59675" s="136"/>
    </row>
    <row r="59676" spans="79:79" ht="24" thickBot="1">
      <c r="CA59676" s="136"/>
    </row>
    <row r="59677" spans="79:79" ht="24" thickBot="1">
      <c r="CA59677" s="136"/>
    </row>
    <row r="59678" spans="79:79" ht="24" thickBot="1">
      <c r="CA59678" s="136"/>
    </row>
    <row r="59679" spans="79:79" ht="24" thickBot="1">
      <c r="CA59679" s="136"/>
    </row>
    <row r="59680" spans="79:79" ht="24" thickBot="1">
      <c r="CA59680" s="136"/>
    </row>
    <row r="59681" spans="79:79" ht="24" thickBot="1">
      <c r="CA59681" s="136"/>
    </row>
    <row r="59682" spans="79:79" ht="24" thickBot="1">
      <c r="CA59682" s="136"/>
    </row>
    <row r="59683" spans="79:79" ht="24" thickBot="1">
      <c r="CA59683" s="136"/>
    </row>
    <row r="59684" spans="79:79" ht="24" thickBot="1">
      <c r="CA59684" s="136"/>
    </row>
    <row r="59685" spans="79:79" ht="24" thickBot="1">
      <c r="CA59685" s="136"/>
    </row>
    <row r="59686" spans="79:79" ht="24" thickBot="1">
      <c r="CA59686" s="136"/>
    </row>
    <row r="59687" spans="79:79" ht="24" thickBot="1">
      <c r="CA59687" s="136"/>
    </row>
    <row r="59688" spans="79:79" ht="24" thickBot="1">
      <c r="CA59688" s="136"/>
    </row>
    <row r="59689" spans="79:79" ht="24" thickBot="1">
      <c r="CA59689" s="136"/>
    </row>
    <row r="59690" spans="79:79" ht="24" thickBot="1">
      <c r="CA59690" s="136"/>
    </row>
    <row r="59691" spans="79:79" ht="24" thickBot="1">
      <c r="CA59691" s="136"/>
    </row>
    <row r="59692" spans="79:79" ht="24" thickBot="1">
      <c r="CA59692" s="136"/>
    </row>
    <row r="59693" spans="79:79" ht="24" thickBot="1">
      <c r="CA59693" s="136"/>
    </row>
    <row r="59694" spans="79:79" ht="24" thickBot="1">
      <c r="CA59694" s="136"/>
    </row>
    <row r="59695" spans="79:79" ht="24" thickBot="1">
      <c r="CA59695" s="136"/>
    </row>
    <row r="59696" spans="79:79" ht="24" thickBot="1">
      <c r="CA59696" s="136"/>
    </row>
    <row r="59697" spans="79:79" ht="24" thickBot="1">
      <c r="CA59697" s="136"/>
    </row>
    <row r="59698" spans="79:79" ht="24" thickBot="1">
      <c r="CA59698" s="136"/>
    </row>
    <row r="59699" spans="79:79" ht="24" thickBot="1">
      <c r="CA59699" s="136"/>
    </row>
    <row r="59700" spans="79:79" ht="24" thickBot="1">
      <c r="CA59700" s="136"/>
    </row>
    <row r="59701" spans="79:79" ht="24" thickBot="1">
      <c r="CA59701" s="136"/>
    </row>
    <row r="59702" spans="79:79" ht="24" thickBot="1">
      <c r="CA59702" s="136"/>
    </row>
    <row r="59703" spans="79:79" ht="24" thickBot="1">
      <c r="CA59703" s="136"/>
    </row>
    <row r="59704" spans="79:79" ht="24" thickBot="1">
      <c r="CA59704" s="136"/>
    </row>
    <row r="59705" spans="79:79" ht="24" thickBot="1">
      <c r="CA59705" s="136"/>
    </row>
    <row r="59706" spans="79:79" ht="24" thickBot="1">
      <c r="CA59706" s="136"/>
    </row>
    <row r="59707" spans="79:79" ht="24" thickBot="1">
      <c r="CA59707" s="136"/>
    </row>
    <row r="59708" spans="79:79" ht="24" thickBot="1">
      <c r="CA59708" s="136"/>
    </row>
    <row r="59709" spans="79:79" ht="24" thickBot="1">
      <c r="CA59709" s="136"/>
    </row>
    <row r="59710" spans="79:79" ht="24" thickBot="1">
      <c r="CA59710" s="136"/>
    </row>
    <row r="59711" spans="79:79" ht="24" thickBot="1">
      <c r="CA59711" s="136"/>
    </row>
    <row r="59712" spans="79:79" ht="24" thickBot="1">
      <c r="CA59712" s="136"/>
    </row>
    <row r="59713" spans="79:79" ht="24" thickBot="1">
      <c r="CA59713" s="136"/>
    </row>
    <row r="59714" spans="79:79" ht="24" thickBot="1">
      <c r="CA59714" s="136"/>
    </row>
    <row r="59715" spans="79:79" ht="24" thickBot="1">
      <c r="CA59715" s="136"/>
    </row>
    <row r="59716" spans="79:79" ht="24" thickBot="1">
      <c r="CA59716" s="136"/>
    </row>
    <row r="59717" spans="79:79" ht="24" thickBot="1">
      <c r="CA59717" s="136"/>
    </row>
    <row r="59718" spans="79:79" ht="24" thickBot="1">
      <c r="CA59718" s="136"/>
    </row>
    <row r="59719" spans="79:79" ht="24" thickBot="1">
      <c r="CA59719" s="136"/>
    </row>
    <row r="59720" spans="79:79" ht="24" thickBot="1">
      <c r="CA59720" s="136"/>
    </row>
    <row r="59721" spans="79:79" ht="24" thickBot="1">
      <c r="CA59721" s="136"/>
    </row>
    <row r="59722" spans="79:79" ht="24" thickBot="1">
      <c r="CA59722" s="136"/>
    </row>
    <row r="59723" spans="79:79" ht="24" thickBot="1">
      <c r="CA59723" s="136"/>
    </row>
    <row r="59724" spans="79:79" ht="24" thickBot="1">
      <c r="CA59724" s="136"/>
    </row>
    <row r="59725" spans="79:79" ht="24" thickBot="1">
      <c r="CA59725" s="136"/>
    </row>
    <row r="59726" spans="79:79" ht="24" thickBot="1">
      <c r="CA59726" s="136"/>
    </row>
    <row r="59727" spans="79:79" ht="24" thickBot="1">
      <c r="CA59727" s="136"/>
    </row>
    <row r="59728" spans="79:79" ht="24" thickBot="1">
      <c r="CA59728" s="136"/>
    </row>
    <row r="59729" spans="79:79" ht="24" thickBot="1">
      <c r="CA59729" s="136"/>
    </row>
    <row r="59730" spans="79:79" ht="24" thickBot="1">
      <c r="CA59730" s="136"/>
    </row>
    <row r="59731" spans="79:79" ht="24" thickBot="1">
      <c r="CA59731" s="136"/>
    </row>
    <row r="59732" spans="79:79" ht="24" thickBot="1">
      <c r="CA59732" s="136"/>
    </row>
    <row r="59733" spans="79:79" ht="24" thickBot="1">
      <c r="CA59733" s="136"/>
    </row>
    <row r="59734" spans="79:79" ht="24" thickBot="1">
      <c r="CA59734" s="136"/>
    </row>
    <row r="59735" spans="79:79" ht="24" thickBot="1">
      <c r="CA59735" s="136"/>
    </row>
    <row r="59736" spans="79:79" ht="24" thickBot="1">
      <c r="CA59736" s="136"/>
    </row>
    <row r="59737" spans="79:79" ht="24" thickBot="1">
      <c r="CA59737" s="136"/>
    </row>
    <row r="59738" spans="79:79" ht="24" thickBot="1">
      <c r="CA59738" s="136"/>
    </row>
    <row r="59739" spans="79:79" ht="24" thickBot="1">
      <c r="CA59739" s="136"/>
    </row>
    <row r="59740" spans="79:79" ht="24" thickBot="1">
      <c r="CA59740" s="136"/>
    </row>
    <row r="59741" spans="79:79" ht="24" thickBot="1">
      <c r="CA59741" s="136"/>
    </row>
    <row r="59742" spans="79:79" ht="24" thickBot="1">
      <c r="CA59742" s="136"/>
    </row>
    <row r="59743" spans="79:79" ht="24" thickBot="1">
      <c r="CA59743" s="136"/>
    </row>
    <row r="59744" spans="79:79" ht="24" thickBot="1">
      <c r="CA59744" s="136"/>
    </row>
    <row r="59745" spans="79:79" ht="24" thickBot="1">
      <c r="CA59745" s="136"/>
    </row>
    <row r="59746" spans="79:79" ht="24" thickBot="1">
      <c r="CA59746" s="136"/>
    </row>
    <row r="59747" spans="79:79" ht="24" thickBot="1">
      <c r="CA59747" s="136"/>
    </row>
    <row r="59748" spans="79:79" ht="24" thickBot="1">
      <c r="CA59748" s="136"/>
    </row>
    <row r="59749" spans="79:79" ht="24" thickBot="1">
      <c r="CA59749" s="136"/>
    </row>
    <row r="59750" spans="79:79" ht="24" thickBot="1">
      <c r="CA59750" s="136"/>
    </row>
    <row r="59751" spans="79:79" ht="24" thickBot="1">
      <c r="CA59751" s="136"/>
    </row>
    <row r="59752" spans="79:79" ht="24" thickBot="1">
      <c r="CA59752" s="136"/>
    </row>
    <row r="59753" spans="79:79" ht="24" thickBot="1">
      <c r="CA59753" s="136"/>
    </row>
    <row r="59754" spans="79:79" ht="24" thickBot="1">
      <c r="CA59754" s="136"/>
    </row>
    <row r="59755" spans="79:79" ht="24" thickBot="1">
      <c r="CA59755" s="136"/>
    </row>
    <row r="59756" spans="79:79" ht="24" thickBot="1">
      <c r="CA59756" s="136"/>
    </row>
    <row r="59757" spans="79:79" ht="24" thickBot="1">
      <c r="CA59757" s="136"/>
    </row>
    <row r="59758" spans="79:79" ht="24" thickBot="1">
      <c r="CA59758" s="136"/>
    </row>
    <row r="59759" spans="79:79" ht="24" thickBot="1">
      <c r="CA59759" s="136"/>
    </row>
    <row r="59760" spans="79:79" ht="24" thickBot="1">
      <c r="CA59760" s="136"/>
    </row>
    <row r="59761" spans="79:79" ht="24" thickBot="1">
      <c r="CA59761" s="136"/>
    </row>
    <row r="59762" spans="79:79" ht="24" thickBot="1">
      <c r="CA59762" s="136"/>
    </row>
    <row r="59763" spans="79:79" ht="24" thickBot="1">
      <c r="CA59763" s="136"/>
    </row>
    <row r="59764" spans="79:79" ht="24" thickBot="1">
      <c r="CA59764" s="136"/>
    </row>
    <row r="59765" spans="79:79" ht="24" thickBot="1">
      <c r="CA59765" s="136"/>
    </row>
    <row r="59766" spans="79:79" ht="24" thickBot="1">
      <c r="CA59766" s="136"/>
    </row>
    <row r="59767" spans="79:79" ht="24" thickBot="1">
      <c r="CA59767" s="136"/>
    </row>
    <row r="59768" spans="79:79" ht="24" thickBot="1">
      <c r="CA59768" s="136"/>
    </row>
    <row r="59769" spans="79:79" ht="24" thickBot="1">
      <c r="CA59769" s="136"/>
    </row>
    <row r="59770" spans="79:79" ht="24" thickBot="1">
      <c r="CA59770" s="136"/>
    </row>
    <row r="59771" spans="79:79" ht="24" thickBot="1">
      <c r="CA59771" s="136"/>
    </row>
    <row r="59772" spans="79:79" ht="24" thickBot="1">
      <c r="CA59772" s="136"/>
    </row>
    <row r="59773" spans="79:79" ht="24" thickBot="1">
      <c r="CA59773" s="136"/>
    </row>
    <row r="59774" spans="79:79" ht="24" thickBot="1">
      <c r="CA59774" s="136"/>
    </row>
    <row r="59775" spans="79:79" ht="24" thickBot="1">
      <c r="CA59775" s="136"/>
    </row>
    <row r="59776" spans="79:79" ht="24" thickBot="1">
      <c r="CA59776" s="136"/>
    </row>
    <row r="59777" spans="79:79" ht="24" thickBot="1">
      <c r="CA59777" s="136"/>
    </row>
    <row r="59778" spans="79:79" ht="24" thickBot="1">
      <c r="CA59778" s="136"/>
    </row>
    <row r="59779" spans="79:79" ht="24" thickBot="1">
      <c r="CA59779" s="136"/>
    </row>
    <row r="59780" spans="79:79" ht="24" thickBot="1">
      <c r="CA59780" s="136"/>
    </row>
    <row r="59781" spans="79:79" ht="24" thickBot="1">
      <c r="CA59781" s="136"/>
    </row>
    <row r="59782" spans="79:79" ht="24" thickBot="1">
      <c r="CA59782" s="136"/>
    </row>
    <row r="59783" spans="79:79" ht="24" thickBot="1">
      <c r="CA59783" s="136"/>
    </row>
    <row r="59784" spans="79:79" ht="24" thickBot="1">
      <c r="CA59784" s="136"/>
    </row>
    <row r="59785" spans="79:79" ht="24" thickBot="1">
      <c r="CA59785" s="136"/>
    </row>
    <row r="59786" spans="79:79" ht="24" thickBot="1">
      <c r="CA59786" s="136"/>
    </row>
    <row r="59787" spans="79:79" ht="24" thickBot="1">
      <c r="CA59787" s="136"/>
    </row>
    <row r="59788" spans="79:79" ht="24" thickBot="1">
      <c r="CA59788" s="136"/>
    </row>
    <row r="59789" spans="79:79" ht="24" thickBot="1">
      <c r="CA59789" s="136"/>
    </row>
    <row r="59790" spans="79:79" ht="24" thickBot="1">
      <c r="CA59790" s="136"/>
    </row>
    <row r="59791" spans="79:79" ht="24" thickBot="1">
      <c r="CA59791" s="136"/>
    </row>
    <row r="59792" spans="79:79" ht="24" thickBot="1">
      <c r="CA59792" s="136"/>
    </row>
    <row r="59793" spans="79:79" ht="24" thickBot="1">
      <c r="CA59793" s="136"/>
    </row>
    <row r="59794" spans="79:79" ht="24" thickBot="1">
      <c r="CA59794" s="136"/>
    </row>
    <row r="59795" spans="79:79" ht="24" thickBot="1">
      <c r="CA59795" s="136"/>
    </row>
    <row r="59796" spans="79:79" ht="24" thickBot="1">
      <c r="CA59796" s="136"/>
    </row>
    <row r="59797" spans="79:79" ht="24" thickBot="1">
      <c r="CA59797" s="136"/>
    </row>
    <row r="59798" spans="79:79" ht="24" thickBot="1">
      <c r="CA59798" s="136"/>
    </row>
    <row r="59799" spans="79:79" ht="24" thickBot="1">
      <c r="CA59799" s="136"/>
    </row>
    <row r="59800" spans="79:79" ht="24" thickBot="1">
      <c r="CA59800" s="136"/>
    </row>
    <row r="59801" spans="79:79" ht="24" thickBot="1">
      <c r="CA59801" s="136"/>
    </row>
    <row r="59802" spans="79:79" ht="24" thickBot="1">
      <c r="CA59802" s="136"/>
    </row>
    <row r="59803" spans="79:79" ht="24" thickBot="1">
      <c r="CA59803" s="136"/>
    </row>
    <row r="59804" spans="79:79" ht="24" thickBot="1">
      <c r="CA59804" s="136"/>
    </row>
    <row r="59805" spans="79:79" ht="24" thickBot="1">
      <c r="CA59805" s="136"/>
    </row>
    <row r="59806" spans="79:79" ht="24" thickBot="1">
      <c r="CA59806" s="136"/>
    </row>
    <row r="59807" spans="79:79" ht="24" thickBot="1">
      <c r="CA59807" s="136"/>
    </row>
    <row r="59808" spans="79:79" ht="24" thickBot="1">
      <c r="CA59808" s="136"/>
    </row>
    <row r="59809" spans="79:79" ht="24" thickBot="1">
      <c r="CA59809" s="136"/>
    </row>
    <row r="59810" spans="79:79" ht="24" thickBot="1">
      <c r="CA59810" s="136"/>
    </row>
    <row r="59811" spans="79:79" ht="24" thickBot="1">
      <c r="CA59811" s="136"/>
    </row>
    <row r="59812" spans="79:79" ht="24" thickBot="1">
      <c r="CA59812" s="136"/>
    </row>
    <row r="59813" spans="79:79" ht="24" thickBot="1">
      <c r="CA59813" s="136"/>
    </row>
    <row r="59814" spans="79:79" ht="24" thickBot="1">
      <c r="CA59814" s="136"/>
    </row>
    <row r="59815" spans="79:79" ht="24" thickBot="1">
      <c r="CA59815" s="136"/>
    </row>
    <row r="59816" spans="79:79" ht="24" thickBot="1">
      <c r="CA59816" s="136"/>
    </row>
    <row r="59817" spans="79:79" ht="24" thickBot="1">
      <c r="CA59817" s="136"/>
    </row>
    <row r="59818" spans="79:79" ht="24" thickBot="1">
      <c r="CA59818" s="136"/>
    </row>
    <row r="59819" spans="79:79" ht="24" thickBot="1">
      <c r="CA59819" s="136"/>
    </row>
    <row r="59820" spans="79:79" ht="24" thickBot="1">
      <c r="CA59820" s="136"/>
    </row>
    <row r="59821" spans="79:79" ht="24" thickBot="1">
      <c r="CA59821" s="136"/>
    </row>
    <row r="59822" spans="79:79" ht="24" thickBot="1">
      <c r="CA59822" s="136"/>
    </row>
    <row r="59823" spans="79:79" ht="24" thickBot="1">
      <c r="CA59823" s="136"/>
    </row>
    <row r="59824" spans="79:79" ht="24" thickBot="1">
      <c r="CA59824" s="136"/>
    </row>
    <row r="59825" spans="79:79" ht="24" thickBot="1">
      <c r="CA59825" s="136"/>
    </row>
    <row r="59826" spans="79:79" ht="24" thickBot="1">
      <c r="CA59826" s="136"/>
    </row>
    <row r="59827" spans="79:79" ht="24" thickBot="1">
      <c r="CA59827" s="136"/>
    </row>
    <row r="59828" spans="79:79" ht="24" thickBot="1">
      <c r="CA59828" s="136"/>
    </row>
    <row r="59829" spans="79:79" ht="24" thickBot="1">
      <c r="CA59829" s="136"/>
    </row>
    <row r="59830" spans="79:79" ht="24" thickBot="1">
      <c r="CA59830" s="136"/>
    </row>
    <row r="59831" spans="79:79" ht="24" thickBot="1">
      <c r="CA59831" s="136"/>
    </row>
    <row r="59832" spans="79:79" ht="24" thickBot="1">
      <c r="CA59832" s="136"/>
    </row>
    <row r="59833" spans="79:79" ht="24" thickBot="1">
      <c r="CA59833" s="136"/>
    </row>
    <row r="59834" spans="79:79" ht="24" thickBot="1">
      <c r="CA59834" s="136"/>
    </row>
    <row r="59835" spans="79:79" ht="24" thickBot="1">
      <c r="CA59835" s="136"/>
    </row>
    <row r="59836" spans="79:79" ht="24" thickBot="1">
      <c r="CA59836" s="136"/>
    </row>
    <row r="59837" spans="79:79" ht="24" thickBot="1">
      <c r="CA59837" s="136"/>
    </row>
    <row r="59838" spans="79:79" ht="24" thickBot="1">
      <c r="CA59838" s="136"/>
    </row>
    <row r="59839" spans="79:79" ht="24" thickBot="1">
      <c r="CA59839" s="136"/>
    </row>
    <row r="59840" spans="79:79" ht="24" thickBot="1">
      <c r="CA59840" s="136"/>
    </row>
    <row r="59841" spans="79:79" ht="24" thickBot="1">
      <c r="CA59841" s="136"/>
    </row>
    <row r="59842" spans="79:79" ht="24" thickBot="1">
      <c r="CA59842" s="136"/>
    </row>
    <row r="59843" spans="79:79" ht="24" thickBot="1">
      <c r="CA59843" s="136"/>
    </row>
    <row r="59844" spans="79:79" ht="24" thickBot="1">
      <c r="CA59844" s="136"/>
    </row>
    <row r="59845" spans="79:79" ht="24" thickBot="1">
      <c r="CA59845" s="136"/>
    </row>
    <row r="59846" spans="79:79" ht="24" thickBot="1">
      <c r="CA59846" s="136"/>
    </row>
    <row r="59847" spans="79:79" ht="24" thickBot="1">
      <c r="CA59847" s="136"/>
    </row>
    <row r="59848" spans="79:79" ht="24" thickBot="1">
      <c r="CA59848" s="136"/>
    </row>
    <row r="59849" spans="79:79" ht="24" thickBot="1">
      <c r="CA59849" s="136"/>
    </row>
    <row r="59850" spans="79:79" ht="24" thickBot="1">
      <c r="CA59850" s="136"/>
    </row>
    <row r="59851" spans="79:79" ht="24" thickBot="1">
      <c r="CA59851" s="136"/>
    </row>
    <row r="59852" spans="79:79" ht="24" thickBot="1">
      <c r="CA59852" s="136"/>
    </row>
    <row r="59853" spans="79:79" ht="24" thickBot="1">
      <c r="CA59853" s="136"/>
    </row>
    <row r="59854" spans="79:79" ht="24" thickBot="1">
      <c r="CA59854" s="136"/>
    </row>
    <row r="59855" spans="79:79" ht="24" thickBot="1">
      <c r="CA59855" s="136"/>
    </row>
    <row r="59856" spans="79:79" ht="24" thickBot="1">
      <c r="CA59856" s="136"/>
    </row>
    <row r="59857" spans="79:79" ht="24" thickBot="1">
      <c r="CA59857" s="136"/>
    </row>
    <row r="59858" spans="79:79" ht="24" thickBot="1">
      <c r="CA59858" s="136"/>
    </row>
    <row r="59859" spans="79:79" ht="24" thickBot="1">
      <c r="CA59859" s="136"/>
    </row>
    <row r="59860" spans="79:79" ht="24" thickBot="1">
      <c r="CA59860" s="136"/>
    </row>
    <row r="59861" spans="79:79" ht="24" thickBot="1">
      <c r="CA59861" s="136"/>
    </row>
    <row r="59862" spans="79:79" ht="24" thickBot="1">
      <c r="CA59862" s="136"/>
    </row>
    <row r="59863" spans="79:79" ht="24" thickBot="1">
      <c r="CA59863" s="136"/>
    </row>
    <row r="59864" spans="79:79" ht="24" thickBot="1">
      <c r="CA59864" s="136"/>
    </row>
    <row r="59865" spans="79:79" ht="24" thickBot="1">
      <c r="CA59865" s="136"/>
    </row>
    <row r="59866" spans="79:79" ht="24" thickBot="1">
      <c r="CA59866" s="136"/>
    </row>
    <row r="59867" spans="79:79" ht="24" thickBot="1">
      <c r="CA59867" s="136"/>
    </row>
    <row r="59868" spans="79:79" ht="24" thickBot="1">
      <c r="CA59868" s="136"/>
    </row>
    <row r="59869" spans="79:79" ht="24" thickBot="1">
      <c r="CA59869" s="136"/>
    </row>
    <row r="59870" spans="79:79" ht="24" thickBot="1">
      <c r="CA59870" s="136"/>
    </row>
    <row r="59871" spans="79:79" ht="24" thickBot="1">
      <c r="CA59871" s="136"/>
    </row>
    <row r="59872" spans="79:79" ht="24" thickBot="1">
      <c r="CA59872" s="136"/>
    </row>
    <row r="59873" spans="79:79" ht="24" thickBot="1">
      <c r="CA59873" s="136"/>
    </row>
    <row r="59874" spans="79:79" ht="24" thickBot="1">
      <c r="CA59874" s="136"/>
    </row>
    <row r="59875" spans="79:79" ht="24" thickBot="1">
      <c r="CA59875" s="136"/>
    </row>
    <row r="59876" spans="79:79" ht="24" thickBot="1">
      <c r="CA59876" s="136"/>
    </row>
    <row r="59877" spans="79:79" ht="24" thickBot="1">
      <c r="CA59877" s="136"/>
    </row>
    <row r="59878" spans="79:79" ht="24" thickBot="1">
      <c r="CA59878" s="136"/>
    </row>
    <row r="59879" spans="79:79" ht="24" thickBot="1">
      <c r="CA59879" s="136"/>
    </row>
    <row r="59880" spans="79:79" ht="24" thickBot="1">
      <c r="CA59880" s="136"/>
    </row>
    <row r="59881" spans="79:79" ht="24" thickBot="1">
      <c r="CA59881" s="136"/>
    </row>
    <row r="59882" spans="79:79" ht="24" thickBot="1">
      <c r="CA59882" s="136"/>
    </row>
    <row r="59883" spans="79:79" ht="24" thickBot="1">
      <c r="CA59883" s="136"/>
    </row>
    <row r="59884" spans="79:79" ht="24" thickBot="1">
      <c r="CA59884" s="136"/>
    </row>
    <row r="59885" spans="79:79" ht="24" thickBot="1">
      <c r="CA59885" s="136"/>
    </row>
    <row r="59886" spans="79:79" ht="24" thickBot="1">
      <c r="CA59886" s="136"/>
    </row>
    <row r="59887" spans="79:79" ht="24" thickBot="1">
      <c r="CA59887" s="136"/>
    </row>
    <row r="59888" spans="79:79" ht="24" thickBot="1">
      <c r="CA59888" s="136"/>
    </row>
    <row r="59889" spans="79:79" ht="24" thickBot="1">
      <c r="CA59889" s="136"/>
    </row>
    <row r="59890" spans="79:79" ht="24" thickBot="1">
      <c r="CA59890" s="136"/>
    </row>
    <row r="59891" spans="79:79" ht="24" thickBot="1">
      <c r="CA59891" s="136"/>
    </row>
    <row r="59892" spans="79:79" ht="24" thickBot="1">
      <c r="CA59892" s="136"/>
    </row>
    <row r="59893" spans="79:79" ht="24" thickBot="1">
      <c r="CA59893" s="136"/>
    </row>
    <row r="59894" spans="79:79" ht="24" thickBot="1">
      <c r="CA59894" s="136"/>
    </row>
    <row r="59895" spans="79:79" ht="24" thickBot="1">
      <c r="CA59895" s="136"/>
    </row>
    <row r="59896" spans="79:79" ht="24" thickBot="1">
      <c r="CA59896" s="136"/>
    </row>
    <row r="59897" spans="79:79" ht="24" thickBot="1">
      <c r="CA59897" s="136"/>
    </row>
    <row r="59898" spans="79:79" ht="24" thickBot="1">
      <c r="CA59898" s="136"/>
    </row>
    <row r="59899" spans="79:79" ht="24" thickBot="1">
      <c r="CA59899" s="136"/>
    </row>
    <row r="59900" spans="79:79" ht="24" thickBot="1">
      <c r="CA59900" s="136"/>
    </row>
    <row r="59901" spans="79:79" ht="24" thickBot="1">
      <c r="CA59901" s="136"/>
    </row>
    <row r="59902" spans="79:79" ht="24" thickBot="1">
      <c r="CA59902" s="136"/>
    </row>
    <row r="59903" spans="79:79" ht="24" thickBot="1">
      <c r="CA59903" s="136"/>
    </row>
    <row r="59904" spans="79:79" ht="24" thickBot="1">
      <c r="CA59904" s="136"/>
    </row>
    <row r="59905" spans="79:79" ht="24" thickBot="1">
      <c r="CA59905" s="136"/>
    </row>
    <row r="59906" spans="79:79" ht="24" thickBot="1">
      <c r="CA59906" s="136"/>
    </row>
    <row r="59907" spans="79:79" ht="24" thickBot="1">
      <c r="CA59907" s="136"/>
    </row>
    <row r="59908" spans="79:79" ht="24" thickBot="1">
      <c r="CA59908" s="136"/>
    </row>
    <row r="59909" spans="79:79" ht="24" thickBot="1">
      <c r="CA59909" s="136"/>
    </row>
    <row r="59910" spans="79:79" ht="24" thickBot="1">
      <c r="CA59910" s="136"/>
    </row>
    <row r="59911" spans="79:79" ht="24" thickBot="1">
      <c r="CA59911" s="136"/>
    </row>
    <row r="59912" spans="79:79" ht="24" thickBot="1">
      <c r="CA59912" s="136"/>
    </row>
    <row r="59913" spans="79:79" ht="24" thickBot="1">
      <c r="CA59913" s="136"/>
    </row>
    <row r="59914" spans="79:79" ht="24" thickBot="1">
      <c r="CA59914" s="136"/>
    </row>
    <row r="59915" spans="79:79" ht="24" thickBot="1">
      <c r="CA59915" s="136"/>
    </row>
    <row r="59916" spans="79:79" ht="24" thickBot="1">
      <c r="CA59916" s="136"/>
    </row>
    <row r="59917" spans="79:79" ht="24" thickBot="1">
      <c r="CA59917" s="136"/>
    </row>
    <row r="59918" spans="79:79" ht="24" thickBot="1">
      <c r="CA59918" s="136"/>
    </row>
    <row r="59919" spans="79:79" ht="24" thickBot="1">
      <c r="CA59919" s="136"/>
    </row>
    <row r="59920" spans="79:79" ht="24" thickBot="1">
      <c r="CA59920" s="136"/>
    </row>
    <row r="59921" spans="79:79" ht="24" thickBot="1">
      <c r="CA59921" s="136"/>
    </row>
    <row r="59922" spans="79:79" ht="24" thickBot="1">
      <c r="CA59922" s="136"/>
    </row>
    <row r="59923" spans="79:79" ht="24" thickBot="1">
      <c r="CA59923" s="136"/>
    </row>
    <row r="59924" spans="79:79" ht="24" thickBot="1">
      <c r="CA59924" s="136"/>
    </row>
    <row r="59925" spans="79:79" ht="24" thickBot="1">
      <c r="CA59925" s="136"/>
    </row>
    <row r="59926" spans="79:79" ht="24" thickBot="1">
      <c r="CA59926" s="136"/>
    </row>
    <row r="59927" spans="79:79" ht="24" thickBot="1">
      <c r="CA59927" s="136"/>
    </row>
    <row r="59928" spans="79:79" ht="24" thickBot="1">
      <c r="CA59928" s="136"/>
    </row>
    <row r="59929" spans="79:79" ht="24" thickBot="1">
      <c r="CA59929" s="136"/>
    </row>
    <row r="59930" spans="79:79" ht="24" thickBot="1">
      <c r="CA59930" s="136"/>
    </row>
    <row r="59931" spans="79:79" ht="24" thickBot="1">
      <c r="CA59931" s="136"/>
    </row>
    <row r="59932" spans="79:79" ht="24" thickBot="1">
      <c r="CA59932" s="136"/>
    </row>
    <row r="59933" spans="79:79" ht="24" thickBot="1">
      <c r="CA59933" s="136"/>
    </row>
    <row r="59934" spans="79:79" ht="24" thickBot="1">
      <c r="CA59934" s="136"/>
    </row>
    <row r="59935" spans="79:79" ht="24" thickBot="1">
      <c r="CA59935" s="136"/>
    </row>
    <row r="59936" spans="79:79" ht="24" thickBot="1">
      <c r="CA59936" s="136"/>
    </row>
    <row r="59937" spans="79:79" ht="24" thickBot="1">
      <c r="CA59937" s="136"/>
    </row>
    <row r="59938" spans="79:79" ht="24" thickBot="1">
      <c r="CA59938" s="136"/>
    </row>
    <row r="59939" spans="79:79" ht="24" thickBot="1">
      <c r="CA59939" s="136"/>
    </row>
    <row r="59940" spans="79:79" ht="24" thickBot="1">
      <c r="CA59940" s="136"/>
    </row>
    <row r="59941" spans="79:79" ht="24" thickBot="1">
      <c r="CA59941" s="136"/>
    </row>
    <row r="59942" spans="79:79" ht="24" thickBot="1">
      <c r="CA59942" s="136"/>
    </row>
    <row r="59943" spans="79:79" ht="24" thickBot="1">
      <c r="CA59943" s="136"/>
    </row>
    <row r="59944" spans="79:79" ht="24" thickBot="1">
      <c r="CA59944" s="136"/>
    </row>
    <row r="59945" spans="79:79" ht="24" thickBot="1">
      <c r="CA59945" s="136"/>
    </row>
    <row r="59946" spans="79:79" ht="24" thickBot="1">
      <c r="CA59946" s="136"/>
    </row>
    <row r="59947" spans="79:79" ht="24" thickBot="1">
      <c r="CA59947" s="136"/>
    </row>
    <row r="59948" spans="79:79" ht="24" thickBot="1">
      <c r="CA59948" s="136"/>
    </row>
    <row r="59949" spans="79:79" ht="24" thickBot="1">
      <c r="CA59949" s="136"/>
    </row>
    <row r="59950" spans="79:79" ht="24" thickBot="1">
      <c r="CA59950" s="136"/>
    </row>
    <row r="59951" spans="79:79" ht="24" thickBot="1">
      <c r="CA59951" s="136"/>
    </row>
    <row r="59952" spans="79:79" ht="24" thickBot="1">
      <c r="CA59952" s="136"/>
    </row>
    <row r="59953" spans="79:79" ht="24" thickBot="1">
      <c r="CA59953" s="136"/>
    </row>
    <row r="59954" spans="79:79" ht="24" thickBot="1">
      <c r="CA59954" s="136"/>
    </row>
    <row r="59955" spans="79:79" ht="24" thickBot="1">
      <c r="CA59955" s="136"/>
    </row>
    <row r="59956" spans="79:79" ht="24" thickBot="1">
      <c r="CA59956" s="136"/>
    </row>
    <row r="59957" spans="79:79" ht="24" thickBot="1">
      <c r="CA59957" s="136"/>
    </row>
    <row r="59958" spans="79:79" ht="24" thickBot="1">
      <c r="CA59958" s="136"/>
    </row>
    <row r="59959" spans="79:79" ht="24" thickBot="1">
      <c r="CA59959" s="136"/>
    </row>
    <row r="59960" spans="79:79" ht="24" thickBot="1">
      <c r="CA59960" s="136"/>
    </row>
    <row r="59961" spans="79:79" ht="24" thickBot="1">
      <c r="CA59961" s="136"/>
    </row>
    <row r="59962" spans="79:79" ht="24" thickBot="1">
      <c r="CA59962" s="136"/>
    </row>
    <row r="59963" spans="79:79" ht="24" thickBot="1">
      <c r="CA59963" s="136"/>
    </row>
    <row r="59964" spans="79:79" ht="24" thickBot="1">
      <c r="CA59964" s="136"/>
    </row>
    <row r="59965" spans="79:79" ht="24" thickBot="1">
      <c r="CA59965" s="136"/>
    </row>
    <row r="59966" spans="79:79" ht="24" thickBot="1">
      <c r="CA59966" s="136"/>
    </row>
    <row r="59967" spans="79:79" ht="24" thickBot="1">
      <c r="CA59967" s="136"/>
    </row>
    <row r="59968" spans="79:79" ht="24" thickBot="1">
      <c r="CA59968" s="136"/>
    </row>
    <row r="59969" spans="79:79" ht="24" thickBot="1">
      <c r="CA59969" s="136"/>
    </row>
    <row r="59970" spans="79:79" ht="24" thickBot="1">
      <c r="CA59970" s="136"/>
    </row>
    <row r="59971" spans="79:79" ht="24" thickBot="1">
      <c r="CA59971" s="136"/>
    </row>
    <row r="59972" spans="79:79" ht="24" thickBot="1">
      <c r="CA59972" s="136"/>
    </row>
    <row r="59973" spans="79:79" ht="24" thickBot="1">
      <c r="CA59973" s="136"/>
    </row>
    <row r="59974" spans="79:79" ht="24" thickBot="1">
      <c r="CA59974" s="136"/>
    </row>
    <row r="59975" spans="79:79" ht="24" thickBot="1">
      <c r="CA59975" s="136"/>
    </row>
    <row r="59976" spans="79:79" ht="24" thickBot="1">
      <c r="CA59976" s="136"/>
    </row>
    <row r="59977" spans="79:79" ht="24" thickBot="1">
      <c r="CA59977" s="136"/>
    </row>
    <row r="59978" spans="79:79" ht="24" thickBot="1">
      <c r="CA59978" s="136"/>
    </row>
    <row r="59979" spans="79:79" ht="24" thickBot="1">
      <c r="CA59979" s="136"/>
    </row>
    <row r="59980" spans="79:79" ht="24" thickBot="1">
      <c r="CA59980" s="136"/>
    </row>
    <row r="59981" spans="79:79" ht="24" thickBot="1">
      <c r="CA59981" s="136"/>
    </row>
    <row r="59982" spans="79:79" ht="24" thickBot="1">
      <c r="CA59982" s="136"/>
    </row>
    <row r="59983" spans="79:79" ht="24" thickBot="1">
      <c r="CA59983" s="136"/>
    </row>
    <row r="59984" spans="79:79" ht="24" thickBot="1">
      <c r="CA59984" s="136"/>
    </row>
    <row r="59985" spans="79:79" ht="24" thickBot="1">
      <c r="CA59985" s="136"/>
    </row>
    <row r="59986" spans="79:79" ht="24" thickBot="1">
      <c r="CA59986" s="136"/>
    </row>
    <row r="59987" spans="79:79" ht="24" thickBot="1">
      <c r="CA59987" s="136"/>
    </row>
    <row r="59988" spans="79:79" ht="24" thickBot="1">
      <c r="CA59988" s="136"/>
    </row>
    <row r="59989" spans="79:79" ht="24" thickBot="1">
      <c r="CA59989" s="136"/>
    </row>
    <row r="59990" spans="79:79" ht="24" thickBot="1">
      <c r="CA59990" s="136"/>
    </row>
    <row r="59991" spans="79:79" ht="24" thickBot="1">
      <c r="CA59991" s="136"/>
    </row>
    <row r="59992" spans="79:79" ht="24" thickBot="1">
      <c r="CA59992" s="136"/>
    </row>
    <row r="59993" spans="79:79" ht="24" thickBot="1">
      <c r="CA59993" s="136"/>
    </row>
    <row r="59994" spans="79:79" ht="24" thickBot="1">
      <c r="CA59994" s="136"/>
    </row>
    <row r="59995" spans="79:79" ht="24" thickBot="1">
      <c r="CA59995" s="136"/>
    </row>
    <row r="59996" spans="79:79" ht="24" thickBot="1">
      <c r="CA59996" s="136"/>
    </row>
    <row r="59997" spans="79:79" ht="24" thickBot="1">
      <c r="CA59997" s="136"/>
    </row>
    <row r="59998" spans="79:79" ht="24" thickBot="1">
      <c r="CA59998" s="136"/>
    </row>
    <row r="59999" spans="79:79" ht="24" thickBot="1">
      <c r="CA59999" s="136"/>
    </row>
    <row r="60000" spans="79:79" ht="24" thickBot="1">
      <c r="CA60000" s="136"/>
    </row>
    <row r="60001" spans="79:79" ht="24" thickBot="1">
      <c r="CA60001" s="136"/>
    </row>
    <row r="60002" spans="79:79" ht="24" thickBot="1">
      <c r="CA60002" s="136"/>
    </row>
    <row r="60003" spans="79:79" ht="24" thickBot="1">
      <c r="CA60003" s="136"/>
    </row>
    <row r="60004" spans="79:79" ht="24" thickBot="1">
      <c r="CA60004" s="136"/>
    </row>
    <row r="60005" spans="79:79" ht="24" thickBot="1">
      <c r="CA60005" s="136"/>
    </row>
    <row r="60006" spans="79:79" ht="24" thickBot="1">
      <c r="CA60006" s="136"/>
    </row>
    <row r="60007" spans="79:79" ht="24" thickBot="1">
      <c r="CA60007" s="136"/>
    </row>
    <row r="60008" spans="79:79" ht="24" thickBot="1">
      <c r="CA60008" s="136"/>
    </row>
    <row r="60009" spans="79:79" ht="24" thickBot="1">
      <c r="CA60009" s="136"/>
    </row>
    <row r="60010" spans="79:79" ht="24" thickBot="1">
      <c r="CA60010" s="136"/>
    </row>
    <row r="60011" spans="79:79" ht="24" thickBot="1">
      <c r="CA60011" s="136"/>
    </row>
    <row r="60012" spans="79:79" ht="24" thickBot="1">
      <c r="CA60012" s="136"/>
    </row>
    <row r="60013" spans="79:79" ht="24" thickBot="1">
      <c r="CA60013" s="136"/>
    </row>
    <row r="60014" spans="79:79" ht="24" thickBot="1">
      <c r="CA60014" s="136"/>
    </row>
    <row r="60015" spans="79:79" ht="24" thickBot="1">
      <c r="CA60015" s="136"/>
    </row>
    <row r="60016" spans="79:79" ht="24" thickBot="1">
      <c r="CA60016" s="136"/>
    </row>
    <row r="60017" spans="79:79" ht="24" thickBot="1">
      <c r="CA60017" s="136"/>
    </row>
    <row r="60018" spans="79:79" ht="24" thickBot="1">
      <c r="CA60018" s="136"/>
    </row>
    <row r="60019" spans="79:79" ht="24" thickBot="1">
      <c r="CA60019" s="136"/>
    </row>
    <row r="60020" spans="79:79" ht="24" thickBot="1">
      <c r="CA60020" s="136"/>
    </row>
    <row r="60021" spans="79:79" ht="24" thickBot="1">
      <c r="CA60021" s="136"/>
    </row>
    <row r="60022" spans="79:79" ht="24" thickBot="1">
      <c r="CA60022" s="136"/>
    </row>
    <row r="60023" spans="79:79" ht="24" thickBot="1">
      <c r="CA60023" s="136"/>
    </row>
    <row r="60024" spans="79:79" ht="24" thickBot="1">
      <c r="CA60024" s="136"/>
    </row>
    <row r="60025" spans="79:79" ht="24" thickBot="1">
      <c r="CA60025" s="136"/>
    </row>
    <row r="60026" spans="79:79" ht="24" thickBot="1">
      <c r="CA60026" s="136"/>
    </row>
    <row r="60027" spans="79:79" ht="24" thickBot="1">
      <c r="CA60027" s="136"/>
    </row>
    <row r="60028" spans="79:79" ht="24" thickBot="1">
      <c r="CA60028" s="136"/>
    </row>
    <row r="60029" spans="79:79" ht="24" thickBot="1">
      <c r="CA60029" s="136"/>
    </row>
    <row r="60030" spans="79:79" ht="24" thickBot="1">
      <c r="CA60030" s="136"/>
    </row>
    <row r="60031" spans="79:79" ht="24" thickBot="1">
      <c r="CA60031" s="136"/>
    </row>
    <row r="60032" spans="79:79" ht="24" thickBot="1">
      <c r="CA60032" s="136"/>
    </row>
    <row r="60033" spans="79:79" ht="24" thickBot="1">
      <c r="CA60033" s="136"/>
    </row>
    <row r="60034" spans="79:79" ht="24" thickBot="1">
      <c r="CA60034" s="136"/>
    </row>
    <row r="60035" spans="79:79" ht="24" thickBot="1">
      <c r="CA60035" s="136"/>
    </row>
    <row r="60036" spans="79:79" ht="24" thickBot="1">
      <c r="CA60036" s="136"/>
    </row>
    <row r="60037" spans="79:79" ht="24" thickBot="1">
      <c r="CA60037" s="136"/>
    </row>
    <row r="60038" spans="79:79" ht="24" thickBot="1">
      <c r="CA60038" s="136"/>
    </row>
    <row r="60039" spans="79:79" ht="24" thickBot="1">
      <c r="CA60039" s="136"/>
    </row>
    <row r="60040" spans="79:79" ht="24" thickBot="1">
      <c r="CA60040" s="136"/>
    </row>
    <row r="60041" spans="79:79" ht="24" thickBot="1">
      <c r="CA60041" s="136"/>
    </row>
    <row r="60042" spans="79:79" ht="24" thickBot="1">
      <c r="CA60042" s="136"/>
    </row>
    <row r="60043" spans="79:79" ht="24" thickBot="1">
      <c r="CA60043" s="136"/>
    </row>
    <row r="60044" spans="79:79" ht="24" thickBot="1">
      <c r="CA60044" s="136"/>
    </row>
    <row r="60045" spans="79:79" ht="24" thickBot="1">
      <c r="CA60045" s="136"/>
    </row>
    <row r="60046" spans="79:79" ht="24" thickBot="1">
      <c r="CA60046" s="136"/>
    </row>
    <row r="60047" spans="79:79" ht="24" thickBot="1">
      <c r="CA60047" s="136"/>
    </row>
    <row r="60048" spans="79:79" ht="24" thickBot="1">
      <c r="CA60048" s="136"/>
    </row>
    <row r="60049" spans="79:79" ht="24" thickBot="1">
      <c r="CA60049" s="136"/>
    </row>
    <row r="60050" spans="79:79" ht="24" thickBot="1">
      <c r="CA60050" s="136"/>
    </row>
    <row r="60051" spans="79:79" ht="24" thickBot="1">
      <c r="CA60051" s="136"/>
    </row>
    <row r="60052" spans="79:79" ht="24" thickBot="1">
      <c r="CA60052" s="136"/>
    </row>
    <row r="60053" spans="79:79" ht="24" thickBot="1">
      <c r="CA60053" s="136"/>
    </row>
    <row r="60054" spans="79:79" ht="24" thickBot="1">
      <c r="CA60054" s="136"/>
    </row>
    <row r="60055" spans="79:79" ht="24" thickBot="1">
      <c r="CA60055" s="136"/>
    </row>
    <row r="60056" spans="79:79" ht="24" thickBot="1">
      <c r="CA60056" s="136"/>
    </row>
    <row r="60057" spans="79:79" ht="24" thickBot="1">
      <c r="CA60057" s="136"/>
    </row>
    <row r="60058" spans="79:79" ht="24" thickBot="1">
      <c r="CA60058" s="136"/>
    </row>
    <row r="60059" spans="79:79" ht="24" thickBot="1">
      <c r="CA60059" s="136"/>
    </row>
    <row r="60060" spans="79:79" ht="24" thickBot="1">
      <c r="CA60060" s="136"/>
    </row>
    <row r="60061" spans="79:79" ht="24" thickBot="1">
      <c r="CA60061" s="136"/>
    </row>
    <row r="60062" spans="79:79" ht="24" thickBot="1">
      <c r="CA60062" s="136"/>
    </row>
    <row r="60063" spans="79:79" ht="24" thickBot="1">
      <c r="CA60063" s="136"/>
    </row>
    <row r="60064" spans="79:79" ht="24" thickBot="1">
      <c r="CA60064" s="136"/>
    </row>
    <row r="60065" spans="79:79" ht="24" thickBot="1">
      <c r="CA60065" s="136"/>
    </row>
    <row r="60066" spans="79:79" ht="24" thickBot="1">
      <c r="CA60066" s="136"/>
    </row>
    <row r="60067" spans="79:79" ht="24" thickBot="1">
      <c r="CA60067" s="136"/>
    </row>
    <row r="60068" spans="79:79" ht="24" thickBot="1">
      <c r="CA60068" s="136"/>
    </row>
    <row r="60069" spans="79:79" ht="24" thickBot="1">
      <c r="CA60069" s="136"/>
    </row>
    <row r="60070" spans="79:79" ht="24" thickBot="1">
      <c r="CA60070" s="136"/>
    </row>
    <row r="60071" spans="79:79" ht="24" thickBot="1">
      <c r="CA60071" s="136"/>
    </row>
    <row r="60072" spans="79:79" ht="24" thickBot="1">
      <c r="CA60072" s="136"/>
    </row>
    <row r="60073" spans="79:79" ht="24" thickBot="1">
      <c r="CA60073" s="136"/>
    </row>
    <row r="60074" spans="79:79" ht="24" thickBot="1">
      <c r="CA60074" s="136"/>
    </row>
    <row r="60075" spans="79:79" ht="24" thickBot="1">
      <c r="CA60075" s="136"/>
    </row>
    <row r="60076" spans="79:79" ht="24" thickBot="1">
      <c r="CA60076" s="136"/>
    </row>
    <row r="60077" spans="79:79" ht="24" thickBot="1">
      <c r="CA60077" s="136"/>
    </row>
    <row r="60078" spans="79:79" ht="24" thickBot="1">
      <c r="CA60078" s="136"/>
    </row>
    <row r="60079" spans="79:79" ht="24" thickBot="1">
      <c r="CA60079" s="136"/>
    </row>
    <row r="60080" spans="79:79" ht="24" thickBot="1">
      <c r="CA60080" s="136"/>
    </row>
    <row r="60081" spans="79:79" ht="24" thickBot="1">
      <c r="CA60081" s="136"/>
    </row>
    <row r="60082" spans="79:79" ht="24" thickBot="1">
      <c r="CA60082" s="136"/>
    </row>
    <row r="60083" spans="79:79" ht="24" thickBot="1">
      <c r="CA60083" s="136"/>
    </row>
    <row r="60084" spans="79:79" ht="24" thickBot="1">
      <c r="CA60084" s="136"/>
    </row>
    <row r="60085" spans="79:79" ht="24" thickBot="1">
      <c r="CA60085" s="136"/>
    </row>
    <row r="60086" spans="79:79" ht="24" thickBot="1">
      <c r="CA60086" s="136"/>
    </row>
    <row r="60087" spans="79:79" ht="24" thickBot="1">
      <c r="CA60087" s="136"/>
    </row>
    <row r="60088" spans="79:79" ht="24" thickBot="1">
      <c r="CA60088" s="136"/>
    </row>
    <row r="60089" spans="79:79" ht="24" thickBot="1">
      <c r="CA60089" s="136"/>
    </row>
    <row r="60090" spans="79:79" ht="24" thickBot="1">
      <c r="CA60090" s="136"/>
    </row>
    <row r="60091" spans="79:79" ht="24" thickBot="1">
      <c r="CA60091" s="136"/>
    </row>
    <row r="60092" spans="79:79" ht="24" thickBot="1">
      <c r="CA60092" s="136"/>
    </row>
    <row r="60093" spans="79:79" ht="24" thickBot="1">
      <c r="CA60093" s="136"/>
    </row>
    <row r="60094" spans="79:79" ht="24" thickBot="1">
      <c r="CA60094" s="136"/>
    </row>
    <row r="60095" spans="79:79" ht="24" thickBot="1">
      <c r="CA60095" s="136"/>
    </row>
    <row r="60096" spans="79:79" ht="24" thickBot="1">
      <c r="CA60096" s="136"/>
    </row>
    <row r="60097" spans="79:79" ht="24" thickBot="1">
      <c r="CA60097" s="136"/>
    </row>
    <row r="60098" spans="79:79" ht="24" thickBot="1">
      <c r="CA60098" s="136"/>
    </row>
    <row r="60099" spans="79:79" ht="24" thickBot="1">
      <c r="CA60099" s="136"/>
    </row>
    <row r="60100" spans="79:79" ht="24" thickBot="1">
      <c r="CA60100" s="136"/>
    </row>
    <row r="60101" spans="79:79" ht="24" thickBot="1">
      <c r="CA60101" s="136"/>
    </row>
    <row r="60102" spans="79:79" ht="24" thickBot="1">
      <c r="CA60102" s="136"/>
    </row>
    <row r="60103" spans="79:79" ht="24" thickBot="1">
      <c r="CA60103" s="136"/>
    </row>
    <row r="60104" spans="79:79" ht="24" thickBot="1">
      <c r="CA60104" s="136"/>
    </row>
    <row r="60105" spans="79:79" ht="24" thickBot="1">
      <c r="CA60105" s="136"/>
    </row>
    <row r="60106" spans="79:79" ht="24" thickBot="1">
      <c r="CA60106" s="136"/>
    </row>
    <row r="60107" spans="79:79" ht="24" thickBot="1">
      <c r="CA60107" s="136"/>
    </row>
    <row r="60108" spans="79:79" ht="24" thickBot="1">
      <c r="CA60108" s="136"/>
    </row>
    <row r="60109" spans="79:79" ht="24" thickBot="1">
      <c r="CA60109" s="136"/>
    </row>
    <row r="60110" spans="79:79" ht="24" thickBot="1">
      <c r="CA60110" s="136"/>
    </row>
    <row r="60111" spans="79:79" ht="24" thickBot="1">
      <c r="CA60111" s="136"/>
    </row>
    <row r="60112" spans="79:79" ht="24" thickBot="1">
      <c r="CA60112" s="136"/>
    </row>
    <row r="60113" spans="79:79" ht="24" thickBot="1">
      <c r="CA60113" s="136"/>
    </row>
    <row r="60114" spans="79:79" ht="24" thickBot="1">
      <c r="CA60114" s="136"/>
    </row>
    <row r="60115" spans="79:79" ht="24" thickBot="1">
      <c r="CA60115" s="136"/>
    </row>
    <row r="60116" spans="79:79" ht="24" thickBot="1">
      <c r="CA60116" s="136"/>
    </row>
    <row r="60117" spans="79:79" ht="24" thickBot="1">
      <c r="CA60117" s="136"/>
    </row>
    <row r="60118" spans="79:79" ht="24" thickBot="1">
      <c r="CA60118" s="136"/>
    </row>
    <row r="60119" spans="79:79" ht="24" thickBot="1">
      <c r="CA60119" s="136"/>
    </row>
    <row r="60120" spans="79:79" ht="24" thickBot="1">
      <c r="CA60120" s="136"/>
    </row>
    <row r="60121" spans="79:79" ht="24" thickBot="1">
      <c r="CA60121" s="136"/>
    </row>
    <row r="60122" spans="79:79" ht="24" thickBot="1">
      <c r="CA60122" s="136"/>
    </row>
    <row r="60123" spans="79:79" ht="24" thickBot="1">
      <c r="CA60123" s="136"/>
    </row>
    <row r="60124" spans="79:79" ht="24" thickBot="1">
      <c r="CA60124" s="136"/>
    </row>
    <row r="60125" spans="79:79" ht="24" thickBot="1">
      <c r="CA60125" s="136"/>
    </row>
    <row r="60126" spans="79:79" ht="24" thickBot="1">
      <c r="CA60126" s="136"/>
    </row>
    <row r="60127" spans="79:79" ht="24" thickBot="1">
      <c r="CA60127" s="136"/>
    </row>
    <row r="60128" spans="79:79" ht="24" thickBot="1">
      <c r="CA60128" s="136"/>
    </row>
    <row r="60129" spans="79:79" ht="24" thickBot="1">
      <c r="CA60129" s="136"/>
    </row>
    <row r="60130" spans="79:79" ht="24" thickBot="1">
      <c r="CA60130" s="136"/>
    </row>
    <row r="60131" spans="79:79" ht="24" thickBot="1">
      <c r="CA60131" s="136"/>
    </row>
    <row r="60132" spans="79:79" ht="24" thickBot="1">
      <c r="CA60132" s="136"/>
    </row>
    <row r="60133" spans="79:79" ht="24" thickBot="1">
      <c r="CA60133" s="136"/>
    </row>
    <row r="60134" spans="79:79" ht="24" thickBot="1">
      <c r="CA60134" s="136"/>
    </row>
    <row r="60135" spans="79:79" ht="24" thickBot="1">
      <c r="CA60135" s="136"/>
    </row>
    <row r="60136" spans="79:79" ht="24" thickBot="1">
      <c r="CA60136" s="136"/>
    </row>
    <row r="60137" spans="79:79" ht="24" thickBot="1">
      <c r="CA60137" s="136"/>
    </row>
    <row r="60138" spans="79:79" ht="24" thickBot="1">
      <c r="CA60138" s="136"/>
    </row>
    <row r="60139" spans="79:79" ht="24" thickBot="1">
      <c r="CA60139" s="136"/>
    </row>
    <row r="60140" spans="79:79" ht="24" thickBot="1">
      <c r="CA60140" s="136"/>
    </row>
    <row r="60141" spans="79:79" ht="24" thickBot="1">
      <c r="CA60141" s="136"/>
    </row>
    <row r="60142" spans="79:79" ht="24" thickBot="1">
      <c r="CA60142" s="136"/>
    </row>
    <row r="60143" spans="79:79" ht="24" thickBot="1">
      <c r="CA60143" s="136"/>
    </row>
    <row r="60144" spans="79:79" ht="24" thickBot="1">
      <c r="CA60144" s="136"/>
    </row>
    <row r="60145" spans="79:79" ht="24" thickBot="1">
      <c r="CA60145" s="136"/>
    </row>
    <row r="60146" spans="79:79" ht="24" thickBot="1">
      <c r="CA60146" s="136"/>
    </row>
    <row r="60147" spans="79:79" ht="24" thickBot="1">
      <c r="CA60147" s="136"/>
    </row>
    <row r="60148" spans="79:79" ht="24" thickBot="1">
      <c r="CA60148" s="136"/>
    </row>
    <row r="60149" spans="79:79" ht="24" thickBot="1">
      <c r="CA60149" s="136"/>
    </row>
    <row r="60150" spans="79:79" ht="24" thickBot="1">
      <c r="CA60150" s="136"/>
    </row>
    <row r="60151" spans="79:79" ht="24" thickBot="1">
      <c r="CA60151" s="136"/>
    </row>
    <row r="60152" spans="79:79" ht="24" thickBot="1">
      <c r="CA60152" s="136"/>
    </row>
    <row r="60153" spans="79:79" ht="24" thickBot="1">
      <c r="CA60153" s="136"/>
    </row>
    <row r="60154" spans="79:79" ht="24" thickBot="1">
      <c r="CA60154" s="136"/>
    </row>
    <row r="60155" spans="79:79" ht="24" thickBot="1">
      <c r="CA60155" s="136"/>
    </row>
    <row r="60156" spans="79:79" ht="24" thickBot="1">
      <c r="CA60156" s="136"/>
    </row>
    <row r="60157" spans="79:79" ht="24" thickBot="1">
      <c r="CA60157" s="136"/>
    </row>
    <row r="60158" spans="79:79" ht="24" thickBot="1">
      <c r="CA60158" s="136"/>
    </row>
    <row r="60159" spans="79:79" ht="24" thickBot="1">
      <c r="CA60159" s="136"/>
    </row>
    <row r="60160" spans="79:79" ht="24" thickBot="1">
      <c r="CA60160" s="136"/>
    </row>
    <row r="60161" spans="79:79" ht="24" thickBot="1">
      <c r="CA60161" s="136"/>
    </row>
    <row r="60162" spans="79:79" ht="24" thickBot="1">
      <c r="CA60162" s="136"/>
    </row>
    <row r="60163" spans="79:79" ht="24" thickBot="1">
      <c r="CA60163" s="136"/>
    </row>
    <row r="60164" spans="79:79" ht="24" thickBot="1">
      <c r="CA60164" s="136"/>
    </row>
    <row r="60165" spans="79:79" ht="24" thickBot="1">
      <c r="CA60165" s="136"/>
    </row>
    <row r="60166" spans="79:79" ht="24" thickBot="1">
      <c r="CA60166" s="136"/>
    </row>
    <row r="60167" spans="79:79" ht="24" thickBot="1">
      <c r="CA60167" s="136"/>
    </row>
    <row r="60168" spans="79:79" ht="24" thickBot="1">
      <c r="CA60168" s="136"/>
    </row>
    <row r="60169" spans="79:79" ht="24" thickBot="1">
      <c r="CA60169" s="136"/>
    </row>
    <row r="60170" spans="79:79" ht="24" thickBot="1">
      <c r="CA60170" s="136"/>
    </row>
    <row r="60171" spans="79:79" ht="24" thickBot="1">
      <c r="CA60171" s="136"/>
    </row>
    <row r="60172" spans="79:79" ht="24" thickBot="1">
      <c r="CA60172" s="136"/>
    </row>
    <row r="60173" spans="79:79" ht="24" thickBot="1">
      <c r="CA60173" s="136"/>
    </row>
    <row r="60174" spans="79:79" ht="24" thickBot="1">
      <c r="CA60174" s="136"/>
    </row>
    <row r="60175" spans="79:79" ht="24" thickBot="1">
      <c r="CA60175" s="136"/>
    </row>
    <row r="60176" spans="79:79" ht="24" thickBot="1">
      <c r="CA60176" s="136"/>
    </row>
    <row r="60177" spans="79:79" ht="24" thickBot="1">
      <c r="CA60177" s="136"/>
    </row>
    <row r="60178" spans="79:79" ht="24" thickBot="1">
      <c r="CA60178" s="136"/>
    </row>
    <row r="60179" spans="79:79" ht="24" thickBot="1">
      <c r="CA60179" s="136"/>
    </row>
    <row r="60180" spans="79:79" ht="24" thickBot="1">
      <c r="CA60180" s="136"/>
    </row>
    <row r="60181" spans="79:79" ht="24" thickBot="1">
      <c r="CA60181" s="136"/>
    </row>
    <row r="60182" spans="79:79" ht="24" thickBot="1">
      <c r="CA60182" s="136"/>
    </row>
    <row r="60183" spans="79:79" ht="24" thickBot="1">
      <c r="CA60183" s="136"/>
    </row>
    <row r="60184" spans="79:79" ht="24" thickBot="1">
      <c r="CA60184" s="136"/>
    </row>
    <row r="60185" spans="79:79" ht="24" thickBot="1">
      <c r="CA60185" s="136"/>
    </row>
    <row r="60186" spans="79:79" ht="24" thickBot="1">
      <c r="CA60186" s="136"/>
    </row>
    <row r="60187" spans="79:79" ht="24" thickBot="1">
      <c r="CA60187" s="136"/>
    </row>
    <row r="60188" spans="79:79" ht="24" thickBot="1">
      <c r="CA60188" s="136"/>
    </row>
    <row r="60189" spans="79:79" ht="24" thickBot="1">
      <c r="CA60189" s="136"/>
    </row>
    <row r="60190" spans="79:79" ht="24" thickBot="1">
      <c r="CA60190" s="136"/>
    </row>
    <row r="60191" spans="79:79" ht="24" thickBot="1">
      <c r="CA60191" s="136"/>
    </row>
    <row r="60192" spans="79:79" ht="24" thickBot="1">
      <c r="CA60192" s="136"/>
    </row>
    <row r="60193" spans="79:79" ht="24" thickBot="1">
      <c r="CA60193" s="136"/>
    </row>
    <row r="60194" spans="79:79" ht="24" thickBot="1">
      <c r="CA60194" s="136"/>
    </row>
    <row r="60195" spans="79:79" ht="24" thickBot="1">
      <c r="CA60195" s="136"/>
    </row>
    <row r="60196" spans="79:79" ht="24" thickBot="1">
      <c r="CA60196" s="136"/>
    </row>
    <row r="60197" spans="79:79" ht="24" thickBot="1">
      <c r="CA60197" s="136"/>
    </row>
    <row r="60198" spans="79:79" ht="24" thickBot="1">
      <c r="CA60198" s="136"/>
    </row>
    <row r="60199" spans="79:79" ht="24" thickBot="1">
      <c r="CA60199" s="136"/>
    </row>
    <row r="60200" spans="79:79" ht="24" thickBot="1">
      <c r="CA60200" s="136"/>
    </row>
    <row r="60201" spans="79:79" ht="24" thickBot="1">
      <c r="CA60201" s="136"/>
    </row>
    <row r="60202" spans="79:79" ht="24" thickBot="1">
      <c r="CA60202" s="136"/>
    </row>
    <row r="60203" spans="79:79" ht="24" thickBot="1">
      <c r="CA60203" s="136"/>
    </row>
    <row r="60204" spans="79:79" ht="24" thickBot="1">
      <c r="CA60204" s="136"/>
    </row>
    <row r="60205" spans="79:79" ht="24" thickBot="1">
      <c r="CA60205" s="136"/>
    </row>
    <row r="60206" spans="79:79" ht="24" thickBot="1">
      <c r="CA60206" s="136"/>
    </row>
    <row r="60207" spans="79:79" ht="24" thickBot="1">
      <c r="CA60207" s="136"/>
    </row>
    <row r="60208" spans="79:79" ht="24" thickBot="1">
      <c r="CA60208" s="136"/>
    </row>
    <row r="60209" spans="79:79" ht="24" thickBot="1">
      <c r="CA60209" s="136"/>
    </row>
    <row r="60210" spans="79:79" ht="24" thickBot="1">
      <c r="CA60210" s="136"/>
    </row>
    <row r="60211" spans="79:79" ht="24" thickBot="1">
      <c r="CA60211" s="136"/>
    </row>
    <row r="60212" spans="79:79" ht="24" thickBot="1">
      <c r="CA60212" s="136"/>
    </row>
    <row r="60213" spans="79:79" ht="24" thickBot="1">
      <c r="CA60213" s="136"/>
    </row>
    <row r="60214" spans="79:79" ht="24" thickBot="1">
      <c r="CA60214" s="136"/>
    </row>
    <row r="60215" spans="79:79" ht="24" thickBot="1">
      <c r="CA60215" s="136"/>
    </row>
    <row r="60216" spans="79:79" ht="24" thickBot="1">
      <c r="CA60216" s="136"/>
    </row>
    <row r="60217" spans="79:79" ht="24" thickBot="1">
      <c r="CA60217" s="136"/>
    </row>
    <row r="60218" spans="79:79" ht="24" thickBot="1">
      <c r="CA60218" s="136"/>
    </row>
    <row r="60219" spans="79:79" ht="24" thickBot="1">
      <c r="CA60219" s="136"/>
    </row>
    <row r="60220" spans="79:79" ht="24" thickBot="1">
      <c r="CA60220" s="136"/>
    </row>
    <row r="60221" spans="79:79" ht="24" thickBot="1">
      <c r="CA60221" s="136"/>
    </row>
    <row r="60222" spans="79:79" ht="24" thickBot="1">
      <c r="CA60222" s="136"/>
    </row>
    <row r="60223" spans="79:79" ht="24" thickBot="1">
      <c r="CA60223" s="136"/>
    </row>
    <row r="60224" spans="79:79" ht="24" thickBot="1">
      <c r="CA60224" s="136"/>
    </row>
    <row r="60225" spans="79:79" ht="24" thickBot="1">
      <c r="CA60225" s="136"/>
    </row>
    <row r="60226" spans="79:79" ht="24" thickBot="1">
      <c r="CA60226" s="136"/>
    </row>
    <row r="60227" spans="79:79" ht="24" thickBot="1">
      <c r="CA60227" s="136"/>
    </row>
    <row r="60228" spans="79:79" ht="24" thickBot="1">
      <c r="CA60228" s="136"/>
    </row>
    <row r="60229" spans="79:79" ht="24" thickBot="1">
      <c r="CA60229" s="136"/>
    </row>
    <row r="60230" spans="79:79" ht="24" thickBot="1">
      <c r="CA60230" s="136"/>
    </row>
    <row r="60231" spans="79:79" ht="24" thickBot="1">
      <c r="CA60231" s="136"/>
    </row>
    <row r="60232" spans="79:79" ht="24" thickBot="1">
      <c r="CA60232" s="136"/>
    </row>
    <row r="60233" spans="79:79" ht="24" thickBot="1">
      <c r="CA60233" s="136"/>
    </row>
    <row r="60234" spans="79:79" ht="24" thickBot="1">
      <c r="CA60234" s="136"/>
    </row>
    <row r="60235" spans="79:79" ht="24" thickBot="1">
      <c r="CA60235" s="136"/>
    </row>
    <row r="60236" spans="79:79" ht="24" thickBot="1">
      <c r="CA60236" s="136"/>
    </row>
    <row r="60237" spans="79:79" ht="24" thickBot="1">
      <c r="CA60237" s="136"/>
    </row>
    <row r="60238" spans="79:79" ht="24" thickBot="1">
      <c r="CA60238" s="136"/>
    </row>
    <row r="60239" spans="79:79" ht="24" thickBot="1">
      <c r="CA60239" s="136"/>
    </row>
    <row r="60240" spans="79:79" ht="24" thickBot="1">
      <c r="CA60240" s="136"/>
    </row>
    <row r="60241" spans="79:79" ht="24" thickBot="1">
      <c r="CA60241" s="136"/>
    </row>
    <row r="60242" spans="79:79" ht="24" thickBot="1">
      <c r="CA60242" s="136"/>
    </row>
    <row r="60243" spans="79:79" ht="24" thickBot="1">
      <c r="CA60243" s="136"/>
    </row>
    <row r="60244" spans="79:79" ht="24" thickBot="1">
      <c r="CA60244" s="136"/>
    </row>
    <row r="60245" spans="79:79" ht="24" thickBot="1">
      <c r="CA60245" s="136"/>
    </row>
    <row r="60246" spans="79:79" ht="24" thickBot="1">
      <c r="CA60246" s="136"/>
    </row>
    <row r="60247" spans="79:79" ht="24" thickBot="1">
      <c r="CA60247" s="136"/>
    </row>
    <row r="60248" spans="79:79" ht="24" thickBot="1">
      <c r="CA60248" s="136"/>
    </row>
    <row r="60249" spans="79:79" ht="24" thickBot="1">
      <c r="CA60249" s="136"/>
    </row>
    <row r="60250" spans="79:79" ht="24" thickBot="1">
      <c r="CA60250" s="136"/>
    </row>
    <row r="60251" spans="79:79" ht="24" thickBot="1">
      <c r="CA60251" s="136"/>
    </row>
    <row r="60252" spans="79:79" ht="24" thickBot="1">
      <c r="CA60252" s="136"/>
    </row>
    <row r="60253" spans="79:79" ht="24" thickBot="1">
      <c r="CA60253" s="136"/>
    </row>
    <row r="60254" spans="79:79" ht="24" thickBot="1">
      <c r="CA60254" s="136"/>
    </row>
    <row r="60255" spans="79:79" ht="24" thickBot="1">
      <c r="CA60255" s="136"/>
    </row>
    <row r="60256" spans="79:79" ht="24" thickBot="1">
      <c r="CA60256" s="136"/>
    </row>
    <row r="60257" spans="79:79" ht="24" thickBot="1">
      <c r="CA60257" s="136"/>
    </row>
    <row r="60258" spans="79:79" ht="24" thickBot="1">
      <c r="CA60258" s="136"/>
    </row>
    <row r="60259" spans="79:79" ht="24" thickBot="1">
      <c r="CA60259" s="136"/>
    </row>
    <row r="60260" spans="79:79" ht="24" thickBot="1">
      <c r="CA60260" s="136"/>
    </row>
    <row r="60261" spans="79:79" ht="24" thickBot="1">
      <c r="CA60261" s="136"/>
    </row>
    <row r="60262" spans="79:79" ht="24" thickBot="1">
      <c r="CA60262" s="136"/>
    </row>
    <row r="60263" spans="79:79" ht="24" thickBot="1">
      <c r="CA60263" s="136"/>
    </row>
    <row r="60264" spans="79:79" ht="24" thickBot="1">
      <c r="CA60264" s="136"/>
    </row>
    <row r="60265" spans="79:79" ht="24" thickBot="1">
      <c r="CA60265" s="136"/>
    </row>
    <row r="60266" spans="79:79" ht="24" thickBot="1">
      <c r="CA60266" s="136"/>
    </row>
    <row r="60267" spans="79:79" ht="24" thickBot="1">
      <c r="CA60267" s="136"/>
    </row>
    <row r="60268" spans="79:79" ht="24" thickBot="1">
      <c r="CA60268" s="136"/>
    </row>
    <row r="60269" spans="79:79" ht="24" thickBot="1">
      <c r="CA60269" s="136"/>
    </row>
    <row r="60270" spans="79:79" ht="24" thickBot="1">
      <c r="CA60270" s="136"/>
    </row>
    <row r="60271" spans="79:79" ht="24" thickBot="1">
      <c r="CA60271" s="136"/>
    </row>
    <row r="60272" spans="79:79" ht="24" thickBot="1">
      <c r="CA60272" s="136"/>
    </row>
    <row r="60273" spans="79:79" ht="24" thickBot="1">
      <c r="CA60273" s="136"/>
    </row>
    <row r="60274" spans="79:79" ht="24" thickBot="1">
      <c r="CA60274" s="136"/>
    </row>
    <row r="60275" spans="79:79" ht="24" thickBot="1">
      <c r="CA60275" s="136"/>
    </row>
    <row r="60276" spans="79:79" ht="24" thickBot="1">
      <c r="CA60276" s="136"/>
    </row>
    <row r="60277" spans="79:79" ht="24" thickBot="1">
      <c r="CA60277" s="136"/>
    </row>
    <row r="60278" spans="79:79" ht="24" thickBot="1">
      <c r="CA60278" s="136"/>
    </row>
    <row r="60279" spans="79:79" ht="24" thickBot="1">
      <c r="CA60279" s="136"/>
    </row>
    <row r="60280" spans="79:79" ht="24" thickBot="1">
      <c r="CA60280" s="136"/>
    </row>
    <row r="60281" spans="79:79" ht="24" thickBot="1">
      <c r="CA60281" s="136"/>
    </row>
    <row r="60282" spans="79:79" ht="24" thickBot="1">
      <c r="CA60282" s="136"/>
    </row>
    <row r="60283" spans="79:79" ht="24" thickBot="1">
      <c r="CA60283" s="136"/>
    </row>
    <row r="60284" spans="79:79" ht="24" thickBot="1">
      <c r="CA60284" s="136"/>
    </row>
    <row r="60285" spans="79:79" ht="24" thickBot="1">
      <c r="CA60285" s="136"/>
    </row>
    <row r="60286" spans="79:79" ht="24" thickBot="1">
      <c r="CA60286" s="136"/>
    </row>
    <row r="60287" spans="79:79" ht="24" thickBot="1">
      <c r="CA60287" s="136"/>
    </row>
    <row r="60288" spans="79:79" ht="24" thickBot="1">
      <c r="CA60288" s="136"/>
    </row>
    <row r="60289" spans="79:79" ht="24" thickBot="1">
      <c r="CA60289" s="136"/>
    </row>
    <row r="60290" spans="79:79" ht="24" thickBot="1">
      <c r="CA60290" s="136"/>
    </row>
    <row r="60291" spans="79:79" ht="24" thickBot="1">
      <c r="CA60291" s="136"/>
    </row>
    <row r="60292" spans="79:79" ht="24" thickBot="1">
      <c r="CA60292" s="136"/>
    </row>
    <row r="60293" spans="79:79" ht="24" thickBot="1">
      <c r="CA60293" s="136"/>
    </row>
    <row r="60294" spans="79:79" ht="24" thickBot="1">
      <c r="CA60294" s="136"/>
    </row>
    <row r="60295" spans="79:79" ht="24" thickBot="1">
      <c r="CA60295" s="136"/>
    </row>
    <row r="60296" spans="79:79" ht="24" thickBot="1">
      <c r="CA60296" s="136"/>
    </row>
    <row r="60297" spans="79:79" ht="24" thickBot="1">
      <c r="CA60297" s="136"/>
    </row>
    <row r="60298" spans="79:79" ht="24" thickBot="1">
      <c r="CA60298" s="136"/>
    </row>
    <row r="60299" spans="79:79" ht="24" thickBot="1">
      <c r="CA60299" s="136"/>
    </row>
    <row r="60300" spans="79:79" ht="24" thickBot="1">
      <c r="CA60300" s="136"/>
    </row>
    <row r="60301" spans="79:79" ht="24" thickBot="1">
      <c r="CA60301" s="136"/>
    </row>
    <row r="60302" spans="79:79" ht="24" thickBot="1">
      <c r="CA60302" s="136"/>
    </row>
    <row r="60303" spans="79:79" ht="24" thickBot="1">
      <c r="CA60303" s="136"/>
    </row>
    <row r="60304" spans="79:79" ht="24" thickBot="1">
      <c r="CA60304" s="136"/>
    </row>
    <row r="60305" spans="79:79" ht="24" thickBot="1">
      <c r="CA60305" s="136"/>
    </row>
    <row r="60306" spans="79:79" ht="24" thickBot="1">
      <c r="CA60306" s="136"/>
    </row>
    <row r="60307" spans="79:79" ht="24" thickBot="1">
      <c r="CA60307" s="136"/>
    </row>
    <row r="60308" spans="79:79" ht="24" thickBot="1">
      <c r="CA60308" s="136"/>
    </row>
    <row r="60309" spans="79:79" ht="24" thickBot="1">
      <c r="CA60309" s="136"/>
    </row>
    <row r="60310" spans="79:79" ht="24" thickBot="1">
      <c r="CA60310" s="136"/>
    </row>
    <row r="60311" spans="79:79" ht="24" thickBot="1">
      <c r="CA60311" s="136"/>
    </row>
    <row r="60312" spans="79:79" ht="24" thickBot="1">
      <c r="CA60312" s="136"/>
    </row>
    <row r="60313" spans="79:79" ht="24" thickBot="1">
      <c r="CA60313" s="136"/>
    </row>
    <row r="60314" spans="79:79" ht="24" thickBot="1">
      <c r="CA60314" s="136"/>
    </row>
    <row r="60315" spans="79:79" ht="24" thickBot="1">
      <c r="CA60315" s="136"/>
    </row>
    <row r="60316" spans="79:79" ht="24" thickBot="1">
      <c r="CA60316" s="136"/>
    </row>
    <row r="60317" spans="79:79" ht="24" thickBot="1">
      <c r="CA60317" s="136"/>
    </row>
    <row r="60318" spans="79:79" ht="24" thickBot="1">
      <c r="CA60318" s="136"/>
    </row>
    <row r="60319" spans="79:79" ht="24" thickBot="1">
      <c r="CA60319" s="136"/>
    </row>
    <row r="60320" spans="79:79" ht="24" thickBot="1">
      <c r="CA60320" s="136"/>
    </row>
    <row r="60321" spans="79:79" ht="24" thickBot="1">
      <c r="CA60321" s="136"/>
    </row>
    <row r="60322" spans="79:79" ht="24" thickBot="1">
      <c r="CA60322" s="136"/>
    </row>
    <row r="60323" spans="79:79" ht="24" thickBot="1">
      <c r="CA60323" s="136"/>
    </row>
    <row r="60324" spans="79:79" ht="24" thickBot="1">
      <c r="CA60324" s="136"/>
    </row>
    <row r="60325" spans="79:79" ht="24" thickBot="1">
      <c r="CA60325" s="136"/>
    </row>
    <row r="60326" spans="79:79" ht="24" thickBot="1">
      <c r="CA60326" s="136"/>
    </row>
    <row r="60327" spans="79:79" ht="24" thickBot="1">
      <c r="CA60327" s="136"/>
    </row>
    <row r="60328" spans="79:79" ht="24" thickBot="1">
      <c r="CA60328" s="136"/>
    </row>
    <row r="60329" spans="79:79" ht="24" thickBot="1">
      <c r="CA60329" s="136"/>
    </row>
    <row r="60330" spans="79:79" ht="24" thickBot="1">
      <c r="CA60330" s="136"/>
    </row>
    <row r="60331" spans="79:79" ht="24" thickBot="1">
      <c r="CA60331" s="136"/>
    </row>
    <row r="60332" spans="79:79" ht="24" thickBot="1">
      <c r="CA60332" s="136"/>
    </row>
    <row r="60333" spans="79:79" ht="24" thickBot="1">
      <c r="CA60333" s="136"/>
    </row>
    <row r="60334" spans="79:79" ht="24" thickBot="1">
      <c r="CA60334" s="136"/>
    </row>
    <row r="60335" spans="79:79" ht="24" thickBot="1">
      <c r="CA60335" s="136"/>
    </row>
    <row r="60336" spans="79:79" ht="24" thickBot="1">
      <c r="CA60336" s="136"/>
    </row>
    <row r="60337" spans="79:79" ht="24" thickBot="1">
      <c r="CA60337" s="136"/>
    </row>
    <row r="60338" spans="79:79" ht="24" thickBot="1">
      <c r="CA60338" s="136"/>
    </row>
    <row r="60339" spans="79:79" ht="24" thickBot="1">
      <c r="CA60339" s="136"/>
    </row>
    <row r="60340" spans="79:79" ht="24" thickBot="1">
      <c r="CA60340" s="136"/>
    </row>
    <row r="60341" spans="79:79" ht="24" thickBot="1">
      <c r="CA60341" s="136"/>
    </row>
    <row r="60342" spans="79:79" ht="24" thickBot="1">
      <c r="CA60342" s="136"/>
    </row>
    <row r="60343" spans="79:79" ht="24" thickBot="1">
      <c r="CA60343" s="136"/>
    </row>
    <row r="60344" spans="79:79" ht="24" thickBot="1">
      <c r="CA60344" s="136"/>
    </row>
    <row r="60345" spans="79:79" ht="24" thickBot="1">
      <c r="CA60345" s="136"/>
    </row>
    <row r="60346" spans="79:79" ht="24" thickBot="1">
      <c r="CA60346" s="136"/>
    </row>
    <row r="60347" spans="79:79" ht="24" thickBot="1">
      <c r="CA60347" s="136"/>
    </row>
    <row r="60348" spans="79:79" ht="24" thickBot="1">
      <c r="CA60348" s="136"/>
    </row>
    <row r="60349" spans="79:79" ht="24" thickBot="1">
      <c r="CA60349" s="136"/>
    </row>
    <row r="60350" spans="79:79" ht="24" thickBot="1">
      <c r="CA60350" s="136"/>
    </row>
    <row r="60351" spans="79:79" ht="24" thickBot="1">
      <c r="CA60351" s="136"/>
    </row>
    <row r="60352" spans="79:79" ht="24" thickBot="1">
      <c r="CA60352" s="136"/>
    </row>
    <row r="60353" spans="79:79" ht="24" thickBot="1">
      <c r="CA60353" s="136"/>
    </row>
    <row r="60354" spans="79:79" ht="24" thickBot="1">
      <c r="CA60354" s="136"/>
    </row>
    <row r="60355" spans="79:79" ht="24" thickBot="1">
      <c r="CA60355" s="136"/>
    </row>
    <row r="60356" spans="79:79" ht="24" thickBot="1">
      <c r="CA60356" s="136"/>
    </row>
    <row r="60357" spans="79:79" ht="24" thickBot="1">
      <c r="CA60357" s="136"/>
    </row>
    <row r="60358" spans="79:79" ht="24" thickBot="1">
      <c r="CA60358" s="136"/>
    </row>
    <row r="60359" spans="79:79" ht="24" thickBot="1">
      <c r="CA60359" s="136"/>
    </row>
    <row r="60360" spans="79:79" ht="24" thickBot="1">
      <c r="CA60360" s="136"/>
    </row>
    <row r="60361" spans="79:79" ht="24" thickBot="1">
      <c r="CA60361" s="136"/>
    </row>
    <row r="60362" spans="79:79" ht="24" thickBot="1">
      <c r="CA60362" s="136"/>
    </row>
    <row r="60363" spans="79:79" ht="24" thickBot="1">
      <c r="CA60363" s="136"/>
    </row>
    <row r="60364" spans="79:79" ht="24" thickBot="1">
      <c r="CA60364" s="136"/>
    </row>
    <row r="60365" spans="79:79" ht="24" thickBot="1">
      <c r="CA60365" s="136"/>
    </row>
    <row r="60366" spans="79:79" ht="24" thickBot="1">
      <c r="CA60366" s="136"/>
    </row>
    <row r="60367" spans="79:79" ht="24" thickBot="1">
      <c r="CA60367" s="136"/>
    </row>
    <row r="60368" spans="79:79" ht="24" thickBot="1">
      <c r="CA60368" s="136"/>
    </row>
    <row r="60369" spans="79:79" ht="24" thickBot="1">
      <c r="CA60369" s="136"/>
    </row>
    <row r="60370" spans="79:79" ht="24" thickBot="1">
      <c r="CA60370" s="136"/>
    </row>
    <row r="60371" spans="79:79" ht="24" thickBot="1">
      <c r="CA60371" s="136"/>
    </row>
    <row r="60372" spans="79:79" ht="24" thickBot="1">
      <c r="CA60372" s="136"/>
    </row>
    <row r="60373" spans="79:79" ht="24" thickBot="1">
      <c r="CA60373" s="136"/>
    </row>
    <row r="60374" spans="79:79" ht="24" thickBot="1">
      <c r="CA60374" s="136"/>
    </row>
    <row r="60375" spans="79:79" ht="24" thickBot="1">
      <c r="CA60375" s="136"/>
    </row>
    <row r="60376" spans="79:79" ht="24" thickBot="1">
      <c r="CA60376" s="136"/>
    </row>
    <row r="60377" spans="79:79" ht="24" thickBot="1">
      <c r="CA60377" s="136"/>
    </row>
    <row r="60378" spans="79:79" ht="24" thickBot="1">
      <c r="CA60378" s="136"/>
    </row>
    <row r="60379" spans="79:79" ht="24" thickBot="1">
      <c r="CA60379" s="136"/>
    </row>
    <row r="60380" spans="79:79" ht="24" thickBot="1">
      <c r="CA60380" s="136"/>
    </row>
    <row r="60381" spans="79:79" ht="24" thickBot="1">
      <c r="CA60381" s="136"/>
    </row>
    <row r="60382" spans="79:79" ht="24" thickBot="1">
      <c r="CA60382" s="136"/>
    </row>
    <row r="60383" spans="79:79" ht="24" thickBot="1">
      <c r="CA60383" s="136"/>
    </row>
    <row r="60384" spans="79:79" ht="24" thickBot="1">
      <c r="CA60384" s="136"/>
    </row>
    <row r="60385" spans="79:79" ht="24" thickBot="1">
      <c r="CA60385" s="136"/>
    </row>
    <row r="60386" spans="79:79" ht="24" thickBot="1">
      <c r="CA60386" s="136"/>
    </row>
    <row r="60387" spans="79:79" ht="24" thickBot="1">
      <c r="CA60387" s="136"/>
    </row>
    <row r="60388" spans="79:79" ht="24" thickBot="1">
      <c r="CA60388" s="136"/>
    </row>
    <row r="60389" spans="79:79" ht="24" thickBot="1">
      <c r="CA60389" s="136"/>
    </row>
    <row r="60390" spans="79:79" ht="24" thickBot="1">
      <c r="CA60390" s="136"/>
    </row>
    <row r="60391" spans="79:79" ht="24" thickBot="1">
      <c r="CA60391" s="136"/>
    </row>
    <row r="60392" spans="79:79" ht="24" thickBot="1">
      <c r="CA60392" s="136"/>
    </row>
    <row r="60393" spans="79:79" ht="24" thickBot="1">
      <c r="CA60393" s="136"/>
    </row>
    <row r="60394" spans="79:79" ht="24" thickBot="1">
      <c r="CA60394" s="136"/>
    </row>
    <row r="60395" spans="79:79" ht="24" thickBot="1">
      <c r="CA60395" s="136"/>
    </row>
    <row r="60396" spans="79:79" ht="24" thickBot="1">
      <c r="CA60396" s="136"/>
    </row>
    <row r="60397" spans="79:79" ht="24" thickBot="1">
      <c r="CA60397" s="136"/>
    </row>
    <row r="60398" spans="79:79" ht="24" thickBot="1">
      <c r="CA60398" s="136"/>
    </row>
    <row r="60399" spans="79:79" ht="24" thickBot="1">
      <c r="CA60399" s="136"/>
    </row>
    <row r="60400" spans="79:79" ht="24" thickBot="1">
      <c r="CA60400" s="136"/>
    </row>
    <row r="60401" spans="79:79" ht="24" thickBot="1">
      <c r="CA60401" s="136"/>
    </row>
    <row r="60402" spans="79:79" ht="24" thickBot="1">
      <c r="CA60402" s="136"/>
    </row>
    <row r="60403" spans="79:79" ht="24" thickBot="1">
      <c r="CA60403" s="136"/>
    </row>
    <row r="60404" spans="79:79" ht="24" thickBot="1">
      <c r="CA60404" s="136"/>
    </row>
    <row r="60405" spans="79:79" ht="24" thickBot="1">
      <c r="CA60405" s="136"/>
    </row>
    <row r="60406" spans="79:79" ht="24" thickBot="1">
      <c r="CA60406" s="136"/>
    </row>
    <row r="60407" spans="79:79" ht="24" thickBot="1">
      <c r="CA60407" s="136"/>
    </row>
    <row r="60408" spans="79:79" ht="24" thickBot="1">
      <c r="CA60408" s="136"/>
    </row>
    <row r="60409" spans="79:79" ht="24" thickBot="1">
      <c r="CA60409" s="136"/>
    </row>
    <row r="60410" spans="79:79" ht="24" thickBot="1">
      <c r="CA60410" s="136"/>
    </row>
    <row r="60411" spans="79:79" ht="24" thickBot="1">
      <c r="CA60411" s="136"/>
    </row>
    <row r="60412" spans="79:79" ht="24" thickBot="1">
      <c r="CA60412" s="136"/>
    </row>
    <row r="60413" spans="79:79" ht="24" thickBot="1">
      <c r="CA60413" s="136"/>
    </row>
    <row r="60414" spans="79:79" ht="24" thickBot="1">
      <c r="CA60414" s="136"/>
    </row>
    <row r="60415" spans="79:79" ht="24" thickBot="1">
      <c r="CA60415" s="136"/>
    </row>
    <row r="60416" spans="79:79" ht="24" thickBot="1">
      <c r="CA60416" s="136"/>
    </row>
    <row r="60417" spans="79:79" ht="24" thickBot="1">
      <c r="CA60417" s="136"/>
    </row>
    <row r="60418" spans="79:79" ht="24" thickBot="1">
      <c r="CA60418" s="136"/>
    </row>
    <row r="60419" spans="79:79" ht="24" thickBot="1">
      <c r="CA60419" s="136"/>
    </row>
    <row r="60420" spans="79:79" ht="24" thickBot="1">
      <c r="CA60420" s="136"/>
    </row>
    <row r="60421" spans="79:79" ht="24" thickBot="1">
      <c r="CA60421" s="136"/>
    </row>
    <row r="60422" spans="79:79" ht="24" thickBot="1">
      <c r="CA60422" s="136"/>
    </row>
    <row r="60423" spans="79:79" ht="24" thickBot="1">
      <c r="CA60423" s="136"/>
    </row>
    <row r="60424" spans="79:79" ht="24" thickBot="1">
      <c r="CA60424" s="136"/>
    </row>
    <row r="60425" spans="79:79" ht="24" thickBot="1">
      <c r="CA60425" s="136"/>
    </row>
    <row r="60426" spans="79:79" ht="24" thickBot="1">
      <c r="CA60426" s="136"/>
    </row>
    <row r="60427" spans="79:79" ht="24" thickBot="1">
      <c r="CA60427" s="136"/>
    </row>
    <row r="60428" spans="79:79" ht="24" thickBot="1">
      <c r="CA60428" s="136"/>
    </row>
    <row r="60429" spans="79:79" ht="24" thickBot="1">
      <c r="CA60429" s="136"/>
    </row>
    <row r="60430" spans="79:79" ht="24" thickBot="1">
      <c r="CA60430" s="136"/>
    </row>
    <row r="60431" spans="79:79" ht="24" thickBot="1">
      <c r="CA60431" s="136"/>
    </row>
    <row r="60432" spans="79:79" ht="24" thickBot="1">
      <c r="CA60432" s="136"/>
    </row>
    <row r="60433" spans="79:79" ht="24" thickBot="1">
      <c r="CA60433" s="136"/>
    </row>
    <row r="60434" spans="79:79" ht="24" thickBot="1">
      <c r="CA60434" s="136"/>
    </row>
    <row r="60435" spans="79:79" ht="24" thickBot="1">
      <c r="CA60435" s="136"/>
    </row>
    <row r="60436" spans="79:79" ht="24" thickBot="1">
      <c r="CA60436" s="136"/>
    </row>
    <row r="60437" spans="79:79" ht="24" thickBot="1">
      <c r="CA60437" s="136"/>
    </row>
    <row r="60438" spans="79:79" ht="24" thickBot="1">
      <c r="CA60438" s="136"/>
    </row>
    <row r="60439" spans="79:79" ht="24" thickBot="1">
      <c r="CA60439" s="136"/>
    </row>
    <row r="60440" spans="79:79" ht="24" thickBot="1">
      <c r="CA60440" s="136"/>
    </row>
    <row r="60441" spans="79:79" ht="24" thickBot="1">
      <c r="CA60441" s="136"/>
    </row>
    <row r="60442" spans="79:79" ht="24" thickBot="1">
      <c r="CA60442" s="136"/>
    </row>
    <row r="60443" spans="79:79" ht="24" thickBot="1">
      <c r="CA60443" s="136"/>
    </row>
    <row r="60444" spans="79:79" ht="24" thickBot="1">
      <c r="CA60444" s="136"/>
    </row>
    <row r="60445" spans="79:79" ht="24" thickBot="1">
      <c r="CA60445" s="136"/>
    </row>
    <row r="60446" spans="79:79" ht="24" thickBot="1">
      <c r="CA60446" s="136"/>
    </row>
    <row r="60447" spans="79:79" ht="24" thickBot="1">
      <c r="CA60447" s="136"/>
    </row>
    <row r="60448" spans="79:79" ht="24" thickBot="1">
      <c r="CA60448" s="136"/>
    </row>
    <row r="60449" spans="79:79" ht="24" thickBot="1">
      <c r="CA60449" s="136"/>
    </row>
    <row r="60450" spans="79:79" ht="24" thickBot="1">
      <c r="CA60450" s="136"/>
    </row>
    <row r="60451" spans="79:79" ht="24" thickBot="1">
      <c r="CA60451" s="136"/>
    </row>
    <row r="60452" spans="79:79" ht="24" thickBot="1">
      <c r="CA60452" s="136"/>
    </row>
    <row r="60453" spans="79:79" ht="24" thickBot="1">
      <c r="CA60453" s="136"/>
    </row>
    <row r="60454" spans="79:79" ht="24" thickBot="1">
      <c r="CA60454" s="136"/>
    </row>
    <row r="60455" spans="79:79" ht="24" thickBot="1">
      <c r="CA60455" s="136"/>
    </row>
    <row r="60456" spans="79:79" ht="24" thickBot="1">
      <c r="CA60456" s="136"/>
    </row>
    <row r="60457" spans="79:79" ht="24" thickBot="1">
      <c r="CA60457" s="136"/>
    </row>
    <row r="60458" spans="79:79" ht="24" thickBot="1">
      <c r="CA60458" s="136"/>
    </row>
    <row r="60459" spans="79:79" ht="24" thickBot="1">
      <c r="CA60459" s="136"/>
    </row>
    <row r="60460" spans="79:79" ht="24" thickBot="1">
      <c r="CA60460" s="136"/>
    </row>
    <row r="60461" spans="79:79" ht="24" thickBot="1">
      <c r="CA60461" s="136"/>
    </row>
    <row r="60462" spans="79:79" ht="24" thickBot="1">
      <c r="CA60462" s="136"/>
    </row>
    <row r="60463" spans="79:79" ht="24" thickBot="1">
      <c r="CA60463" s="136"/>
    </row>
    <row r="60464" spans="79:79" ht="24" thickBot="1">
      <c r="CA60464" s="136"/>
    </row>
    <row r="60465" spans="79:79" ht="24" thickBot="1">
      <c r="CA60465" s="136"/>
    </row>
    <row r="60466" spans="79:79" ht="24" thickBot="1">
      <c r="CA60466" s="136"/>
    </row>
    <row r="60467" spans="79:79" ht="24" thickBot="1">
      <c r="CA60467" s="136"/>
    </row>
    <row r="60468" spans="79:79" ht="24" thickBot="1">
      <c r="CA60468" s="136"/>
    </row>
    <row r="60469" spans="79:79" ht="24" thickBot="1">
      <c r="CA60469" s="136"/>
    </row>
    <row r="60470" spans="79:79" ht="24" thickBot="1">
      <c r="CA60470" s="136"/>
    </row>
    <row r="60471" spans="79:79" ht="24" thickBot="1">
      <c r="CA60471" s="136"/>
    </row>
    <row r="60472" spans="79:79" ht="24" thickBot="1">
      <c r="CA60472" s="136"/>
    </row>
    <row r="60473" spans="79:79" ht="24" thickBot="1">
      <c r="CA60473" s="136"/>
    </row>
    <row r="60474" spans="79:79" ht="24" thickBot="1">
      <c r="CA60474" s="136"/>
    </row>
    <row r="60475" spans="79:79" ht="24" thickBot="1">
      <c r="CA60475" s="136"/>
    </row>
    <row r="60476" spans="79:79" ht="24" thickBot="1">
      <c r="CA60476" s="136"/>
    </row>
    <row r="60477" spans="79:79" ht="24" thickBot="1">
      <c r="CA60477" s="136"/>
    </row>
    <row r="60478" spans="79:79" ht="24" thickBot="1">
      <c r="CA60478" s="136"/>
    </row>
    <row r="60479" spans="79:79" ht="24" thickBot="1">
      <c r="CA60479" s="136"/>
    </row>
    <row r="60480" spans="79:79" ht="24" thickBot="1">
      <c r="CA60480" s="136"/>
    </row>
    <row r="60481" spans="79:79" ht="24" thickBot="1">
      <c r="CA60481" s="136"/>
    </row>
    <row r="60482" spans="79:79" ht="24" thickBot="1">
      <c r="CA60482" s="136"/>
    </row>
    <row r="60483" spans="79:79" ht="24" thickBot="1">
      <c r="CA60483" s="136"/>
    </row>
    <row r="60484" spans="79:79" ht="24" thickBot="1">
      <c r="CA60484" s="136"/>
    </row>
    <row r="60485" spans="79:79" ht="24" thickBot="1">
      <c r="CA60485" s="136"/>
    </row>
    <row r="60486" spans="79:79" ht="24" thickBot="1">
      <c r="CA60486" s="136"/>
    </row>
    <row r="60487" spans="79:79" ht="24" thickBot="1">
      <c r="CA60487" s="136"/>
    </row>
    <row r="60488" spans="79:79" ht="24" thickBot="1">
      <c r="CA60488" s="136"/>
    </row>
    <row r="60489" spans="79:79" ht="24" thickBot="1">
      <c r="CA60489" s="136"/>
    </row>
    <row r="60490" spans="79:79" ht="24" thickBot="1">
      <c r="CA60490" s="136"/>
    </row>
    <row r="60491" spans="79:79" ht="24" thickBot="1">
      <c r="CA60491" s="136"/>
    </row>
    <row r="60492" spans="79:79" ht="24" thickBot="1">
      <c r="CA60492" s="136"/>
    </row>
    <row r="60493" spans="79:79" ht="24" thickBot="1">
      <c r="CA60493" s="136"/>
    </row>
    <row r="60494" spans="79:79" ht="24" thickBot="1">
      <c r="CA60494" s="136"/>
    </row>
    <row r="60495" spans="79:79" ht="24" thickBot="1">
      <c r="CA60495" s="136"/>
    </row>
    <row r="60496" spans="79:79" ht="24" thickBot="1">
      <c r="CA60496" s="136"/>
    </row>
    <row r="60497" spans="79:79" ht="24" thickBot="1">
      <c r="CA60497" s="136"/>
    </row>
    <row r="60498" spans="79:79" ht="24" thickBot="1">
      <c r="CA60498" s="136"/>
    </row>
    <row r="60499" spans="79:79" ht="24" thickBot="1">
      <c r="CA60499" s="136"/>
    </row>
    <row r="60500" spans="79:79" ht="24" thickBot="1">
      <c r="CA60500" s="136"/>
    </row>
    <row r="60501" spans="79:79" ht="24" thickBot="1">
      <c r="CA60501" s="136"/>
    </row>
    <row r="60502" spans="79:79" ht="24" thickBot="1">
      <c r="CA60502" s="136"/>
    </row>
    <row r="60503" spans="79:79" ht="24" thickBot="1">
      <c r="CA60503" s="136"/>
    </row>
    <row r="60504" spans="79:79" ht="24" thickBot="1">
      <c r="CA60504" s="136"/>
    </row>
    <row r="60505" spans="79:79" ht="24" thickBot="1">
      <c r="CA60505" s="136"/>
    </row>
    <row r="60506" spans="79:79" ht="24" thickBot="1">
      <c r="CA60506" s="136"/>
    </row>
    <row r="60507" spans="79:79" ht="24" thickBot="1">
      <c r="CA60507" s="136"/>
    </row>
    <row r="60508" spans="79:79" ht="24" thickBot="1">
      <c r="CA60508" s="136"/>
    </row>
    <row r="60509" spans="79:79" ht="24" thickBot="1">
      <c r="CA60509" s="136"/>
    </row>
    <row r="60510" spans="79:79" ht="24" thickBot="1">
      <c r="CA60510" s="136"/>
    </row>
    <row r="60511" spans="79:79" ht="24" thickBot="1">
      <c r="CA60511" s="136"/>
    </row>
    <row r="60512" spans="79:79" ht="24" thickBot="1">
      <c r="CA60512" s="136"/>
    </row>
    <row r="60513" spans="79:79" ht="24" thickBot="1">
      <c r="CA60513" s="136"/>
    </row>
    <row r="60514" spans="79:79" ht="24" thickBot="1">
      <c r="CA60514" s="136"/>
    </row>
    <row r="60515" spans="79:79" ht="24" thickBot="1">
      <c r="CA60515" s="136"/>
    </row>
    <row r="60516" spans="79:79" ht="24" thickBot="1">
      <c r="CA60516" s="136"/>
    </row>
    <row r="60517" spans="79:79" ht="24" thickBot="1">
      <c r="CA60517" s="136"/>
    </row>
    <row r="60518" spans="79:79" ht="24" thickBot="1">
      <c r="CA60518" s="136"/>
    </row>
    <row r="60519" spans="79:79" ht="24" thickBot="1">
      <c r="CA60519" s="136"/>
    </row>
    <row r="60520" spans="79:79" ht="24" thickBot="1">
      <c r="CA60520" s="136"/>
    </row>
    <row r="60521" spans="79:79" ht="24" thickBot="1">
      <c r="CA60521" s="136"/>
    </row>
    <row r="60522" spans="79:79" ht="24" thickBot="1">
      <c r="CA60522" s="136"/>
    </row>
    <row r="60523" spans="79:79" ht="24" thickBot="1">
      <c r="CA60523" s="136"/>
    </row>
    <row r="60524" spans="79:79" ht="24" thickBot="1">
      <c r="CA60524" s="136"/>
    </row>
    <row r="60525" spans="79:79" ht="24" thickBot="1">
      <c r="CA60525" s="136"/>
    </row>
    <row r="60526" spans="79:79" ht="24" thickBot="1">
      <c r="CA60526" s="136"/>
    </row>
    <row r="60527" spans="79:79" ht="24" thickBot="1">
      <c r="CA60527" s="136"/>
    </row>
    <row r="60528" spans="79:79" ht="24" thickBot="1">
      <c r="CA60528" s="136"/>
    </row>
    <row r="60529" spans="79:79" ht="24" thickBot="1">
      <c r="CA60529" s="136"/>
    </row>
    <row r="60530" spans="79:79" ht="24" thickBot="1">
      <c r="CA60530" s="136"/>
    </row>
    <row r="60531" spans="79:79" ht="24" thickBot="1">
      <c r="CA60531" s="136"/>
    </row>
    <row r="60532" spans="79:79" ht="24" thickBot="1">
      <c r="CA60532" s="136"/>
    </row>
    <row r="60533" spans="79:79" ht="24" thickBot="1">
      <c r="CA60533" s="136"/>
    </row>
    <row r="60534" spans="79:79" ht="24" thickBot="1">
      <c r="CA60534" s="136"/>
    </row>
    <row r="60535" spans="79:79" ht="24" thickBot="1">
      <c r="CA60535" s="136"/>
    </row>
    <row r="60536" spans="79:79" ht="24" thickBot="1">
      <c r="CA60536" s="136"/>
    </row>
    <row r="60537" spans="79:79" ht="24" thickBot="1">
      <c r="CA60537" s="136"/>
    </row>
    <row r="60538" spans="79:79" ht="24" thickBot="1">
      <c r="CA60538" s="136"/>
    </row>
    <row r="60539" spans="79:79" ht="24" thickBot="1">
      <c r="CA60539" s="136"/>
    </row>
    <row r="60540" spans="79:79" ht="24" thickBot="1">
      <c r="CA60540" s="136"/>
    </row>
    <row r="60541" spans="79:79" ht="24" thickBot="1">
      <c r="CA60541" s="136"/>
    </row>
    <row r="60542" spans="79:79" ht="24" thickBot="1">
      <c r="CA60542" s="136"/>
    </row>
    <row r="60543" spans="79:79" ht="24" thickBot="1">
      <c r="CA60543" s="136"/>
    </row>
    <row r="60544" spans="79:79" ht="24" thickBot="1">
      <c r="CA60544" s="136"/>
    </row>
    <row r="60545" spans="79:79" ht="24" thickBot="1">
      <c r="CA60545" s="136"/>
    </row>
    <row r="60546" spans="79:79" ht="24" thickBot="1">
      <c r="CA60546" s="136"/>
    </row>
    <row r="60547" spans="79:79" ht="24" thickBot="1">
      <c r="CA60547" s="136"/>
    </row>
    <row r="60548" spans="79:79" ht="24" thickBot="1">
      <c r="CA60548" s="136"/>
    </row>
    <row r="60549" spans="79:79" ht="24" thickBot="1">
      <c r="CA60549" s="136"/>
    </row>
    <row r="60550" spans="79:79" ht="24" thickBot="1">
      <c r="CA60550" s="136"/>
    </row>
    <row r="60551" spans="79:79" ht="24" thickBot="1">
      <c r="CA60551" s="136"/>
    </row>
    <row r="60552" spans="79:79" ht="24" thickBot="1">
      <c r="CA60552" s="136"/>
    </row>
    <row r="60553" spans="79:79" ht="24" thickBot="1">
      <c r="CA60553" s="136"/>
    </row>
    <row r="60554" spans="79:79" ht="24" thickBot="1">
      <c r="CA60554" s="136"/>
    </row>
    <row r="60555" spans="79:79" ht="24" thickBot="1">
      <c r="CA60555" s="136"/>
    </row>
    <row r="60556" spans="79:79" ht="24" thickBot="1">
      <c r="CA60556" s="136"/>
    </row>
    <row r="60557" spans="79:79" ht="24" thickBot="1">
      <c r="CA60557" s="136"/>
    </row>
    <row r="60558" spans="79:79" ht="24" thickBot="1">
      <c r="CA60558" s="136"/>
    </row>
    <row r="60559" spans="79:79" ht="24" thickBot="1">
      <c r="CA60559" s="136"/>
    </row>
    <row r="60560" spans="79:79" ht="24" thickBot="1">
      <c r="CA60560" s="136"/>
    </row>
    <row r="60561" spans="79:79" ht="24" thickBot="1">
      <c r="CA60561" s="136"/>
    </row>
    <row r="60562" spans="79:79" ht="24" thickBot="1">
      <c r="CA60562" s="136"/>
    </row>
    <row r="60563" spans="79:79" ht="24" thickBot="1">
      <c r="CA60563" s="136"/>
    </row>
    <row r="60564" spans="79:79" ht="24" thickBot="1">
      <c r="CA60564" s="136"/>
    </row>
    <row r="60565" spans="79:79" ht="24" thickBot="1">
      <c r="CA60565" s="136"/>
    </row>
    <row r="60566" spans="79:79" ht="24" thickBot="1">
      <c r="CA60566" s="136"/>
    </row>
    <row r="60567" spans="79:79" ht="24" thickBot="1">
      <c r="CA60567" s="136"/>
    </row>
    <row r="60568" spans="79:79" ht="24" thickBot="1">
      <c r="CA60568" s="136"/>
    </row>
    <row r="60569" spans="79:79" ht="24" thickBot="1">
      <c r="CA60569" s="136"/>
    </row>
    <row r="60570" spans="79:79" ht="24" thickBot="1">
      <c r="CA60570" s="136"/>
    </row>
    <row r="60571" spans="79:79" ht="24" thickBot="1">
      <c r="CA60571" s="136"/>
    </row>
    <row r="60572" spans="79:79" ht="24" thickBot="1">
      <c r="CA60572" s="136"/>
    </row>
    <row r="60573" spans="79:79" ht="24" thickBot="1">
      <c r="CA60573" s="136"/>
    </row>
    <row r="60574" spans="79:79" ht="24" thickBot="1">
      <c r="CA60574" s="136"/>
    </row>
    <row r="60575" spans="79:79" ht="24" thickBot="1">
      <c r="CA60575" s="136"/>
    </row>
    <row r="60576" spans="79:79" ht="24" thickBot="1">
      <c r="CA60576" s="136"/>
    </row>
    <row r="60577" spans="79:79" ht="24" thickBot="1">
      <c r="CA60577" s="136"/>
    </row>
    <row r="60578" spans="79:79" ht="24" thickBot="1">
      <c r="CA60578" s="136"/>
    </row>
    <row r="60579" spans="79:79" ht="24" thickBot="1">
      <c r="CA60579" s="136"/>
    </row>
    <row r="60580" spans="79:79" ht="24" thickBot="1">
      <c r="CA60580" s="136"/>
    </row>
    <row r="60581" spans="79:79" ht="24" thickBot="1">
      <c r="CA60581" s="136"/>
    </row>
    <row r="60582" spans="79:79" ht="24" thickBot="1">
      <c r="CA60582" s="136"/>
    </row>
    <row r="60583" spans="79:79" ht="24" thickBot="1">
      <c r="CA60583" s="136"/>
    </row>
    <row r="60584" spans="79:79" ht="24" thickBot="1">
      <c r="CA60584" s="136"/>
    </row>
    <row r="60585" spans="79:79" ht="24" thickBot="1">
      <c r="CA60585" s="136"/>
    </row>
    <row r="60586" spans="79:79" ht="24" thickBot="1">
      <c r="CA60586" s="136"/>
    </row>
    <row r="60587" spans="79:79" ht="24" thickBot="1">
      <c r="CA60587" s="136"/>
    </row>
    <row r="60588" spans="79:79" ht="24" thickBot="1">
      <c r="CA60588" s="136"/>
    </row>
    <row r="60589" spans="79:79" ht="24" thickBot="1">
      <c r="CA60589" s="136"/>
    </row>
    <row r="60590" spans="79:79" ht="24" thickBot="1">
      <c r="CA60590" s="136"/>
    </row>
    <row r="60591" spans="79:79" ht="24" thickBot="1">
      <c r="CA60591" s="136"/>
    </row>
    <row r="60592" spans="79:79" ht="24" thickBot="1">
      <c r="CA60592" s="136"/>
    </row>
    <row r="60593" spans="79:79" ht="24" thickBot="1">
      <c r="CA60593" s="136"/>
    </row>
    <row r="60594" spans="79:79" ht="24" thickBot="1">
      <c r="CA60594" s="136"/>
    </row>
    <row r="60595" spans="79:79" ht="24" thickBot="1">
      <c r="CA60595" s="136"/>
    </row>
    <row r="60596" spans="79:79" ht="24" thickBot="1">
      <c r="CA60596" s="136"/>
    </row>
    <row r="60597" spans="79:79" ht="24" thickBot="1">
      <c r="CA60597" s="136"/>
    </row>
    <row r="60598" spans="79:79" ht="24" thickBot="1">
      <c r="CA60598" s="136"/>
    </row>
    <row r="60599" spans="79:79" ht="24" thickBot="1">
      <c r="CA60599" s="136"/>
    </row>
    <row r="60600" spans="79:79" ht="24" thickBot="1">
      <c r="CA60600" s="136"/>
    </row>
    <row r="60601" spans="79:79" ht="24" thickBot="1">
      <c r="CA60601" s="136"/>
    </row>
    <row r="60602" spans="79:79" ht="24" thickBot="1">
      <c r="CA60602" s="136"/>
    </row>
    <row r="60603" spans="79:79" ht="24" thickBot="1">
      <c r="CA60603" s="136"/>
    </row>
    <row r="60604" spans="79:79" ht="24" thickBot="1">
      <c r="CA60604" s="136"/>
    </row>
    <row r="60605" spans="79:79" ht="24" thickBot="1">
      <c r="CA60605" s="136"/>
    </row>
    <row r="60606" spans="79:79" ht="24" thickBot="1">
      <c r="CA60606" s="136"/>
    </row>
    <row r="60607" spans="79:79" ht="24" thickBot="1">
      <c r="CA60607" s="136"/>
    </row>
    <row r="60608" spans="79:79" ht="24" thickBot="1">
      <c r="CA60608" s="136"/>
    </row>
    <row r="60609" spans="79:79" ht="24" thickBot="1">
      <c r="CA60609" s="136"/>
    </row>
    <row r="60610" spans="79:79" ht="24" thickBot="1">
      <c r="CA60610" s="136"/>
    </row>
    <row r="60611" spans="79:79" ht="24" thickBot="1">
      <c r="CA60611" s="136"/>
    </row>
    <row r="60612" spans="79:79" ht="24" thickBot="1">
      <c r="CA60612" s="136"/>
    </row>
    <row r="60613" spans="79:79" ht="24" thickBot="1">
      <c r="CA60613" s="136"/>
    </row>
    <row r="60614" spans="79:79" ht="24" thickBot="1">
      <c r="CA60614" s="136"/>
    </row>
    <row r="60615" spans="79:79" ht="24" thickBot="1">
      <c r="CA60615" s="136"/>
    </row>
    <row r="60616" spans="79:79" ht="24" thickBot="1">
      <c r="CA60616" s="136"/>
    </row>
    <row r="60617" spans="79:79" ht="24" thickBot="1">
      <c r="CA60617" s="136"/>
    </row>
    <row r="60618" spans="79:79" ht="24" thickBot="1">
      <c r="CA60618" s="136"/>
    </row>
    <row r="60619" spans="79:79" ht="24" thickBot="1">
      <c r="CA60619" s="136"/>
    </row>
    <row r="60620" spans="79:79" ht="24" thickBot="1">
      <c r="CA60620" s="136"/>
    </row>
    <row r="60621" spans="79:79" ht="24" thickBot="1">
      <c r="CA60621" s="136"/>
    </row>
    <row r="60622" spans="79:79" ht="24" thickBot="1">
      <c r="CA60622" s="136"/>
    </row>
    <row r="60623" spans="79:79" ht="24" thickBot="1">
      <c r="CA60623" s="136"/>
    </row>
    <row r="60624" spans="79:79" ht="24" thickBot="1">
      <c r="CA60624" s="136"/>
    </row>
    <row r="60625" spans="79:79" ht="24" thickBot="1">
      <c r="CA60625" s="136"/>
    </row>
    <row r="60626" spans="79:79" ht="24" thickBot="1">
      <c r="CA60626" s="136"/>
    </row>
    <row r="60627" spans="79:79" ht="24" thickBot="1">
      <c r="CA60627" s="136"/>
    </row>
    <row r="60628" spans="79:79" ht="24" thickBot="1">
      <c r="CA60628" s="136"/>
    </row>
    <row r="60629" spans="79:79" ht="24" thickBot="1">
      <c r="CA60629" s="136"/>
    </row>
    <row r="60630" spans="79:79" ht="24" thickBot="1">
      <c r="CA60630" s="136"/>
    </row>
    <row r="60631" spans="79:79" ht="24" thickBot="1">
      <c r="CA60631" s="136"/>
    </row>
    <row r="60632" spans="79:79" ht="24" thickBot="1">
      <c r="CA60632" s="136"/>
    </row>
    <row r="60633" spans="79:79" ht="24" thickBot="1">
      <c r="CA60633" s="136"/>
    </row>
    <row r="60634" spans="79:79" ht="24" thickBot="1">
      <c r="CA60634" s="136"/>
    </row>
    <row r="60635" spans="79:79" ht="24" thickBot="1">
      <c r="CA60635" s="136"/>
    </row>
    <row r="60636" spans="79:79" ht="24" thickBot="1">
      <c r="CA60636" s="136"/>
    </row>
    <row r="60637" spans="79:79" ht="24" thickBot="1">
      <c r="CA60637" s="136"/>
    </row>
    <row r="60638" spans="79:79" ht="24" thickBot="1">
      <c r="CA60638" s="136"/>
    </row>
    <row r="60639" spans="79:79" ht="24" thickBot="1">
      <c r="CA60639" s="136"/>
    </row>
    <row r="60640" spans="79:79" ht="24" thickBot="1">
      <c r="CA60640" s="136"/>
    </row>
    <row r="60641" spans="79:79" ht="24" thickBot="1">
      <c r="CA60641" s="136"/>
    </row>
    <row r="60642" spans="79:79" ht="24" thickBot="1">
      <c r="CA60642" s="136"/>
    </row>
    <row r="60643" spans="79:79" ht="24" thickBot="1">
      <c r="CA60643" s="136"/>
    </row>
    <row r="60644" spans="79:79" ht="24" thickBot="1">
      <c r="CA60644" s="136"/>
    </row>
    <row r="60645" spans="79:79" ht="24" thickBot="1">
      <c r="CA60645" s="136"/>
    </row>
    <row r="60646" spans="79:79" ht="24" thickBot="1">
      <c r="CA60646" s="136"/>
    </row>
    <row r="60647" spans="79:79" ht="24" thickBot="1">
      <c r="CA60647" s="136"/>
    </row>
    <row r="60648" spans="79:79" ht="24" thickBot="1">
      <c r="CA60648" s="136"/>
    </row>
    <row r="60649" spans="79:79" ht="24" thickBot="1">
      <c r="CA60649" s="136"/>
    </row>
    <row r="60650" spans="79:79" ht="24" thickBot="1">
      <c r="CA60650" s="136"/>
    </row>
    <row r="60651" spans="79:79" ht="24" thickBot="1">
      <c r="CA60651" s="136"/>
    </row>
    <row r="60652" spans="79:79" ht="24" thickBot="1">
      <c r="CA60652" s="136"/>
    </row>
    <row r="60653" spans="79:79" ht="24" thickBot="1">
      <c r="CA60653" s="136"/>
    </row>
    <row r="60654" spans="79:79" ht="24" thickBot="1">
      <c r="CA60654" s="136"/>
    </row>
    <row r="60655" spans="79:79" ht="24" thickBot="1">
      <c r="CA60655" s="136"/>
    </row>
    <row r="60656" spans="79:79" ht="24" thickBot="1">
      <c r="CA60656" s="136"/>
    </row>
    <row r="60657" spans="79:79" ht="24" thickBot="1">
      <c r="CA60657" s="136"/>
    </row>
    <row r="60658" spans="79:79" ht="24" thickBot="1">
      <c r="CA60658" s="136"/>
    </row>
    <row r="60659" spans="79:79" ht="24" thickBot="1">
      <c r="CA60659" s="136"/>
    </row>
    <row r="60660" spans="79:79" ht="24" thickBot="1">
      <c r="CA60660" s="136"/>
    </row>
    <row r="60661" spans="79:79" ht="24" thickBot="1">
      <c r="CA60661" s="136"/>
    </row>
    <row r="60662" spans="79:79" ht="24" thickBot="1">
      <c r="CA60662" s="136"/>
    </row>
    <row r="60663" spans="79:79" ht="24" thickBot="1">
      <c r="CA60663" s="136"/>
    </row>
    <row r="60664" spans="79:79" ht="24" thickBot="1">
      <c r="CA60664" s="136"/>
    </row>
    <row r="60665" spans="79:79" ht="24" thickBot="1">
      <c r="CA60665" s="136"/>
    </row>
    <row r="60666" spans="79:79" ht="24" thickBot="1">
      <c r="CA60666" s="136"/>
    </row>
    <row r="60667" spans="79:79" ht="24" thickBot="1">
      <c r="CA60667" s="136"/>
    </row>
    <row r="60668" spans="79:79" ht="24" thickBot="1">
      <c r="CA60668" s="136"/>
    </row>
    <row r="60669" spans="79:79" ht="24" thickBot="1">
      <c r="CA60669" s="136"/>
    </row>
    <row r="60670" spans="79:79" ht="24" thickBot="1">
      <c r="CA60670" s="136"/>
    </row>
    <row r="60671" spans="79:79" ht="24" thickBot="1">
      <c r="CA60671" s="136"/>
    </row>
    <row r="60672" spans="79:79" ht="24" thickBot="1">
      <c r="CA60672" s="136"/>
    </row>
    <row r="60673" spans="79:79" ht="24" thickBot="1">
      <c r="CA60673" s="136"/>
    </row>
    <row r="60674" spans="79:79" ht="24" thickBot="1">
      <c r="CA60674" s="136"/>
    </row>
    <row r="60675" spans="79:79" ht="24" thickBot="1">
      <c r="CA60675" s="136"/>
    </row>
    <row r="60676" spans="79:79" ht="24" thickBot="1">
      <c r="CA60676" s="136"/>
    </row>
    <row r="60677" spans="79:79" ht="24" thickBot="1">
      <c r="CA60677" s="136"/>
    </row>
    <row r="60678" spans="79:79" ht="24" thickBot="1">
      <c r="CA60678" s="136"/>
    </row>
    <row r="60679" spans="79:79" ht="24" thickBot="1">
      <c r="CA60679" s="136"/>
    </row>
    <row r="60680" spans="79:79" ht="24" thickBot="1">
      <c r="CA60680" s="136"/>
    </row>
    <row r="60681" spans="79:79" ht="24" thickBot="1">
      <c r="CA60681" s="136"/>
    </row>
    <row r="60682" spans="79:79" ht="24" thickBot="1">
      <c r="CA60682" s="136"/>
    </row>
    <row r="60683" spans="79:79" ht="24" thickBot="1">
      <c r="CA60683" s="136"/>
    </row>
    <row r="60684" spans="79:79" ht="24" thickBot="1">
      <c r="CA60684" s="136"/>
    </row>
    <row r="60685" spans="79:79" ht="24" thickBot="1">
      <c r="CA60685" s="136"/>
    </row>
    <row r="60686" spans="79:79" ht="24" thickBot="1">
      <c r="CA60686" s="136"/>
    </row>
    <row r="60687" spans="79:79" ht="24" thickBot="1">
      <c r="CA60687" s="136"/>
    </row>
    <row r="60688" spans="79:79" ht="24" thickBot="1">
      <c r="CA60688" s="136"/>
    </row>
    <row r="60689" spans="79:79" ht="24" thickBot="1">
      <c r="CA60689" s="136"/>
    </row>
    <row r="60690" spans="79:79" ht="24" thickBot="1">
      <c r="CA60690" s="136"/>
    </row>
    <row r="60691" spans="79:79" ht="24" thickBot="1">
      <c r="CA60691" s="136"/>
    </row>
    <row r="60692" spans="79:79" ht="24" thickBot="1">
      <c r="CA60692" s="136"/>
    </row>
    <row r="60693" spans="79:79" ht="24" thickBot="1">
      <c r="CA60693" s="136"/>
    </row>
    <row r="60694" spans="79:79" ht="24" thickBot="1">
      <c r="CA60694" s="136"/>
    </row>
    <row r="60695" spans="79:79" ht="24" thickBot="1">
      <c r="CA60695" s="136"/>
    </row>
    <row r="60696" spans="79:79" ht="24" thickBot="1">
      <c r="CA60696" s="136"/>
    </row>
    <row r="60697" spans="79:79" ht="24" thickBot="1">
      <c r="CA60697" s="136"/>
    </row>
    <row r="60698" spans="79:79" ht="24" thickBot="1">
      <c r="CA60698" s="136"/>
    </row>
    <row r="60699" spans="79:79" ht="24" thickBot="1">
      <c r="CA60699" s="136"/>
    </row>
    <row r="60700" spans="79:79" ht="24" thickBot="1">
      <c r="CA60700" s="136"/>
    </row>
    <row r="60701" spans="79:79" ht="24" thickBot="1">
      <c r="CA60701" s="136"/>
    </row>
    <row r="60702" spans="79:79" ht="24" thickBot="1">
      <c r="CA60702" s="136"/>
    </row>
    <row r="60703" spans="79:79" ht="24" thickBot="1">
      <c r="CA60703" s="136"/>
    </row>
    <row r="60704" spans="79:79" ht="24" thickBot="1">
      <c r="CA60704" s="136"/>
    </row>
    <row r="60705" spans="79:79" ht="24" thickBot="1">
      <c r="CA60705" s="136"/>
    </row>
    <row r="60706" spans="79:79" ht="24" thickBot="1">
      <c r="CA60706" s="136"/>
    </row>
    <row r="60707" spans="79:79" ht="24" thickBot="1">
      <c r="CA60707" s="136"/>
    </row>
    <row r="60708" spans="79:79" ht="24" thickBot="1">
      <c r="CA60708" s="136"/>
    </row>
    <row r="60709" spans="79:79" ht="24" thickBot="1">
      <c r="CA60709" s="136"/>
    </row>
    <row r="60710" spans="79:79" ht="24" thickBot="1">
      <c r="CA60710" s="136"/>
    </row>
    <row r="60711" spans="79:79" ht="24" thickBot="1">
      <c r="CA60711" s="136"/>
    </row>
    <row r="60712" spans="79:79" ht="24" thickBot="1">
      <c r="CA60712" s="136"/>
    </row>
    <row r="60713" spans="79:79" ht="24" thickBot="1">
      <c r="CA60713" s="136"/>
    </row>
    <row r="60714" spans="79:79" ht="24" thickBot="1">
      <c r="CA60714" s="136"/>
    </row>
    <row r="60715" spans="79:79" ht="24" thickBot="1">
      <c r="CA60715" s="136"/>
    </row>
    <row r="60716" spans="79:79" ht="24" thickBot="1">
      <c r="CA60716" s="136"/>
    </row>
    <row r="60717" spans="79:79" ht="24" thickBot="1">
      <c r="CA60717" s="136"/>
    </row>
    <row r="60718" spans="79:79" ht="24" thickBot="1">
      <c r="CA60718" s="136"/>
    </row>
    <row r="60719" spans="79:79" ht="24" thickBot="1">
      <c r="CA60719" s="136"/>
    </row>
    <row r="60720" spans="79:79" ht="24" thickBot="1">
      <c r="CA60720" s="136"/>
    </row>
    <row r="60721" spans="79:79" ht="24" thickBot="1">
      <c r="CA60721" s="136"/>
    </row>
    <row r="60722" spans="79:79" ht="24" thickBot="1">
      <c r="CA60722" s="136"/>
    </row>
    <row r="60723" spans="79:79" ht="24" thickBot="1">
      <c r="CA60723" s="136"/>
    </row>
    <row r="60724" spans="79:79" ht="24" thickBot="1">
      <c r="CA60724" s="136"/>
    </row>
    <row r="60725" spans="79:79" ht="24" thickBot="1">
      <c r="CA60725" s="136"/>
    </row>
    <row r="60726" spans="79:79" ht="24" thickBot="1">
      <c r="CA60726" s="136"/>
    </row>
    <row r="60727" spans="79:79" ht="24" thickBot="1">
      <c r="CA60727" s="136"/>
    </row>
    <row r="60728" spans="79:79" ht="24" thickBot="1">
      <c r="CA60728" s="136"/>
    </row>
    <row r="60729" spans="79:79" ht="24" thickBot="1">
      <c r="CA60729" s="136"/>
    </row>
    <row r="60730" spans="79:79" ht="24" thickBot="1">
      <c r="CA60730" s="136"/>
    </row>
    <row r="60731" spans="79:79" ht="24" thickBot="1">
      <c r="CA60731" s="136"/>
    </row>
    <row r="60732" spans="79:79" ht="24" thickBot="1">
      <c r="CA60732" s="136"/>
    </row>
    <row r="60733" spans="79:79" ht="24" thickBot="1">
      <c r="CA60733" s="136"/>
    </row>
    <row r="60734" spans="79:79" ht="24" thickBot="1">
      <c r="CA60734" s="136"/>
    </row>
    <row r="60735" spans="79:79" ht="24" thickBot="1">
      <c r="CA60735" s="136"/>
    </row>
    <row r="60736" spans="79:79" ht="24" thickBot="1">
      <c r="CA60736" s="136"/>
    </row>
    <row r="60737" spans="79:79" ht="24" thickBot="1">
      <c r="CA60737" s="136"/>
    </row>
    <row r="60738" spans="79:79" ht="24" thickBot="1">
      <c r="CA60738" s="136"/>
    </row>
    <row r="60739" spans="79:79" ht="24" thickBot="1">
      <c r="CA60739" s="136"/>
    </row>
    <row r="60740" spans="79:79" ht="24" thickBot="1">
      <c r="CA60740" s="136"/>
    </row>
    <row r="60741" spans="79:79" ht="24" thickBot="1">
      <c r="CA60741" s="136"/>
    </row>
    <row r="60742" spans="79:79" ht="24" thickBot="1">
      <c r="CA60742" s="136"/>
    </row>
    <row r="60743" spans="79:79" ht="24" thickBot="1">
      <c r="CA60743" s="136"/>
    </row>
    <row r="60744" spans="79:79" ht="24" thickBot="1">
      <c r="CA60744" s="136"/>
    </row>
    <row r="60745" spans="79:79" ht="24" thickBot="1">
      <c r="CA60745" s="136"/>
    </row>
    <row r="60746" spans="79:79" ht="24" thickBot="1">
      <c r="CA60746" s="136"/>
    </row>
    <row r="60747" spans="79:79" ht="24" thickBot="1">
      <c r="CA60747" s="136"/>
    </row>
    <row r="60748" spans="79:79" ht="24" thickBot="1">
      <c r="CA60748" s="136"/>
    </row>
    <row r="60749" spans="79:79" ht="24" thickBot="1">
      <c r="CA60749" s="136"/>
    </row>
    <row r="60750" spans="79:79" ht="24" thickBot="1">
      <c r="CA60750" s="136"/>
    </row>
    <row r="60751" spans="79:79" ht="24" thickBot="1">
      <c r="CA60751" s="136"/>
    </row>
    <row r="60752" spans="79:79" ht="24" thickBot="1">
      <c r="CA60752" s="136"/>
    </row>
    <row r="60753" spans="79:79" ht="24" thickBot="1">
      <c r="CA60753" s="136"/>
    </row>
    <row r="60754" spans="79:79" ht="24" thickBot="1">
      <c r="CA60754" s="136"/>
    </row>
    <row r="60755" spans="79:79" ht="24" thickBot="1">
      <c r="CA60755" s="136"/>
    </row>
    <row r="60756" spans="79:79" ht="24" thickBot="1">
      <c r="CA60756" s="136"/>
    </row>
    <row r="60757" spans="79:79" ht="24" thickBot="1">
      <c r="CA60757" s="136"/>
    </row>
    <row r="60758" spans="79:79" ht="24" thickBot="1">
      <c r="CA60758" s="136"/>
    </row>
    <row r="60759" spans="79:79" ht="24" thickBot="1">
      <c r="CA60759" s="136"/>
    </row>
    <row r="60760" spans="79:79" ht="24" thickBot="1">
      <c r="CA60760" s="136"/>
    </row>
    <row r="60761" spans="79:79" ht="24" thickBot="1">
      <c r="CA60761" s="136"/>
    </row>
    <row r="60762" spans="79:79" ht="24" thickBot="1">
      <c r="CA60762" s="136"/>
    </row>
    <row r="60763" spans="79:79" ht="24" thickBot="1">
      <c r="CA60763" s="136"/>
    </row>
    <row r="60764" spans="79:79" ht="24" thickBot="1">
      <c r="CA60764" s="136"/>
    </row>
    <row r="60765" spans="79:79" ht="24" thickBot="1">
      <c r="CA60765" s="136"/>
    </row>
    <row r="60766" spans="79:79" ht="24" thickBot="1">
      <c r="CA60766" s="136"/>
    </row>
    <row r="60767" spans="79:79" ht="24" thickBot="1">
      <c r="CA60767" s="136"/>
    </row>
    <row r="60768" spans="79:79" ht="24" thickBot="1">
      <c r="CA60768" s="136"/>
    </row>
    <row r="60769" spans="79:79" ht="24" thickBot="1">
      <c r="CA60769" s="136"/>
    </row>
    <row r="60770" spans="79:79" ht="24" thickBot="1">
      <c r="CA60770" s="136"/>
    </row>
    <row r="60771" spans="79:79" ht="24" thickBot="1">
      <c r="CA60771" s="136"/>
    </row>
    <row r="60772" spans="79:79" ht="24" thickBot="1">
      <c r="CA60772" s="136"/>
    </row>
    <row r="60773" spans="79:79" ht="24" thickBot="1">
      <c r="CA60773" s="136"/>
    </row>
    <row r="60774" spans="79:79" ht="24" thickBot="1">
      <c r="CA60774" s="136"/>
    </row>
    <row r="60775" spans="79:79" ht="24" thickBot="1">
      <c r="CA60775" s="136"/>
    </row>
    <row r="60776" spans="79:79" ht="24" thickBot="1">
      <c r="CA60776" s="136"/>
    </row>
    <row r="60777" spans="79:79" ht="24" thickBot="1">
      <c r="CA60777" s="136"/>
    </row>
    <row r="60778" spans="79:79" ht="24" thickBot="1">
      <c r="CA60778" s="136"/>
    </row>
    <row r="60779" spans="79:79" ht="24" thickBot="1">
      <c r="CA60779" s="136"/>
    </row>
    <row r="60780" spans="79:79" ht="24" thickBot="1">
      <c r="CA60780" s="136"/>
    </row>
    <row r="60781" spans="79:79" ht="24" thickBot="1">
      <c r="CA60781" s="136"/>
    </row>
    <row r="60782" spans="79:79" ht="24" thickBot="1">
      <c r="CA60782" s="136"/>
    </row>
    <row r="60783" spans="79:79" ht="24" thickBot="1">
      <c r="CA60783" s="136"/>
    </row>
    <row r="60784" spans="79:79" ht="24" thickBot="1">
      <c r="CA60784" s="136"/>
    </row>
    <row r="60785" spans="79:79" ht="24" thickBot="1">
      <c r="CA60785" s="136"/>
    </row>
    <row r="60786" spans="79:79" ht="24" thickBot="1">
      <c r="CA60786" s="136"/>
    </row>
    <row r="60787" spans="79:79" ht="24" thickBot="1">
      <c r="CA60787" s="136"/>
    </row>
    <row r="60788" spans="79:79" ht="24" thickBot="1">
      <c r="CA60788" s="136"/>
    </row>
    <row r="60789" spans="79:79" ht="24" thickBot="1">
      <c r="CA60789" s="136"/>
    </row>
    <row r="60790" spans="79:79" ht="24" thickBot="1">
      <c r="CA60790" s="136"/>
    </row>
    <row r="60791" spans="79:79" ht="24" thickBot="1">
      <c r="CA60791" s="136"/>
    </row>
    <row r="60792" spans="79:79" ht="24" thickBot="1">
      <c r="CA60792" s="136"/>
    </row>
    <row r="60793" spans="79:79" ht="24" thickBot="1">
      <c r="CA60793" s="136"/>
    </row>
    <row r="60794" spans="79:79" ht="24" thickBot="1">
      <c r="CA60794" s="136"/>
    </row>
    <row r="60795" spans="79:79" ht="24" thickBot="1">
      <c r="CA60795" s="136"/>
    </row>
    <row r="60796" spans="79:79" ht="24" thickBot="1">
      <c r="CA60796" s="136"/>
    </row>
    <row r="60797" spans="79:79" ht="24" thickBot="1">
      <c r="CA60797" s="136"/>
    </row>
    <row r="60798" spans="79:79" ht="24" thickBot="1">
      <c r="CA60798" s="136"/>
    </row>
    <row r="60799" spans="79:79" ht="24" thickBot="1">
      <c r="CA60799" s="136"/>
    </row>
    <row r="60800" spans="79:79" ht="24" thickBot="1">
      <c r="CA60800" s="136"/>
    </row>
    <row r="60801" spans="79:79" ht="24" thickBot="1">
      <c r="CA60801" s="136"/>
    </row>
    <row r="60802" spans="79:79" ht="24" thickBot="1">
      <c r="CA60802" s="136"/>
    </row>
    <row r="60803" spans="79:79" ht="24" thickBot="1">
      <c r="CA60803" s="136"/>
    </row>
    <row r="60804" spans="79:79" ht="24" thickBot="1">
      <c r="CA60804" s="136"/>
    </row>
    <row r="60805" spans="79:79" ht="24" thickBot="1">
      <c r="CA60805" s="136"/>
    </row>
    <row r="60806" spans="79:79" ht="24" thickBot="1">
      <c r="CA60806" s="136"/>
    </row>
    <row r="60807" spans="79:79" ht="24" thickBot="1">
      <c r="CA60807" s="136"/>
    </row>
    <row r="60808" spans="79:79" ht="24" thickBot="1">
      <c r="CA60808" s="136"/>
    </row>
    <row r="60809" spans="79:79" ht="24" thickBot="1">
      <c r="CA60809" s="136"/>
    </row>
    <row r="60810" spans="79:79" ht="24" thickBot="1">
      <c r="CA60810" s="136"/>
    </row>
    <row r="60811" spans="79:79" ht="24" thickBot="1">
      <c r="CA60811" s="136"/>
    </row>
    <row r="60812" spans="79:79" ht="24" thickBot="1">
      <c r="CA60812" s="136"/>
    </row>
    <row r="60813" spans="79:79" ht="24" thickBot="1">
      <c r="CA60813" s="136"/>
    </row>
    <row r="60814" spans="79:79" ht="24" thickBot="1">
      <c r="CA60814" s="136"/>
    </row>
    <row r="60815" spans="79:79" ht="24" thickBot="1">
      <c r="CA60815" s="136"/>
    </row>
    <row r="60816" spans="79:79" ht="24" thickBot="1">
      <c r="CA60816" s="136"/>
    </row>
    <row r="60817" spans="79:79" ht="24" thickBot="1">
      <c r="CA60817" s="136"/>
    </row>
    <row r="60818" spans="79:79" ht="24" thickBot="1">
      <c r="CA60818" s="136"/>
    </row>
    <row r="60819" spans="79:79" ht="24" thickBot="1">
      <c r="CA60819" s="136"/>
    </row>
    <row r="60820" spans="79:79" ht="24" thickBot="1">
      <c r="CA60820" s="136"/>
    </row>
    <row r="60821" spans="79:79" ht="24" thickBot="1">
      <c r="CA60821" s="136"/>
    </row>
    <row r="60822" spans="79:79" ht="24" thickBot="1">
      <c r="CA60822" s="136"/>
    </row>
    <row r="60823" spans="79:79" ht="24" thickBot="1">
      <c r="CA60823" s="136"/>
    </row>
    <row r="60824" spans="79:79" ht="24" thickBot="1">
      <c r="CA60824" s="136"/>
    </row>
    <row r="60825" spans="79:79" ht="24" thickBot="1">
      <c r="CA60825" s="136"/>
    </row>
    <row r="60826" spans="79:79" ht="24" thickBot="1">
      <c r="CA60826" s="136"/>
    </row>
    <row r="60827" spans="79:79" ht="24" thickBot="1">
      <c r="CA60827" s="136"/>
    </row>
    <row r="60828" spans="79:79" ht="24" thickBot="1">
      <c r="CA60828" s="136"/>
    </row>
    <row r="60829" spans="79:79" ht="24" thickBot="1">
      <c r="CA60829" s="136"/>
    </row>
    <row r="60830" spans="79:79" ht="24" thickBot="1">
      <c r="CA60830" s="136"/>
    </row>
    <row r="60831" spans="79:79" ht="24" thickBot="1">
      <c r="CA60831" s="136"/>
    </row>
    <row r="60832" spans="79:79" ht="24" thickBot="1">
      <c r="CA60832" s="136"/>
    </row>
    <row r="60833" spans="79:79" ht="24" thickBot="1">
      <c r="CA60833" s="136"/>
    </row>
    <row r="60834" spans="79:79" ht="24" thickBot="1">
      <c r="CA60834" s="136"/>
    </row>
    <row r="60835" spans="79:79" ht="24" thickBot="1">
      <c r="CA60835" s="136"/>
    </row>
    <row r="60836" spans="79:79" ht="24" thickBot="1">
      <c r="CA60836" s="136"/>
    </row>
    <row r="60837" spans="79:79" ht="24" thickBot="1">
      <c r="CA60837" s="136"/>
    </row>
    <row r="60838" spans="79:79" ht="24" thickBot="1">
      <c r="CA60838" s="136"/>
    </row>
    <row r="60839" spans="79:79" ht="24" thickBot="1">
      <c r="CA60839" s="136"/>
    </row>
    <row r="60840" spans="79:79" ht="24" thickBot="1">
      <c r="CA60840" s="136"/>
    </row>
    <row r="60841" spans="79:79" ht="24" thickBot="1">
      <c r="CA60841" s="136"/>
    </row>
    <row r="60842" spans="79:79" ht="24" thickBot="1">
      <c r="CA60842" s="136"/>
    </row>
    <row r="60843" spans="79:79" ht="24" thickBot="1">
      <c r="CA60843" s="136"/>
    </row>
    <row r="60844" spans="79:79" ht="24" thickBot="1">
      <c r="CA60844" s="136"/>
    </row>
    <row r="60845" spans="79:79" ht="24" thickBot="1">
      <c r="CA60845" s="136"/>
    </row>
    <row r="60846" spans="79:79" ht="24" thickBot="1">
      <c r="CA60846" s="136"/>
    </row>
    <row r="60847" spans="79:79" ht="24" thickBot="1">
      <c r="CA60847" s="136"/>
    </row>
    <row r="60848" spans="79:79" ht="24" thickBot="1">
      <c r="CA60848" s="136"/>
    </row>
    <row r="60849" spans="79:79" ht="24" thickBot="1">
      <c r="CA60849" s="136"/>
    </row>
    <row r="60850" spans="79:79" ht="24" thickBot="1">
      <c r="CA60850" s="136"/>
    </row>
    <row r="60851" spans="79:79" ht="24" thickBot="1">
      <c r="CA60851" s="136"/>
    </row>
    <row r="60852" spans="79:79" ht="24" thickBot="1">
      <c r="CA60852" s="136"/>
    </row>
    <row r="60853" spans="79:79" ht="24" thickBot="1">
      <c r="CA60853" s="136"/>
    </row>
    <row r="60854" spans="79:79" ht="24" thickBot="1">
      <c r="CA60854" s="136"/>
    </row>
    <row r="60855" spans="79:79" ht="24" thickBot="1">
      <c r="CA60855" s="136"/>
    </row>
    <row r="60856" spans="79:79" ht="24" thickBot="1">
      <c r="CA60856" s="136"/>
    </row>
    <row r="60857" spans="79:79" ht="24" thickBot="1">
      <c r="CA60857" s="136"/>
    </row>
    <row r="60858" spans="79:79" ht="24" thickBot="1">
      <c r="CA60858" s="136"/>
    </row>
    <row r="60859" spans="79:79" ht="24" thickBot="1">
      <c r="CA60859" s="136"/>
    </row>
    <row r="60860" spans="79:79" ht="24" thickBot="1">
      <c r="CA60860" s="136"/>
    </row>
    <row r="60861" spans="79:79" ht="24" thickBot="1">
      <c r="CA60861" s="136"/>
    </row>
    <row r="60862" spans="79:79" ht="24" thickBot="1">
      <c r="CA60862" s="136"/>
    </row>
    <row r="60863" spans="79:79" ht="24" thickBot="1">
      <c r="CA60863" s="136"/>
    </row>
    <row r="60864" spans="79:79" ht="24" thickBot="1">
      <c r="CA60864" s="136"/>
    </row>
    <row r="60865" spans="79:79" ht="24" thickBot="1">
      <c r="CA60865" s="136"/>
    </row>
    <row r="60866" spans="79:79" ht="24" thickBot="1">
      <c r="CA60866" s="136"/>
    </row>
    <row r="60867" spans="79:79" ht="24" thickBot="1">
      <c r="CA60867" s="136"/>
    </row>
    <row r="60868" spans="79:79" ht="24" thickBot="1">
      <c r="CA60868" s="136"/>
    </row>
    <row r="60869" spans="79:79" ht="24" thickBot="1">
      <c r="CA60869" s="136"/>
    </row>
    <row r="60870" spans="79:79" ht="24" thickBot="1">
      <c r="CA60870" s="136"/>
    </row>
    <row r="60871" spans="79:79" ht="24" thickBot="1">
      <c r="CA60871" s="136"/>
    </row>
    <row r="60872" spans="79:79" ht="24" thickBot="1">
      <c r="CA60872" s="136"/>
    </row>
    <row r="60873" spans="79:79" ht="24" thickBot="1">
      <c r="CA60873" s="136"/>
    </row>
    <row r="60874" spans="79:79" ht="24" thickBot="1">
      <c r="CA60874" s="136"/>
    </row>
    <row r="60875" spans="79:79" ht="24" thickBot="1">
      <c r="CA60875" s="136"/>
    </row>
    <row r="60876" spans="79:79" ht="24" thickBot="1">
      <c r="CA60876" s="136"/>
    </row>
    <row r="60877" spans="79:79" ht="24" thickBot="1">
      <c r="CA60877" s="136"/>
    </row>
    <row r="60878" spans="79:79" ht="24" thickBot="1">
      <c r="CA60878" s="136"/>
    </row>
    <row r="60879" spans="79:79" ht="24" thickBot="1">
      <c r="CA60879" s="136"/>
    </row>
    <row r="60880" spans="79:79" ht="24" thickBot="1">
      <c r="CA60880" s="136"/>
    </row>
    <row r="60881" spans="79:79" ht="24" thickBot="1">
      <c r="CA60881" s="136"/>
    </row>
    <row r="60882" spans="79:79" ht="24" thickBot="1">
      <c r="CA60882" s="136"/>
    </row>
    <row r="60883" spans="79:79" ht="24" thickBot="1">
      <c r="CA60883" s="136"/>
    </row>
    <row r="60884" spans="79:79" ht="24" thickBot="1">
      <c r="CA60884" s="136"/>
    </row>
    <row r="60885" spans="79:79" ht="24" thickBot="1">
      <c r="CA60885" s="136"/>
    </row>
    <row r="60886" spans="79:79" ht="24" thickBot="1">
      <c r="CA60886" s="136"/>
    </row>
    <row r="60887" spans="79:79" ht="24" thickBot="1">
      <c r="CA60887" s="136"/>
    </row>
    <row r="60888" spans="79:79" ht="24" thickBot="1">
      <c r="CA60888" s="136"/>
    </row>
    <row r="60889" spans="79:79" ht="24" thickBot="1">
      <c r="CA60889" s="136"/>
    </row>
    <row r="60890" spans="79:79" ht="24" thickBot="1">
      <c r="CA60890" s="136"/>
    </row>
    <row r="60891" spans="79:79" ht="24" thickBot="1">
      <c r="CA60891" s="136"/>
    </row>
    <row r="60892" spans="79:79" ht="24" thickBot="1">
      <c r="CA60892" s="136"/>
    </row>
    <row r="60893" spans="79:79" ht="24" thickBot="1">
      <c r="CA60893" s="136"/>
    </row>
    <row r="60894" spans="79:79" ht="24" thickBot="1">
      <c r="CA60894" s="136"/>
    </row>
    <row r="60895" spans="79:79" ht="24" thickBot="1">
      <c r="CA60895" s="136"/>
    </row>
    <row r="60896" spans="79:79" ht="24" thickBot="1">
      <c r="CA60896" s="136"/>
    </row>
    <row r="60897" spans="79:79" ht="24" thickBot="1">
      <c r="CA60897" s="136"/>
    </row>
    <row r="60898" spans="79:79" ht="24" thickBot="1">
      <c r="CA60898" s="136"/>
    </row>
    <row r="60899" spans="79:79" ht="24" thickBot="1">
      <c r="CA60899" s="136"/>
    </row>
    <row r="60900" spans="79:79" ht="24" thickBot="1">
      <c r="CA60900" s="136"/>
    </row>
    <row r="60901" spans="79:79" ht="24" thickBot="1">
      <c r="CA60901" s="136"/>
    </row>
    <row r="60902" spans="79:79" ht="24" thickBot="1">
      <c r="CA60902" s="136"/>
    </row>
    <row r="60903" spans="79:79" ht="24" thickBot="1">
      <c r="CA60903" s="136"/>
    </row>
    <row r="60904" spans="79:79" ht="24" thickBot="1">
      <c r="CA60904" s="136"/>
    </row>
    <row r="60905" spans="79:79" ht="24" thickBot="1">
      <c r="CA60905" s="136"/>
    </row>
    <row r="60906" spans="79:79" ht="24" thickBot="1">
      <c r="CA60906" s="136"/>
    </row>
    <row r="60907" spans="79:79" ht="24" thickBot="1">
      <c r="CA60907" s="136"/>
    </row>
    <row r="60908" spans="79:79" ht="24" thickBot="1">
      <c r="CA60908" s="136"/>
    </row>
    <row r="60909" spans="79:79" ht="24" thickBot="1">
      <c r="CA60909" s="136"/>
    </row>
    <row r="60910" spans="79:79" ht="24" thickBot="1">
      <c r="CA60910" s="136"/>
    </row>
    <row r="60911" spans="79:79" ht="24" thickBot="1">
      <c r="CA60911" s="136"/>
    </row>
    <row r="60912" spans="79:79" ht="24" thickBot="1">
      <c r="CA60912" s="136"/>
    </row>
    <row r="60913" spans="79:79" ht="24" thickBot="1">
      <c r="CA60913" s="136"/>
    </row>
    <row r="60914" spans="79:79" ht="24" thickBot="1">
      <c r="CA60914" s="136"/>
    </row>
    <row r="60915" spans="79:79" ht="24" thickBot="1">
      <c r="CA60915" s="136"/>
    </row>
    <row r="60916" spans="79:79" ht="24" thickBot="1">
      <c r="CA60916" s="136"/>
    </row>
    <row r="60917" spans="79:79" ht="24" thickBot="1">
      <c r="CA60917" s="136"/>
    </row>
    <row r="60918" spans="79:79" ht="24" thickBot="1">
      <c r="CA60918" s="136"/>
    </row>
    <row r="60919" spans="79:79" ht="24" thickBot="1">
      <c r="CA60919" s="136"/>
    </row>
    <row r="60920" spans="79:79" ht="24" thickBot="1">
      <c r="CA60920" s="136"/>
    </row>
    <row r="60921" spans="79:79" ht="24" thickBot="1">
      <c r="CA60921" s="136"/>
    </row>
    <row r="60922" spans="79:79" ht="24" thickBot="1">
      <c r="CA60922" s="136"/>
    </row>
    <row r="60923" spans="79:79" ht="24" thickBot="1">
      <c r="CA60923" s="136"/>
    </row>
    <row r="60924" spans="79:79" ht="24" thickBot="1">
      <c r="CA60924" s="136"/>
    </row>
    <row r="60925" spans="79:79" ht="24" thickBot="1">
      <c r="CA60925" s="136"/>
    </row>
    <row r="60926" spans="79:79" ht="24" thickBot="1">
      <c r="CA60926" s="136"/>
    </row>
    <row r="60927" spans="79:79" ht="24" thickBot="1">
      <c r="CA60927" s="136"/>
    </row>
    <row r="60928" spans="79:79" ht="24" thickBot="1">
      <c r="CA60928" s="136"/>
    </row>
    <row r="60929" spans="79:79" ht="24" thickBot="1">
      <c r="CA60929" s="136"/>
    </row>
    <row r="60930" spans="79:79" ht="24" thickBot="1">
      <c r="CA60930" s="136"/>
    </row>
    <row r="60931" spans="79:79" ht="24" thickBot="1">
      <c r="CA60931" s="136"/>
    </row>
    <row r="60932" spans="79:79" ht="24" thickBot="1">
      <c r="CA60932" s="136"/>
    </row>
    <row r="60933" spans="79:79" ht="24" thickBot="1">
      <c r="CA60933" s="136"/>
    </row>
    <row r="60934" spans="79:79" ht="24" thickBot="1">
      <c r="CA60934" s="136"/>
    </row>
    <row r="60935" spans="79:79" ht="24" thickBot="1">
      <c r="CA60935" s="136"/>
    </row>
    <row r="60936" spans="79:79" ht="24" thickBot="1">
      <c r="CA60936" s="136"/>
    </row>
    <row r="60937" spans="79:79" ht="24" thickBot="1">
      <c r="CA60937" s="136"/>
    </row>
    <row r="60938" spans="79:79" ht="24" thickBot="1">
      <c r="CA60938" s="136"/>
    </row>
    <row r="60939" spans="79:79" ht="24" thickBot="1">
      <c r="CA60939" s="136"/>
    </row>
    <row r="60940" spans="79:79" ht="24" thickBot="1">
      <c r="CA60940" s="136"/>
    </row>
    <row r="60941" spans="79:79" ht="24" thickBot="1">
      <c r="CA60941" s="136"/>
    </row>
    <row r="60942" spans="79:79" ht="24" thickBot="1">
      <c r="CA60942" s="136"/>
    </row>
    <row r="60943" spans="79:79" ht="24" thickBot="1">
      <c r="CA60943" s="136"/>
    </row>
    <row r="60944" spans="79:79" ht="24" thickBot="1">
      <c r="CA60944" s="136"/>
    </row>
    <row r="60945" spans="79:79" ht="24" thickBot="1">
      <c r="CA60945" s="136"/>
    </row>
    <row r="60946" spans="79:79" ht="24" thickBot="1">
      <c r="CA60946" s="136"/>
    </row>
    <row r="60947" spans="79:79" ht="24" thickBot="1">
      <c r="CA60947" s="136"/>
    </row>
    <row r="60948" spans="79:79" ht="24" thickBot="1">
      <c r="CA60948" s="136"/>
    </row>
    <row r="60949" spans="79:79" ht="24" thickBot="1">
      <c r="CA60949" s="136"/>
    </row>
    <row r="60950" spans="79:79" ht="24" thickBot="1">
      <c r="CA60950" s="136"/>
    </row>
    <row r="60951" spans="79:79" ht="24" thickBot="1">
      <c r="CA60951" s="136"/>
    </row>
    <row r="60952" spans="79:79" ht="24" thickBot="1">
      <c r="CA60952" s="136"/>
    </row>
    <row r="60953" spans="79:79" ht="24" thickBot="1">
      <c r="CA60953" s="136"/>
    </row>
    <row r="60954" spans="79:79" ht="24" thickBot="1">
      <c r="CA60954" s="136"/>
    </row>
    <row r="60955" spans="79:79" ht="24" thickBot="1">
      <c r="CA60955" s="136"/>
    </row>
    <row r="60956" spans="79:79" ht="24" thickBot="1">
      <c r="CA60956" s="136"/>
    </row>
    <row r="60957" spans="79:79" ht="24" thickBot="1">
      <c r="CA60957" s="136"/>
    </row>
    <row r="60958" spans="79:79" ht="24" thickBot="1">
      <c r="CA60958" s="136"/>
    </row>
    <row r="60959" spans="79:79" ht="24" thickBot="1">
      <c r="CA60959" s="136"/>
    </row>
    <row r="60960" spans="79:79" ht="24" thickBot="1">
      <c r="CA60960" s="136"/>
    </row>
    <row r="60961" spans="79:79" ht="24" thickBot="1">
      <c r="CA60961" s="136"/>
    </row>
    <row r="60962" spans="79:79" ht="24" thickBot="1">
      <c r="CA60962" s="136"/>
    </row>
    <row r="60963" spans="79:79" ht="24" thickBot="1">
      <c r="CA60963" s="136"/>
    </row>
    <row r="60964" spans="79:79" ht="24" thickBot="1">
      <c r="CA60964" s="136"/>
    </row>
    <row r="60965" spans="79:79" ht="24" thickBot="1">
      <c r="CA60965" s="136"/>
    </row>
    <row r="60966" spans="79:79" ht="24" thickBot="1">
      <c r="CA60966" s="136"/>
    </row>
    <row r="60967" spans="79:79" ht="24" thickBot="1">
      <c r="CA60967" s="136"/>
    </row>
    <row r="60968" spans="79:79" ht="24" thickBot="1">
      <c r="CA60968" s="136"/>
    </row>
    <row r="60969" spans="79:79" ht="24" thickBot="1">
      <c r="CA60969" s="136"/>
    </row>
    <row r="60970" spans="79:79" ht="24" thickBot="1">
      <c r="CA60970" s="136"/>
    </row>
    <row r="60971" spans="79:79" ht="24" thickBot="1">
      <c r="CA60971" s="136"/>
    </row>
    <row r="60972" spans="79:79" ht="24" thickBot="1">
      <c r="CA60972" s="136"/>
    </row>
    <row r="60973" spans="79:79" ht="24" thickBot="1">
      <c r="CA60973" s="136"/>
    </row>
    <row r="60974" spans="79:79" ht="24" thickBot="1">
      <c r="CA60974" s="136"/>
    </row>
    <row r="60975" spans="79:79" ht="24" thickBot="1">
      <c r="CA60975" s="136"/>
    </row>
    <row r="60976" spans="79:79" ht="24" thickBot="1">
      <c r="CA60976" s="136"/>
    </row>
    <row r="60977" spans="79:79" ht="24" thickBot="1">
      <c r="CA60977" s="136"/>
    </row>
    <row r="60978" spans="79:79" ht="24" thickBot="1">
      <c r="CA60978" s="136"/>
    </row>
    <row r="60979" spans="79:79" ht="24" thickBot="1">
      <c r="CA60979" s="136"/>
    </row>
    <row r="60980" spans="79:79" ht="24" thickBot="1">
      <c r="CA60980" s="136"/>
    </row>
    <row r="60981" spans="79:79" ht="24" thickBot="1">
      <c r="CA60981" s="136"/>
    </row>
    <row r="60982" spans="79:79" ht="24" thickBot="1">
      <c r="CA60982" s="136"/>
    </row>
    <row r="60983" spans="79:79" ht="24" thickBot="1">
      <c r="CA60983" s="136"/>
    </row>
    <row r="60984" spans="79:79" ht="24" thickBot="1">
      <c r="CA60984" s="136"/>
    </row>
    <row r="60985" spans="79:79" ht="24" thickBot="1">
      <c r="CA60985" s="136"/>
    </row>
    <row r="60986" spans="79:79" ht="24" thickBot="1">
      <c r="CA60986" s="136"/>
    </row>
    <row r="60987" spans="79:79" ht="24" thickBot="1">
      <c r="CA60987" s="136"/>
    </row>
    <row r="60988" spans="79:79" ht="24" thickBot="1">
      <c r="CA60988" s="136"/>
    </row>
    <row r="60989" spans="79:79" ht="24" thickBot="1">
      <c r="CA60989" s="136"/>
    </row>
    <row r="60990" spans="79:79" ht="24" thickBot="1">
      <c r="CA60990" s="136"/>
    </row>
    <row r="60991" spans="79:79" ht="24" thickBot="1">
      <c r="CA60991" s="136"/>
    </row>
    <row r="60992" spans="79:79" ht="24" thickBot="1">
      <c r="CA60992" s="136"/>
    </row>
    <row r="60993" spans="79:79" ht="24" thickBot="1">
      <c r="CA60993" s="136"/>
    </row>
    <row r="60994" spans="79:79" ht="24" thickBot="1">
      <c r="CA60994" s="136"/>
    </row>
    <row r="60995" spans="79:79" ht="24" thickBot="1">
      <c r="CA60995" s="136"/>
    </row>
    <row r="60996" spans="79:79" ht="24" thickBot="1">
      <c r="CA60996" s="136"/>
    </row>
    <row r="60997" spans="79:79" ht="24" thickBot="1">
      <c r="CA60997" s="136"/>
    </row>
    <row r="60998" spans="79:79" ht="24" thickBot="1">
      <c r="CA60998" s="136"/>
    </row>
    <row r="60999" spans="79:79" ht="24" thickBot="1">
      <c r="CA60999" s="136"/>
    </row>
    <row r="61000" spans="79:79" ht="24" thickBot="1">
      <c r="CA61000" s="136"/>
    </row>
    <row r="61001" spans="79:79" ht="24" thickBot="1">
      <c r="CA61001" s="136"/>
    </row>
    <row r="61002" spans="79:79" ht="24" thickBot="1">
      <c r="CA61002" s="136"/>
    </row>
    <row r="61003" spans="79:79" ht="24" thickBot="1">
      <c r="CA61003" s="136"/>
    </row>
    <row r="61004" spans="79:79" ht="24" thickBot="1">
      <c r="CA61004" s="136"/>
    </row>
    <row r="61005" spans="79:79" ht="24" thickBot="1">
      <c r="CA61005" s="136"/>
    </row>
    <row r="61006" spans="79:79" ht="24" thickBot="1">
      <c r="CA61006" s="136"/>
    </row>
    <row r="61007" spans="79:79" ht="24" thickBot="1">
      <c r="CA61007" s="136"/>
    </row>
    <row r="61008" spans="79:79" ht="24" thickBot="1">
      <c r="CA61008" s="136"/>
    </row>
    <row r="61009" spans="79:79" ht="24" thickBot="1">
      <c r="CA61009" s="136"/>
    </row>
    <row r="61010" spans="79:79" ht="24" thickBot="1">
      <c r="CA61010" s="136"/>
    </row>
    <row r="61011" spans="79:79" ht="24" thickBot="1">
      <c r="CA61011" s="136"/>
    </row>
    <row r="61012" spans="79:79" ht="24" thickBot="1">
      <c r="CA61012" s="136"/>
    </row>
    <row r="61013" spans="79:79" ht="24" thickBot="1">
      <c r="CA61013" s="136"/>
    </row>
    <row r="61014" spans="79:79" ht="24" thickBot="1">
      <c r="CA61014" s="136"/>
    </row>
    <row r="61015" spans="79:79" ht="24" thickBot="1">
      <c r="CA61015" s="136"/>
    </row>
    <row r="61016" spans="79:79" ht="24" thickBot="1">
      <c r="CA61016" s="136"/>
    </row>
    <row r="61017" spans="79:79" ht="24" thickBot="1">
      <c r="CA61017" s="136"/>
    </row>
    <row r="61018" spans="79:79" ht="24" thickBot="1">
      <c r="CA61018" s="136"/>
    </row>
    <row r="61019" spans="79:79" ht="24" thickBot="1">
      <c r="CA61019" s="136"/>
    </row>
    <row r="61020" spans="79:79" ht="24" thickBot="1">
      <c r="CA61020" s="136"/>
    </row>
    <row r="61021" spans="79:79" ht="24" thickBot="1">
      <c r="CA61021" s="136"/>
    </row>
    <row r="61022" spans="79:79" ht="24" thickBot="1">
      <c r="CA61022" s="136"/>
    </row>
    <row r="61023" spans="79:79" ht="24" thickBot="1">
      <c r="CA61023" s="136"/>
    </row>
    <row r="61024" spans="79:79" ht="24" thickBot="1">
      <c r="CA61024" s="136"/>
    </row>
    <row r="61025" spans="79:79" ht="24" thickBot="1">
      <c r="CA61025" s="136"/>
    </row>
    <row r="61026" spans="79:79" ht="24" thickBot="1">
      <c r="CA61026" s="136"/>
    </row>
    <row r="61027" spans="79:79" ht="24" thickBot="1">
      <c r="CA61027" s="136"/>
    </row>
    <row r="61028" spans="79:79" ht="24" thickBot="1">
      <c r="CA61028" s="136"/>
    </row>
    <row r="61029" spans="79:79" ht="24" thickBot="1">
      <c r="CA61029" s="136"/>
    </row>
    <row r="61030" spans="79:79" ht="24" thickBot="1">
      <c r="CA61030" s="136"/>
    </row>
    <row r="61031" spans="79:79" ht="24" thickBot="1">
      <c r="CA61031" s="136"/>
    </row>
    <row r="61032" spans="79:79" ht="24" thickBot="1">
      <c r="CA61032" s="136"/>
    </row>
    <row r="61033" spans="79:79" ht="24" thickBot="1">
      <c r="CA61033" s="136"/>
    </row>
    <row r="61034" spans="79:79" ht="24" thickBot="1">
      <c r="CA61034" s="136"/>
    </row>
    <row r="61035" spans="79:79" ht="24" thickBot="1">
      <c r="CA61035" s="136"/>
    </row>
    <row r="61036" spans="79:79" ht="24" thickBot="1">
      <c r="CA61036" s="136"/>
    </row>
    <row r="61037" spans="79:79" ht="24" thickBot="1">
      <c r="CA61037" s="136"/>
    </row>
    <row r="61038" spans="79:79" ht="24" thickBot="1">
      <c r="CA61038" s="136"/>
    </row>
    <row r="61039" spans="79:79" ht="24" thickBot="1">
      <c r="CA61039" s="136"/>
    </row>
    <row r="61040" spans="79:79" ht="24" thickBot="1">
      <c r="CA61040" s="136"/>
    </row>
    <row r="61041" spans="79:79" ht="24" thickBot="1">
      <c r="CA61041" s="136"/>
    </row>
    <row r="61042" spans="79:79" ht="24" thickBot="1">
      <c r="CA61042" s="136"/>
    </row>
    <row r="61043" spans="79:79" ht="24" thickBot="1">
      <c r="CA61043" s="136"/>
    </row>
    <row r="61044" spans="79:79" ht="24" thickBot="1">
      <c r="CA61044" s="136"/>
    </row>
    <row r="61045" spans="79:79" ht="24" thickBot="1">
      <c r="CA61045" s="136"/>
    </row>
    <row r="61046" spans="79:79" ht="24" thickBot="1">
      <c r="CA61046" s="136"/>
    </row>
    <row r="61047" spans="79:79" ht="24" thickBot="1">
      <c r="CA61047" s="136"/>
    </row>
    <row r="61048" spans="79:79" ht="24" thickBot="1">
      <c r="CA61048" s="136"/>
    </row>
    <row r="61049" spans="79:79" ht="24" thickBot="1">
      <c r="CA61049" s="136"/>
    </row>
    <row r="61050" spans="79:79" ht="24" thickBot="1">
      <c r="CA61050" s="136"/>
    </row>
    <row r="61051" spans="79:79" ht="24" thickBot="1">
      <c r="CA61051" s="136"/>
    </row>
    <row r="61052" spans="79:79" ht="24" thickBot="1">
      <c r="CA61052" s="136"/>
    </row>
    <row r="61053" spans="79:79" ht="24" thickBot="1">
      <c r="CA61053" s="136"/>
    </row>
    <row r="61054" spans="79:79" ht="24" thickBot="1">
      <c r="CA61054" s="136"/>
    </row>
    <row r="61055" spans="79:79" ht="24" thickBot="1">
      <c r="CA61055" s="136"/>
    </row>
    <row r="61056" spans="79:79" ht="24" thickBot="1">
      <c r="CA61056" s="136"/>
    </row>
    <row r="61057" spans="79:79" ht="24" thickBot="1">
      <c r="CA61057" s="136"/>
    </row>
    <row r="61058" spans="79:79" ht="24" thickBot="1">
      <c r="CA61058" s="136"/>
    </row>
    <row r="61059" spans="79:79" ht="24" thickBot="1">
      <c r="CA61059" s="136"/>
    </row>
    <row r="61060" spans="79:79" ht="24" thickBot="1">
      <c r="CA61060" s="136"/>
    </row>
    <row r="61061" spans="79:79" ht="24" thickBot="1">
      <c r="CA61061" s="136"/>
    </row>
    <row r="61062" spans="79:79" ht="24" thickBot="1">
      <c r="CA61062" s="136"/>
    </row>
    <row r="61063" spans="79:79" ht="24" thickBot="1">
      <c r="CA61063" s="136"/>
    </row>
    <row r="61064" spans="79:79" ht="24" thickBot="1">
      <c r="CA61064" s="136"/>
    </row>
    <row r="61065" spans="79:79" ht="24" thickBot="1">
      <c r="CA61065" s="136"/>
    </row>
    <row r="61066" spans="79:79" ht="24" thickBot="1">
      <c r="CA61066" s="136"/>
    </row>
    <row r="61067" spans="79:79" ht="24" thickBot="1">
      <c r="CA61067" s="136"/>
    </row>
    <row r="61068" spans="79:79" ht="24" thickBot="1">
      <c r="CA61068" s="136"/>
    </row>
    <row r="61069" spans="79:79" ht="24" thickBot="1">
      <c r="CA61069" s="136"/>
    </row>
    <row r="61070" spans="79:79" ht="24" thickBot="1">
      <c r="CA61070" s="136"/>
    </row>
    <row r="61071" spans="79:79" ht="24" thickBot="1">
      <c r="CA61071" s="136"/>
    </row>
    <row r="61072" spans="79:79" ht="24" thickBot="1">
      <c r="CA61072" s="136"/>
    </row>
    <row r="61073" spans="79:79" ht="24" thickBot="1">
      <c r="CA61073" s="136"/>
    </row>
    <row r="61074" spans="79:79" ht="24" thickBot="1">
      <c r="CA61074" s="136"/>
    </row>
    <row r="61075" spans="79:79" ht="24" thickBot="1">
      <c r="CA61075" s="136"/>
    </row>
    <row r="61076" spans="79:79" ht="24" thickBot="1">
      <c r="CA61076" s="136"/>
    </row>
    <row r="61077" spans="79:79" ht="24" thickBot="1">
      <c r="CA61077" s="136"/>
    </row>
    <row r="61078" spans="79:79" ht="24" thickBot="1">
      <c r="CA61078" s="136"/>
    </row>
    <row r="61079" spans="79:79" ht="24" thickBot="1">
      <c r="CA61079" s="136"/>
    </row>
    <row r="61080" spans="79:79" ht="24" thickBot="1">
      <c r="CA61080" s="136"/>
    </row>
    <row r="61081" spans="79:79" ht="24" thickBot="1">
      <c r="CA61081" s="136"/>
    </row>
    <row r="61082" spans="79:79" ht="24" thickBot="1">
      <c r="CA61082" s="136"/>
    </row>
    <row r="61083" spans="79:79" ht="24" thickBot="1">
      <c r="CA61083" s="136"/>
    </row>
    <row r="61084" spans="79:79" ht="24" thickBot="1">
      <c r="CA61084" s="136"/>
    </row>
    <row r="61085" spans="79:79" ht="24" thickBot="1">
      <c r="CA61085" s="136"/>
    </row>
    <row r="61086" spans="79:79" ht="24" thickBot="1">
      <c r="CA61086" s="136"/>
    </row>
    <row r="61087" spans="79:79" ht="24" thickBot="1">
      <c r="CA61087" s="136"/>
    </row>
    <row r="61088" spans="79:79" ht="24" thickBot="1">
      <c r="CA61088" s="136"/>
    </row>
    <row r="61089" spans="79:79" ht="24" thickBot="1">
      <c r="CA61089" s="136"/>
    </row>
    <row r="61090" spans="79:79" ht="24" thickBot="1">
      <c r="CA61090" s="136"/>
    </row>
    <row r="61091" spans="79:79" ht="24" thickBot="1">
      <c r="CA61091" s="136"/>
    </row>
    <row r="61092" spans="79:79" ht="24" thickBot="1">
      <c r="CA61092" s="136"/>
    </row>
    <row r="61093" spans="79:79" ht="24" thickBot="1">
      <c r="CA61093" s="136"/>
    </row>
    <row r="61094" spans="79:79" ht="24" thickBot="1">
      <c r="CA61094" s="136"/>
    </row>
    <row r="61095" spans="79:79" ht="24" thickBot="1">
      <c r="CA61095" s="136"/>
    </row>
    <row r="61096" spans="79:79" ht="24" thickBot="1">
      <c r="CA61096" s="136"/>
    </row>
    <row r="61097" spans="79:79" ht="24" thickBot="1">
      <c r="CA61097" s="136"/>
    </row>
    <row r="61098" spans="79:79" ht="24" thickBot="1">
      <c r="CA61098" s="136"/>
    </row>
    <row r="61099" spans="79:79" ht="24" thickBot="1">
      <c r="CA61099" s="136"/>
    </row>
    <row r="61100" spans="79:79" ht="24" thickBot="1">
      <c r="CA61100" s="136"/>
    </row>
    <row r="61101" spans="79:79" ht="24" thickBot="1">
      <c r="CA61101" s="136"/>
    </row>
    <row r="61102" spans="79:79" ht="24" thickBot="1">
      <c r="CA61102" s="136"/>
    </row>
    <row r="61103" spans="79:79" ht="24" thickBot="1">
      <c r="CA61103" s="136"/>
    </row>
    <row r="61104" spans="79:79" ht="24" thickBot="1">
      <c r="CA61104" s="136"/>
    </row>
    <row r="61105" spans="79:79" ht="24" thickBot="1">
      <c r="CA61105" s="136"/>
    </row>
    <row r="61106" spans="79:79" ht="24" thickBot="1">
      <c r="CA61106" s="136"/>
    </row>
    <row r="61107" spans="79:79" ht="24" thickBot="1">
      <c r="CA61107" s="136"/>
    </row>
    <row r="61108" spans="79:79" ht="24" thickBot="1">
      <c r="CA61108" s="136"/>
    </row>
    <row r="61109" spans="79:79" ht="24" thickBot="1">
      <c r="CA61109" s="136"/>
    </row>
    <row r="61110" spans="79:79" ht="24" thickBot="1">
      <c r="CA61110" s="136"/>
    </row>
    <row r="61111" spans="79:79" ht="24" thickBot="1">
      <c r="CA61111" s="136"/>
    </row>
    <row r="61112" spans="79:79" ht="24" thickBot="1">
      <c r="CA61112" s="136"/>
    </row>
    <row r="61113" spans="79:79" ht="24" thickBot="1">
      <c r="CA61113" s="136"/>
    </row>
    <row r="61114" spans="79:79" ht="24" thickBot="1">
      <c r="CA61114" s="136"/>
    </row>
    <row r="61115" spans="79:79" ht="24" thickBot="1">
      <c r="CA61115" s="136"/>
    </row>
    <row r="61116" spans="79:79" ht="24" thickBot="1">
      <c r="CA61116" s="136"/>
    </row>
    <row r="61117" spans="79:79" ht="24" thickBot="1">
      <c r="CA61117" s="136"/>
    </row>
    <row r="61118" spans="79:79" ht="24" thickBot="1">
      <c r="CA61118" s="136"/>
    </row>
    <row r="61119" spans="79:79" ht="24" thickBot="1">
      <c r="CA61119" s="136"/>
    </row>
    <row r="61120" spans="79:79" ht="24" thickBot="1">
      <c r="CA61120" s="136"/>
    </row>
    <row r="61121" spans="79:79" ht="24" thickBot="1">
      <c r="CA61121" s="136"/>
    </row>
    <row r="61122" spans="79:79" ht="24" thickBot="1">
      <c r="CA61122" s="136"/>
    </row>
    <row r="61123" spans="79:79" ht="24" thickBot="1">
      <c r="CA61123" s="136"/>
    </row>
    <row r="61124" spans="79:79" ht="24" thickBot="1">
      <c r="CA61124" s="136"/>
    </row>
    <row r="61125" spans="79:79" ht="24" thickBot="1">
      <c r="CA61125" s="136"/>
    </row>
    <row r="61126" spans="79:79" ht="24" thickBot="1">
      <c r="CA61126" s="136"/>
    </row>
    <row r="61127" spans="79:79" ht="24" thickBot="1">
      <c r="CA61127" s="136"/>
    </row>
    <row r="61128" spans="79:79" ht="24" thickBot="1">
      <c r="CA61128" s="136"/>
    </row>
    <row r="61129" spans="79:79" ht="24" thickBot="1">
      <c r="CA61129" s="136"/>
    </row>
    <row r="61130" spans="79:79" ht="24" thickBot="1">
      <c r="CA61130" s="136"/>
    </row>
    <row r="61131" spans="79:79" ht="24" thickBot="1">
      <c r="CA61131" s="136"/>
    </row>
    <row r="61132" spans="79:79" ht="24" thickBot="1">
      <c r="CA61132" s="136"/>
    </row>
    <row r="61133" spans="79:79" ht="24" thickBot="1">
      <c r="CA61133" s="136"/>
    </row>
    <row r="61134" spans="79:79" ht="24" thickBot="1">
      <c r="CA61134" s="136"/>
    </row>
    <row r="61135" spans="79:79" ht="24" thickBot="1">
      <c r="CA61135" s="136"/>
    </row>
    <row r="61136" spans="79:79" ht="24" thickBot="1">
      <c r="CA61136" s="136"/>
    </row>
    <row r="61137" spans="79:79" ht="24" thickBot="1">
      <c r="CA61137" s="136"/>
    </row>
    <row r="61138" spans="79:79" ht="24" thickBot="1">
      <c r="CA61138" s="136"/>
    </row>
    <row r="61139" spans="79:79" ht="24" thickBot="1">
      <c r="CA61139" s="136"/>
    </row>
    <row r="61140" spans="79:79" ht="24" thickBot="1">
      <c r="CA61140" s="136"/>
    </row>
    <row r="61141" spans="79:79" ht="24" thickBot="1">
      <c r="CA61141" s="136"/>
    </row>
    <row r="61142" spans="79:79" ht="24" thickBot="1">
      <c r="CA61142" s="136"/>
    </row>
    <row r="61143" spans="79:79" ht="24" thickBot="1">
      <c r="CA61143" s="136"/>
    </row>
    <row r="61144" spans="79:79" ht="24" thickBot="1">
      <c r="CA61144" s="136"/>
    </row>
    <row r="61145" spans="79:79" ht="24" thickBot="1">
      <c r="CA61145" s="136"/>
    </row>
    <row r="61146" spans="79:79" ht="24" thickBot="1">
      <c r="CA61146" s="136"/>
    </row>
    <row r="61147" spans="79:79" ht="24" thickBot="1">
      <c r="CA61147" s="136"/>
    </row>
    <row r="61148" spans="79:79" ht="24" thickBot="1">
      <c r="CA61148" s="136"/>
    </row>
    <row r="61149" spans="79:79" ht="24" thickBot="1">
      <c r="CA61149" s="136"/>
    </row>
    <row r="61150" spans="79:79" ht="24" thickBot="1">
      <c r="CA61150" s="136"/>
    </row>
    <row r="61151" spans="79:79" ht="24" thickBot="1">
      <c r="CA61151" s="136"/>
    </row>
    <row r="61152" spans="79:79" ht="24" thickBot="1">
      <c r="CA61152" s="136"/>
    </row>
    <row r="61153" spans="79:79" ht="24" thickBot="1">
      <c r="CA61153" s="136"/>
    </row>
    <row r="61154" spans="79:79" ht="24" thickBot="1">
      <c r="CA61154" s="136"/>
    </row>
    <row r="61155" spans="79:79" ht="24" thickBot="1">
      <c r="CA61155" s="136"/>
    </row>
    <row r="61156" spans="79:79" ht="24" thickBot="1">
      <c r="CA61156" s="136"/>
    </row>
    <row r="61157" spans="79:79" ht="24" thickBot="1">
      <c r="CA61157" s="136"/>
    </row>
    <row r="61158" spans="79:79" ht="24" thickBot="1">
      <c r="CA61158" s="136"/>
    </row>
    <row r="61159" spans="79:79" ht="24" thickBot="1">
      <c r="CA61159" s="136"/>
    </row>
    <row r="61160" spans="79:79" ht="24" thickBot="1">
      <c r="CA61160" s="136"/>
    </row>
    <row r="61161" spans="79:79" ht="24" thickBot="1">
      <c r="CA61161" s="136"/>
    </row>
    <row r="61162" spans="79:79" ht="24" thickBot="1">
      <c r="CA61162" s="136"/>
    </row>
    <row r="61163" spans="79:79" ht="24" thickBot="1">
      <c r="CA61163" s="136"/>
    </row>
    <row r="61164" spans="79:79" ht="24" thickBot="1">
      <c r="CA61164" s="136"/>
    </row>
    <row r="61165" spans="79:79" ht="24" thickBot="1">
      <c r="CA61165" s="136"/>
    </row>
    <row r="61166" spans="79:79" ht="24" thickBot="1">
      <c r="CA61166" s="136"/>
    </row>
    <row r="61167" spans="79:79" ht="24" thickBot="1">
      <c r="CA61167" s="136"/>
    </row>
    <row r="61168" spans="79:79" ht="24" thickBot="1">
      <c r="CA61168" s="136"/>
    </row>
    <row r="61169" spans="79:79" ht="24" thickBot="1">
      <c r="CA61169" s="136"/>
    </row>
    <row r="61170" spans="79:79" ht="24" thickBot="1">
      <c r="CA61170" s="136"/>
    </row>
    <row r="61171" spans="79:79" ht="24" thickBot="1">
      <c r="CA61171" s="136"/>
    </row>
    <row r="61172" spans="79:79" ht="24" thickBot="1">
      <c r="CA61172" s="136"/>
    </row>
    <row r="61173" spans="79:79" ht="24" thickBot="1">
      <c r="CA61173" s="136"/>
    </row>
    <row r="61174" spans="79:79" ht="24" thickBot="1">
      <c r="CA61174" s="136"/>
    </row>
    <row r="61175" spans="79:79" ht="24" thickBot="1">
      <c r="CA61175" s="136"/>
    </row>
    <row r="61176" spans="79:79" ht="24" thickBot="1">
      <c r="CA61176" s="136"/>
    </row>
    <row r="61177" spans="79:79" ht="24" thickBot="1">
      <c r="CA61177" s="136"/>
    </row>
    <row r="61178" spans="79:79" ht="24" thickBot="1">
      <c r="CA61178" s="136"/>
    </row>
    <row r="61179" spans="79:79" ht="24" thickBot="1">
      <c r="CA61179" s="136"/>
    </row>
    <row r="61180" spans="79:79" ht="24" thickBot="1">
      <c r="CA61180" s="136"/>
    </row>
    <row r="61181" spans="79:79" ht="24" thickBot="1">
      <c r="CA61181" s="136"/>
    </row>
    <row r="61182" spans="79:79" ht="24" thickBot="1">
      <c r="CA61182" s="136"/>
    </row>
    <row r="61183" spans="79:79" ht="24" thickBot="1">
      <c r="CA61183" s="136"/>
    </row>
    <row r="61184" spans="79:79" ht="24" thickBot="1">
      <c r="CA61184" s="136"/>
    </row>
    <row r="61185" spans="79:79" ht="24" thickBot="1">
      <c r="CA61185" s="136"/>
    </row>
    <row r="61186" spans="79:79" ht="24" thickBot="1">
      <c r="CA61186" s="136"/>
    </row>
    <row r="61187" spans="79:79" ht="24" thickBot="1">
      <c r="CA61187" s="136"/>
    </row>
    <row r="61188" spans="79:79" ht="24" thickBot="1">
      <c r="CA61188" s="136"/>
    </row>
    <row r="61189" spans="79:79" ht="24" thickBot="1">
      <c r="CA61189" s="136"/>
    </row>
    <row r="61190" spans="79:79" ht="24" thickBot="1">
      <c r="CA61190" s="136"/>
    </row>
    <row r="61191" spans="79:79" ht="24" thickBot="1">
      <c r="CA61191" s="136"/>
    </row>
    <row r="61192" spans="79:79" ht="24" thickBot="1">
      <c r="CA61192" s="136"/>
    </row>
    <row r="61193" spans="79:79" ht="24" thickBot="1">
      <c r="CA61193" s="136"/>
    </row>
    <row r="61194" spans="79:79" ht="24" thickBot="1">
      <c r="CA61194" s="136"/>
    </row>
    <row r="61195" spans="79:79" ht="24" thickBot="1">
      <c r="CA61195" s="136"/>
    </row>
    <row r="61196" spans="79:79" ht="24" thickBot="1">
      <c r="CA61196" s="136"/>
    </row>
    <row r="61197" spans="79:79" ht="24" thickBot="1">
      <c r="CA61197" s="136"/>
    </row>
    <row r="61198" spans="79:79" ht="24" thickBot="1">
      <c r="CA61198" s="136"/>
    </row>
    <row r="61199" spans="79:79" ht="24" thickBot="1">
      <c r="CA61199" s="136"/>
    </row>
    <row r="61200" spans="79:79" ht="24" thickBot="1">
      <c r="CA61200" s="136"/>
    </row>
    <row r="61201" spans="79:79" ht="24" thickBot="1">
      <c r="CA61201" s="136"/>
    </row>
    <row r="61202" spans="79:79" ht="24" thickBot="1">
      <c r="CA61202" s="136"/>
    </row>
    <row r="61203" spans="79:79" ht="24" thickBot="1">
      <c r="CA61203" s="136"/>
    </row>
    <row r="61204" spans="79:79" ht="24" thickBot="1">
      <c r="CA61204" s="136"/>
    </row>
    <row r="61205" spans="79:79" ht="24" thickBot="1">
      <c r="CA61205" s="136"/>
    </row>
    <row r="61206" spans="79:79" ht="24" thickBot="1">
      <c r="CA61206" s="136"/>
    </row>
    <row r="61207" spans="79:79" ht="24" thickBot="1">
      <c r="CA61207" s="136"/>
    </row>
    <row r="61208" spans="79:79" ht="24" thickBot="1">
      <c r="CA61208" s="136"/>
    </row>
    <row r="61209" spans="79:79" ht="24" thickBot="1">
      <c r="CA61209" s="136"/>
    </row>
    <row r="61210" spans="79:79" ht="24" thickBot="1">
      <c r="CA61210" s="136"/>
    </row>
    <row r="61211" spans="79:79" ht="24" thickBot="1">
      <c r="CA61211" s="136"/>
    </row>
    <row r="61212" spans="79:79" ht="24" thickBot="1">
      <c r="CA61212" s="136"/>
    </row>
    <row r="61213" spans="79:79" ht="24" thickBot="1">
      <c r="CA61213" s="136"/>
    </row>
    <row r="61214" spans="79:79" ht="24" thickBot="1">
      <c r="CA61214" s="136"/>
    </row>
    <row r="61215" spans="79:79" ht="24" thickBot="1">
      <c r="CA61215" s="136"/>
    </row>
    <row r="61216" spans="79:79" ht="24" thickBot="1">
      <c r="CA61216" s="136"/>
    </row>
    <row r="61217" spans="79:79" ht="24" thickBot="1">
      <c r="CA61217" s="136"/>
    </row>
    <row r="61218" spans="79:79" ht="24" thickBot="1">
      <c r="CA61218" s="136"/>
    </row>
    <row r="61219" spans="79:79" ht="24" thickBot="1">
      <c r="CA61219" s="136"/>
    </row>
    <row r="61220" spans="79:79" ht="24" thickBot="1">
      <c r="CA61220" s="136"/>
    </row>
    <row r="61221" spans="79:79" ht="24" thickBot="1">
      <c r="CA61221" s="136"/>
    </row>
    <row r="61222" spans="79:79" ht="24" thickBot="1">
      <c r="CA61222" s="136"/>
    </row>
    <row r="61223" spans="79:79" ht="24" thickBot="1">
      <c r="CA61223" s="136"/>
    </row>
    <row r="61224" spans="79:79" ht="24" thickBot="1">
      <c r="CA61224" s="136"/>
    </row>
    <row r="61225" spans="79:79" ht="24" thickBot="1">
      <c r="CA61225" s="136"/>
    </row>
    <row r="61226" spans="79:79" ht="24" thickBot="1">
      <c r="CA61226" s="136"/>
    </row>
    <row r="61227" spans="79:79" ht="24" thickBot="1">
      <c r="CA61227" s="136"/>
    </row>
    <row r="61228" spans="79:79" ht="24" thickBot="1">
      <c r="CA61228" s="136"/>
    </row>
    <row r="61229" spans="79:79" ht="24" thickBot="1">
      <c r="CA61229" s="136"/>
    </row>
    <row r="61230" spans="79:79" ht="24" thickBot="1">
      <c r="CA61230" s="136"/>
    </row>
    <row r="61231" spans="79:79" ht="24" thickBot="1">
      <c r="CA61231" s="136"/>
    </row>
    <row r="61232" spans="79:79" ht="24" thickBot="1">
      <c r="CA61232" s="136"/>
    </row>
    <row r="61233" spans="79:79" ht="24" thickBot="1">
      <c r="CA61233" s="136"/>
    </row>
    <row r="61234" spans="79:79" ht="24" thickBot="1">
      <c r="CA61234" s="136"/>
    </row>
    <row r="61235" spans="79:79" ht="24" thickBot="1">
      <c r="CA61235" s="136"/>
    </row>
    <row r="61236" spans="79:79" ht="24" thickBot="1">
      <c r="CA61236" s="136"/>
    </row>
    <row r="61237" spans="79:79" ht="24" thickBot="1">
      <c r="CA61237" s="136"/>
    </row>
    <row r="61238" spans="79:79" ht="24" thickBot="1">
      <c r="CA61238" s="136"/>
    </row>
    <row r="61239" spans="79:79" ht="24" thickBot="1">
      <c r="CA61239" s="136"/>
    </row>
    <row r="61240" spans="79:79" ht="24" thickBot="1">
      <c r="CA61240" s="136"/>
    </row>
    <row r="61241" spans="79:79" ht="24" thickBot="1">
      <c r="CA61241" s="136"/>
    </row>
    <row r="61242" spans="79:79" ht="24" thickBot="1">
      <c r="CA61242" s="136"/>
    </row>
    <row r="61243" spans="79:79" ht="24" thickBot="1">
      <c r="CA61243" s="136"/>
    </row>
    <row r="61244" spans="79:79" ht="24" thickBot="1">
      <c r="CA61244" s="136"/>
    </row>
    <row r="61245" spans="79:79" ht="24" thickBot="1">
      <c r="CA61245" s="136"/>
    </row>
    <row r="61246" spans="79:79" ht="24" thickBot="1">
      <c r="CA61246" s="136"/>
    </row>
    <row r="61247" spans="79:79" ht="24" thickBot="1">
      <c r="CA61247" s="136"/>
    </row>
    <row r="61248" spans="79:79" ht="24" thickBot="1">
      <c r="CA61248" s="136"/>
    </row>
    <row r="61249" spans="79:79" ht="24" thickBot="1">
      <c r="CA61249" s="136"/>
    </row>
    <row r="61250" spans="79:79" ht="24" thickBot="1">
      <c r="CA61250" s="136"/>
    </row>
    <row r="61251" spans="79:79" ht="24" thickBot="1">
      <c r="CA61251" s="136"/>
    </row>
    <row r="61252" spans="79:79" ht="24" thickBot="1">
      <c r="CA61252" s="136"/>
    </row>
    <row r="61253" spans="79:79" ht="24" thickBot="1">
      <c r="CA61253" s="136"/>
    </row>
    <row r="61254" spans="79:79" ht="24" thickBot="1">
      <c r="CA61254" s="136"/>
    </row>
    <row r="61255" spans="79:79" ht="24" thickBot="1">
      <c r="CA61255" s="136"/>
    </row>
    <row r="61256" spans="79:79" ht="24" thickBot="1">
      <c r="CA61256" s="136"/>
    </row>
    <row r="61257" spans="79:79" ht="24" thickBot="1">
      <c r="CA61257" s="136"/>
    </row>
    <row r="61258" spans="79:79" ht="24" thickBot="1">
      <c r="CA61258" s="136"/>
    </row>
    <row r="61259" spans="79:79" ht="24" thickBot="1">
      <c r="CA61259" s="136"/>
    </row>
    <row r="61260" spans="79:79" ht="24" thickBot="1">
      <c r="CA61260" s="136"/>
    </row>
    <row r="61261" spans="79:79" ht="24" thickBot="1">
      <c r="CA61261" s="136"/>
    </row>
    <row r="61262" spans="79:79" ht="24" thickBot="1">
      <c r="CA61262" s="136"/>
    </row>
    <row r="61263" spans="79:79" ht="24" thickBot="1">
      <c r="CA61263" s="136"/>
    </row>
    <row r="61264" spans="79:79" ht="24" thickBot="1">
      <c r="CA61264" s="136"/>
    </row>
    <row r="61265" spans="79:79" ht="24" thickBot="1">
      <c r="CA61265" s="136"/>
    </row>
    <row r="61266" spans="79:79" ht="24" thickBot="1">
      <c r="CA61266" s="136"/>
    </row>
    <row r="61267" spans="79:79" ht="24" thickBot="1">
      <c r="CA61267" s="136"/>
    </row>
    <row r="61268" spans="79:79" ht="24" thickBot="1">
      <c r="CA61268" s="136"/>
    </row>
    <row r="61269" spans="79:79" ht="24" thickBot="1">
      <c r="CA61269" s="136"/>
    </row>
    <row r="61270" spans="79:79" ht="24" thickBot="1">
      <c r="CA61270" s="136"/>
    </row>
    <row r="61271" spans="79:79" ht="24" thickBot="1">
      <c r="CA61271" s="136"/>
    </row>
    <row r="61272" spans="79:79" ht="24" thickBot="1">
      <c r="CA61272" s="136"/>
    </row>
    <row r="61273" spans="79:79" ht="24" thickBot="1">
      <c r="CA61273" s="136"/>
    </row>
    <row r="61274" spans="79:79" ht="24" thickBot="1">
      <c r="CA61274" s="136"/>
    </row>
    <row r="61275" spans="79:79" ht="24" thickBot="1">
      <c r="CA61275" s="136"/>
    </row>
    <row r="61276" spans="79:79" ht="24" thickBot="1">
      <c r="CA61276" s="136"/>
    </row>
    <row r="61277" spans="79:79" ht="24" thickBot="1">
      <c r="CA61277" s="136"/>
    </row>
    <row r="61278" spans="79:79" ht="24" thickBot="1">
      <c r="CA61278" s="136"/>
    </row>
    <row r="61279" spans="79:79" ht="24" thickBot="1">
      <c r="CA61279" s="136"/>
    </row>
    <row r="61280" spans="79:79" ht="24" thickBot="1">
      <c r="CA61280" s="136"/>
    </row>
    <row r="61281" spans="79:79" ht="24" thickBot="1">
      <c r="CA61281" s="136"/>
    </row>
    <row r="61282" spans="79:79" ht="24" thickBot="1">
      <c r="CA61282" s="136"/>
    </row>
    <row r="61283" spans="79:79" ht="24" thickBot="1">
      <c r="CA61283" s="136"/>
    </row>
    <row r="61284" spans="79:79" ht="24" thickBot="1">
      <c r="CA61284" s="136"/>
    </row>
    <row r="61285" spans="79:79" ht="24" thickBot="1">
      <c r="CA61285" s="136"/>
    </row>
    <row r="61286" spans="79:79" ht="24" thickBot="1">
      <c r="CA61286" s="136"/>
    </row>
    <row r="61287" spans="79:79" ht="24" thickBot="1">
      <c r="CA61287" s="136"/>
    </row>
    <row r="61288" spans="79:79" ht="24" thickBot="1">
      <c r="CA61288" s="136"/>
    </row>
    <row r="61289" spans="79:79" ht="24" thickBot="1">
      <c r="CA61289" s="136"/>
    </row>
    <row r="61290" spans="79:79" ht="24" thickBot="1">
      <c r="CA61290" s="136"/>
    </row>
    <row r="61291" spans="79:79" ht="24" thickBot="1">
      <c r="CA61291" s="136"/>
    </row>
    <row r="61292" spans="79:79" ht="24" thickBot="1">
      <c r="CA61292" s="136"/>
    </row>
    <row r="61293" spans="79:79" ht="24" thickBot="1">
      <c r="CA61293" s="136"/>
    </row>
    <row r="61294" spans="79:79" ht="24" thickBot="1">
      <c r="CA61294" s="136"/>
    </row>
    <row r="61295" spans="79:79" ht="24" thickBot="1">
      <c r="CA61295" s="136"/>
    </row>
    <row r="61296" spans="79:79" ht="24" thickBot="1">
      <c r="CA61296" s="136"/>
    </row>
    <row r="61297" spans="79:79" ht="24" thickBot="1">
      <c r="CA61297" s="136"/>
    </row>
    <row r="61298" spans="79:79" ht="24" thickBot="1">
      <c r="CA61298" s="136"/>
    </row>
    <row r="61299" spans="79:79" ht="24" thickBot="1">
      <c r="CA61299" s="136"/>
    </row>
    <row r="61300" spans="79:79" ht="24" thickBot="1">
      <c r="CA61300" s="136"/>
    </row>
    <row r="61301" spans="79:79" ht="24" thickBot="1">
      <c r="CA61301" s="136"/>
    </row>
    <row r="61302" spans="79:79" ht="24" thickBot="1">
      <c r="CA61302" s="136"/>
    </row>
    <row r="61303" spans="79:79" ht="24" thickBot="1">
      <c r="CA61303" s="136"/>
    </row>
    <row r="61304" spans="79:79" ht="24" thickBot="1">
      <c r="CA61304" s="136"/>
    </row>
    <row r="61305" spans="79:79" ht="24" thickBot="1">
      <c r="CA61305" s="136"/>
    </row>
    <row r="61306" spans="79:79" ht="24" thickBot="1">
      <c r="CA61306" s="136"/>
    </row>
    <row r="61307" spans="79:79" ht="24" thickBot="1">
      <c r="CA61307" s="136"/>
    </row>
    <row r="61308" spans="79:79" ht="24" thickBot="1">
      <c r="CA61308" s="136"/>
    </row>
    <row r="61309" spans="79:79" ht="24" thickBot="1">
      <c r="CA61309" s="136"/>
    </row>
    <row r="61310" spans="79:79" ht="24" thickBot="1">
      <c r="CA61310" s="136"/>
    </row>
    <row r="61311" spans="79:79" ht="24" thickBot="1">
      <c r="CA61311" s="136"/>
    </row>
    <row r="61312" spans="79:79" ht="24" thickBot="1">
      <c r="CA61312" s="136"/>
    </row>
    <row r="61313" spans="79:79" ht="24" thickBot="1">
      <c r="CA61313" s="136"/>
    </row>
    <row r="61314" spans="79:79" ht="24" thickBot="1">
      <c r="CA61314" s="136"/>
    </row>
    <row r="61315" spans="79:79" ht="24" thickBot="1">
      <c r="CA61315" s="136"/>
    </row>
    <row r="61316" spans="79:79" ht="24" thickBot="1">
      <c r="CA61316" s="136"/>
    </row>
    <row r="61317" spans="79:79" ht="24" thickBot="1">
      <c r="CA61317" s="136"/>
    </row>
    <row r="61318" spans="79:79" ht="24" thickBot="1">
      <c r="CA61318" s="136"/>
    </row>
    <row r="61319" spans="79:79" ht="24" thickBot="1">
      <c r="CA61319" s="136"/>
    </row>
    <row r="61320" spans="79:79" ht="24" thickBot="1">
      <c r="CA61320" s="136"/>
    </row>
    <row r="61321" spans="79:79" ht="24" thickBot="1">
      <c r="CA61321" s="136"/>
    </row>
    <row r="61322" spans="79:79" ht="24" thickBot="1">
      <c r="CA61322" s="136"/>
    </row>
    <row r="61323" spans="79:79" ht="24" thickBot="1">
      <c r="CA61323" s="136"/>
    </row>
    <row r="61324" spans="79:79" ht="24" thickBot="1">
      <c r="CA61324" s="136"/>
    </row>
    <row r="61325" spans="79:79" ht="24" thickBot="1">
      <c r="CA61325" s="136"/>
    </row>
    <row r="61326" spans="79:79" ht="24" thickBot="1">
      <c r="CA61326" s="136"/>
    </row>
    <row r="61327" spans="79:79" ht="24" thickBot="1">
      <c r="CA61327" s="136"/>
    </row>
    <row r="61328" spans="79:79" ht="24" thickBot="1">
      <c r="CA61328" s="136"/>
    </row>
    <row r="61329" spans="79:79" ht="24" thickBot="1">
      <c r="CA61329" s="136"/>
    </row>
    <row r="61330" spans="79:79" ht="24" thickBot="1">
      <c r="CA61330" s="136"/>
    </row>
    <row r="61331" spans="79:79" ht="24" thickBot="1">
      <c r="CA61331" s="136"/>
    </row>
    <row r="61332" spans="79:79" ht="24" thickBot="1">
      <c r="CA61332" s="136"/>
    </row>
    <row r="61333" spans="79:79" ht="24" thickBot="1">
      <c r="CA61333" s="136"/>
    </row>
    <row r="61334" spans="79:79" ht="24" thickBot="1">
      <c r="CA61334" s="136"/>
    </row>
    <row r="61335" spans="79:79" ht="24" thickBot="1">
      <c r="CA61335" s="136"/>
    </row>
    <row r="61336" spans="79:79" ht="24" thickBot="1">
      <c r="CA61336" s="136"/>
    </row>
    <row r="61337" spans="79:79" ht="24" thickBot="1">
      <c r="CA61337" s="136"/>
    </row>
    <row r="61338" spans="79:79" ht="24" thickBot="1">
      <c r="CA61338" s="136"/>
    </row>
    <row r="61339" spans="79:79" ht="24" thickBot="1">
      <c r="CA61339" s="136"/>
    </row>
    <row r="61340" spans="79:79" ht="24" thickBot="1">
      <c r="CA61340" s="136"/>
    </row>
    <row r="61341" spans="79:79" ht="24" thickBot="1">
      <c r="CA61341" s="136"/>
    </row>
    <row r="61342" spans="79:79" ht="24" thickBot="1">
      <c r="CA61342" s="136"/>
    </row>
    <row r="61343" spans="79:79" ht="24" thickBot="1">
      <c r="CA61343" s="136"/>
    </row>
    <row r="61344" spans="79:79" ht="24" thickBot="1">
      <c r="CA61344" s="136"/>
    </row>
    <row r="61345" spans="79:79" ht="24" thickBot="1">
      <c r="CA61345" s="136"/>
    </row>
    <row r="61346" spans="79:79" ht="24" thickBot="1">
      <c r="CA61346" s="136"/>
    </row>
    <row r="61347" spans="79:79" ht="24" thickBot="1">
      <c r="CA61347" s="136"/>
    </row>
    <row r="61348" spans="79:79" ht="24" thickBot="1">
      <c r="CA61348" s="136"/>
    </row>
    <row r="61349" spans="79:79" ht="24" thickBot="1">
      <c r="CA61349" s="136"/>
    </row>
    <row r="61350" spans="79:79" ht="24" thickBot="1">
      <c r="CA61350" s="136"/>
    </row>
    <row r="61351" spans="79:79" ht="24" thickBot="1">
      <c r="CA61351" s="136"/>
    </row>
    <row r="61352" spans="79:79" ht="24" thickBot="1">
      <c r="CA61352" s="136"/>
    </row>
    <row r="61353" spans="79:79" ht="24" thickBot="1">
      <c r="CA61353" s="136"/>
    </row>
    <row r="61354" spans="79:79" ht="24" thickBot="1">
      <c r="CA61354" s="136"/>
    </row>
    <row r="61355" spans="79:79" ht="24" thickBot="1">
      <c r="CA61355" s="136"/>
    </row>
    <row r="61356" spans="79:79" ht="24" thickBot="1">
      <c r="CA61356" s="136"/>
    </row>
    <row r="61357" spans="79:79" ht="24" thickBot="1">
      <c r="CA61357" s="136"/>
    </row>
    <row r="61358" spans="79:79" ht="24" thickBot="1">
      <c r="CA61358" s="136"/>
    </row>
    <row r="61359" spans="79:79" ht="24" thickBot="1">
      <c r="CA61359" s="136"/>
    </row>
    <row r="61360" spans="79:79" ht="24" thickBot="1">
      <c r="CA61360" s="136"/>
    </row>
    <row r="61361" spans="79:79" ht="24" thickBot="1">
      <c r="CA61361" s="136"/>
    </row>
    <row r="61362" spans="79:79" ht="24" thickBot="1">
      <c r="CA61362" s="136"/>
    </row>
    <row r="61363" spans="79:79" ht="24" thickBot="1">
      <c r="CA61363" s="136"/>
    </row>
    <row r="61364" spans="79:79" ht="24" thickBot="1">
      <c r="CA61364" s="136"/>
    </row>
    <row r="61365" spans="79:79" ht="24" thickBot="1">
      <c r="CA61365" s="136"/>
    </row>
    <row r="61366" spans="79:79" ht="24" thickBot="1">
      <c r="CA61366" s="136"/>
    </row>
    <row r="61367" spans="79:79" ht="24" thickBot="1">
      <c r="CA61367" s="136"/>
    </row>
    <row r="61368" spans="79:79" ht="24" thickBot="1">
      <c r="CA61368" s="136"/>
    </row>
    <row r="61369" spans="79:79" ht="24" thickBot="1">
      <c r="CA61369" s="136"/>
    </row>
    <row r="61370" spans="79:79" ht="24" thickBot="1">
      <c r="CA61370" s="136"/>
    </row>
    <row r="61371" spans="79:79" ht="24" thickBot="1">
      <c r="CA61371" s="136"/>
    </row>
    <row r="61372" spans="79:79" ht="24" thickBot="1">
      <c r="CA61372" s="136"/>
    </row>
    <row r="61373" spans="79:79" ht="24" thickBot="1">
      <c r="CA61373" s="136"/>
    </row>
    <row r="61374" spans="79:79" ht="24" thickBot="1">
      <c r="CA61374" s="136"/>
    </row>
    <row r="61375" spans="79:79" ht="24" thickBot="1">
      <c r="CA61375" s="136"/>
    </row>
    <row r="61376" spans="79:79" ht="24" thickBot="1">
      <c r="CA61376" s="136"/>
    </row>
    <row r="61377" spans="79:79" ht="24" thickBot="1">
      <c r="CA61377" s="136"/>
    </row>
    <row r="61378" spans="79:79" ht="24" thickBot="1">
      <c r="CA61378" s="136"/>
    </row>
    <row r="61379" spans="79:79" ht="24" thickBot="1">
      <c r="CA61379" s="136"/>
    </row>
    <row r="61380" spans="79:79" ht="24" thickBot="1">
      <c r="CA61380" s="136"/>
    </row>
    <row r="61381" spans="79:79" ht="24" thickBot="1">
      <c r="CA61381" s="136"/>
    </row>
    <row r="61382" spans="79:79" ht="24" thickBot="1">
      <c r="CA61382" s="136"/>
    </row>
    <row r="61383" spans="79:79" ht="24" thickBot="1">
      <c r="CA61383" s="136"/>
    </row>
    <row r="61384" spans="79:79" ht="24" thickBot="1">
      <c r="CA61384" s="136"/>
    </row>
    <row r="61385" spans="79:79" ht="24" thickBot="1">
      <c r="CA61385" s="136"/>
    </row>
    <row r="61386" spans="79:79" ht="24" thickBot="1">
      <c r="CA61386" s="136"/>
    </row>
    <row r="61387" spans="79:79" ht="24" thickBot="1">
      <c r="CA61387" s="136"/>
    </row>
    <row r="61388" spans="79:79" ht="24" thickBot="1">
      <c r="CA61388" s="136"/>
    </row>
    <row r="61389" spans="79:79" ht="24" thickBot="1">
      <c r="CA61389" s="136"/>
    </row>
    <row r="61390" spans="79:79" ht="24" thickBot="1">
      <c r="CA61390" s="136"/>
    </row>
    <row r="61391" spans="79:79" ht="24" thickBot="1">
      <c r="CA61391" s="136"/>
    </row>
    <row r="61392" spans="79:79" ht="24" thickBot="1">
      <c r="CA61392" s="136"/>
    </row>
    <row r="61393" spans="79:79" ht="24" thickBot="1">
      <c r="CA61393" s="136"/>
    </row>
    <row r="61394" spans="79:79" ht="24" thickBot="1">
      <c r="CA61394" s="136"/>
    </row>
    <row r="61395" spans="79:79" ht="24" thickBot="1">
      <c r="CA61395" s="136"/>
    </row>
    <row r="61396" spans="79:79" ht="24" thickBot="1">
      <c r="CA61396" s="136"/>
    </row>
    <row r="61397" spans="79:79" ht="24" thickBot="1">
      <c r="CA61397" s="136"/>
    </row>
    <row r="61398" spans="79:79" ht="24" thickBot="1">
      <c r="CA61398" s="136"/>
    </row>
    <row r="61399" spans="79:79" ht="24" thickBot="1">
      <c r="CA61399" s="136"/>
    </row>
    <row r="61400" spans="79:79" ht="24" thickBot="1">
      <c r="CA61400" s="136"/>
    </row>
    <row r="61401" spans="79:79" ht="24" thickBot="1">
      <c r="CA61401" s="136"/>
    </row>
    <row r="61402" spans="79:79" ht="24" thickBot="1">
      <c r="CA61402" s="136"/>
    </row>
    <row r="61403" spans="79:79" ht="24" thickBot="1">
      <c r="CA61403" s="136"/>
    </row>
    <row r="61404" spans="79:79" ht="24" thickBot="1">
      <c r="CA61404" s="136"/>
    </row>
    <row r="61405" spans="79:79" ht="24" thickBot="1">
      <c r="CA61405" s="136"/>
    </row>
    <row r="61406" spans="79:79" ht="24" thickBot="1">
      <c r="CA61406" s="136"/>
    </row>
    <row r="61407" spans="79:79" ht="24" thickBot="1">
      <c r="CA61407" s="136"/>
    </row>
    <row r="61408" spans="79:79" ht="24" thickBot="1">
      <c r="CA61408" s="136"/>
    </row>
    <row r="61409" spans="79:79" ht="24" thickBot="1">
      <c r="CA61409" s="136"/>
    </row>
    <row r="61410" spans="79:79" ht="24" thickBot="1">
      <c r="CA61410" s="136"/>
    </row>
    <row r="61411" spans="79:79" ht="24" thickBot="1">
      <c r="CA61411" s="136"/>
    </row>
    <row r="61412" spans="79:79" ht="24" thickBot="1">
      <c r="CA61412" s="136"/>
    </row>
    <row r="61413" spans="79:79" ht="24" thickBot="1">
      <c r="CA61413" s="136"/>
    </row>
    <row r="61414" spans="79:79" ht="24" thickBot="1">
      <c r="CA61414" s="136"/>
    </row>
    <row r="61415" spans="79:79" ht="24" thickBot="1">
      <c r="CA61415" s="136"/>
    </row>
    <row r="61416" spans="79:79" ht="24" thickBot="1">
      <c r="CA61416" s="136"/>
    </row>
    <row r="61417" spans="79:79" ht="24" thickBot="1">
      <c r="CA61417" s="136"/>
    </row>
    <row r="61418" spans="79:79" ht="24" thickBot="1">
      <c r="CA61418" s="136"/>
    </row>
    <row r="61419" spans="79:79" ht="24" thickBot="1">
      <c r="CA61419" s="136"/>
    </row>
    <row r="61420" spans="79:79" ht="24" thickBot="1">
      <c r="CA61420" s="136"/>
    </row>
    <row r="61421" spans="79:79" ht="24" thickBot="1">
      <c r="CA61421" s="136"/>
    </row>
    <row r="61422" spans="79:79" ht="24" thickBot="1">
      <c r="CA61422" s="136"/>
    </row>
    <row r="61423" spans="79:79" ht="24" thickBot="1">
      <c r="CA61423" s="136"/>
    </row>
    <row r="61424" spans="79:79" ht="24" thickBot="1">
      <c r="CA61424" s="136"/>
    </row>
    <row r="61425" spans="79:79" ht="24" thickBot="1">
      <c r="CA61425" s="136"/>
    </row>
    <row r="61426" spans="79:79" ht="24" thickBot="1">
      <c r="CA61426" s="136"/>
    </row>
    <row r="61427" spans="79:79" ht="24" thickBot="1">
      <c r="CA61427" s="136"/>
    </row>
    <row r="61428" spans="79:79" ht="24" thickBot="1">
      <c r="CA61428" s="136"/>
    </row>
    <row r="61429" spans="79:79" ht="24" thickBot="1">
      <c r="CA61429" s="136"/>
    </row>
    <row r="61430" spans="79:79" ht="24" thickBot="1">
      <c r="CA61430" s="136"/>
    </row>
    <row r="61431" spans="79:79" ht="24" thickBot="1">
      <c r="CA61431" s="136"/>
    </row>
    <row r="61432" spans="79:79" ht="24" thickBot="1">
      <c r="CA61432" s="136"/>
    </row>
    <row r="61433" spans="79:79" ht="24" thickBot="1">
      <c r="CA61433" s="136"/>
    </row>
    <row r="61434" spans="79:79" ht="24" thickBot="1">
      <c r="CA61434" s="136"/>
    </row>
    <row r="61435" spans="79:79" ht="24" thickBot="1">
      <c r="CA61435" s="136"/>
    </row>
    <row r="61436" spans="79:79" ht="24" thickBot="1">
      <c r="CA61436" s="136"/>
    </row>
    <row r="61437" spans="79:79" ht="24" thickBot="1">
      <c r="CA61437" s="136"/>
    </row>
    <row r="61438" spans="79:79" ht="24" thickBot="1">
      <c r="CA61438" s="136"/>
    </row>
    <row r="61439" spans="79:79" ht="24" thickBot="1">
      <c r="CA61439" s="136"/>
    </row>
    <row r="61440" spans="79:79" ht="24" thickBot="1">
      <c r="CA61440" s="136"/>
    </row>
    <row r="61441" spans="79:79" ht="24" thickBot="1">
      <c r="CA61441" s="136"/>
    </row>
    <row r="61442" spans="79:79" ht="24" thickBot="1">
      <c r="CA61442" s="136"/>
    </row>
    <row r="61443" spans="79:79" ht="24" thickBot="1">
      <c r="CA61443" s="136"/>
    </row>
    <row r="61444" spans="79:79" ht="24" thickBot="1">
      <c r="CA61444" s="136"/>
    </row>
    <row r="61445" spans="79:79" ht="24" thickBot="1">
      <c r="CA61445" s="136"/>
    </row>
    <row r="61446" spans="79:79" ht="24" thickBot="1">
      <c r="CA61446" s="136"/>
    </row>
    <row r="61447" spans="79:79" ht="24" thickBot="1">
      <c r="CA61447" s="136"/>
    </row>
    <row r="61448" spans="79:79" ht="24" thickBot="1">
      <c r="CA61448" s="136"/>
    </row>
    <row r="61449" spans="79:79" ht="24" thickBot="1">
      <c r="CA61449" s="136"/>
    </row>
    <row r="61450" spans="79:79" ht="24" thickBot="1">
      <c r="CA61450" s="136"/>
    </row>
    <row r="61451" spans="79:79" ht="24" thickBot="1">
      <c r="CA61451" s="136"/>
    </row>
    <row r="61452" spans="79:79" ht="24" thickBot="1">
      <c r="CA61452" s="136"/>
    </row>
    <row r="61453" spans="79:79" ht="24" thickBot="1">
      <c r="CA61453" s="136"/>
    </row>
    <row r="61454" spans="79:79" ht="24" thickBot="1">
      <c r="CA61454" s="136"/>
    </row>
    <row r="61455" spans="79:79" ht="24" thickBot="1">
      <c r="CA61455" s="136"/>
    </row>
    <row r="61456" spans="79:79" ht="24" thickBot="1">
      <c r="CA61456" s="136"/>
    </row>
    <row r="61457" spans="79:79" ht="24" thickBot="1">
      <c r="CA61457" s="136"/>
    </row>
    <row r="61458" spans="79:79" ht="24" thickBot="1">
      <c r="CA61458" s="136"/>
    </row>
    <row r="61459" spans="79:79" ht="24" thickBot="1">
      <c r="CA61459" s="136"/>
    </row>
    <row r="61460" spans="79:79" ht="24" thickBot="1">
      <c r="CA61460" s="136"/>
    </row>
    <row r="61461" spans="79:79" ht="24" thickBot="1">
      <c r="CA61461" s="136"/>
    </row>
    <row r="61462" spans="79:79" ht="24" thickBot="1">
      <c r="CA61462" s="136"/>
    </row>
    <row r="61463" spans="79:79" ht="24" thickBot="1">
      <c r="CA61463" s="136"/>
    </row>
    <row r="61464" spans="79:79" ht="24" thickBot="1">
      <c r="CA61464" s="136"/>
    </row>
    <row r="61465" spans="79:79" ht="24" thickBot="1">
      <c r="CA61465" s="136"/>
    </row>
    <row r="61466" spans="79:79" ht="24" thickBot="1">
      <c r="CA61466" s="136"/>
    </row>
    <row r="61467" spans="79:79" ht="24" thickBot="1">
      <c r="CA61467" s="136"/>
    </row>
    <row r="61468" spans="79:79" ht="24" thickBot="1">
      <c r="CA61468" s="136"/>
    </row>
    <row r="61469" spans="79:79" ht="24" thickBot="1">
      <c r="CA61469" s="136"/>
    </row>
    <row r="61470" spans="79:79" ht="24" thickBot="1">
      <c r="CA61470" s="136"/>
    </row>
    <row r="61471" spans="79:79" ht="24" thickBot="1">
      <c r="CA61471" s="136"/>
    </row>
    <row r="61472" spans="79:79" ht="24" thickBot="1">
      <c r="CA61472" s="136"/>
    </row>
    <row r="61473" spans="79:79" ht="24" thickBot="1">
      <c r="CA61473" s="136"/>
    </row>
    <row r="61474" spans="79:79" ht="24" thickBot="1">
      <c r="CA61474" s="136"/>
    </row>
    <row r="61475" spans="79:79" ht="24" thickBot="1">
      <c r="CA61475" s="136"/>
    </row>
    <row r="61476" spans="79:79" ht="24" thickBot="1">
      <c r="CA61476" s="136"/>
    </row>
    <row r="61477" spans="79:79" ht="24" thickBot="1">
      <c r="CA61477" s="136"/>
    </row>
    <row r="61478" spans="79:79" ht="24" thickBot="1">
      <c r="CA61478" s="136"/>
    </row>
    <row r="61479" spans="79:79" ht="24" thickBot="1">
      <c r="CA61479" s="136"/>
    </row>
    <row r="61480" spans="79:79" ht="24" thickBot="1">
      <c r="CA61480" s="136"/>
    </row>
    <row r="61481" spans="79:79" ht="24" thickBot="1">
      <c r="CA61481" s="136"/>
    </row>
    <row r="61482" spans="79:79" ht="24" thickBot="1">
      <c r="CA61482" s="136"/>
    </row>
    <row r="61483" spans="79:79" ht="24" thickBot="1">
      <c r="CA61483" s="136"/>
    </row>
    <row r="61484" spans="79:79" ht="24" thickBot="1">
      <c r="CA61484" s="136"/>
    </row>
    <row r="61485" spans="79:79" ht="24" thickBot="1">
      <c r="CA61485" s="136"/>
    </row>
    <row r="61486" spans="79:79" ht="24" thickBot="1">
      <c r="CA61486" s="136"/>
    </row>
    <row r="61487" spans="79:79" ht="24" thickBot="1">
      <c r="CA61487" s="136"/>
    </row>
    <row r="61488" spans="79:79" ht="24" thickBot="1">
      <c r="CA61488" s="136"/>
    </row>
    <row r="61489" spans="79:79" ht="24" thickBot="1">
      <c r="CA61489" s="136"/>
    </row>
    <row r="61490" spans="79:79" ht="24" thickBot="1">
      <c r="CA61490" s="136"/>
    </row>
    <row r="61491" spans="79:79" ht="24" thickBot="1">
      <c r="CA61491" s="136"/>
    </row>
    <row r="61492" spans="79:79" ht="24" thickBot="1">
      <c r="CA61492" s="136"/>
    </row>
    <row r="61493" spans="79:79" ht="24" thickBot="1">
      <c r="CA61493" s="136"/>
    </row>
    <row r="61494" spans="79:79" ht="24" thickBot="1">
      <c r="CA61494" s="136"/>
    </row>
    <row r="61495" spans="79:79" ht="24" thickBot="1">
      <c r="CA61495" s="136"/>
    </row>
    <row r="61496" spans="79:79" ht="24" thickBot="1">
      <c r="CA61496" s="136"/>
    </row>
    <row r="61497" spans="79:79" ht="24" thickBot="1">
      <c r="CA61497" s="136"/>
    </row>
    <row r="61498" spans="79:79" ht="24" thickBot="1">
      <c r="CA61498" s="136"/>
    </row>
    <row r="61499" spans="79:79" ht="24" thickBot="1">
      <c r="CA61499" s="136"/>
    </row>
    <row r="61500" spans="79:79" ht="24" thickBot="1">
      <c r="CA61500" s="136"/>
    </row>
    <row r="61501" spans="79:79" ht="24" thickBot="1">
      <c r="CA61501" s="136"/>
    </row>
    <row r="61502" spans="79:79" ht="24" thickBot="1">
      <c r="CA61502" s="136"/>
    </row>
    <row r="61503" spans="79:79" ht="24" thickBot="1">
      <c r="CA61503" s="136"/>
    </row>
    <row r="61504" spans="79:79" ht="24" thickBot="1">
      <c r="CA61504" s="136"/>
    </row>
    <row r="61505" spans="79:79" ht="24" thickBot="1">
      <c r="CA61505" s="136"/>
    </row>
    <row r="61506" spans="79:79" ht="24" thickBot="1">
      <c r="CA61506" s="136"/>
    </row>
    <row r="61507" spans="79:79" ht="24" thickBot="1">
      <c r="CA61507" s="136"/>
    </row>
    <row r="61508" spans="79:79" ht="24" thickBot="1">
      <c r="CA61508" s="136"/>
    </row>
    <row r="61509" spans="79:79" ht="24" thickBot="1">
      <c r="CA61509" s="136"/>
    </row>
    <row r="61510" spans="79:79" ht="24" thickBot="1">
      <c r="CA61510" s="136"/>
    </row>
    <row r="61511" spans="79:79" ht="24" thickBot="1">
      <c r="CA61511" s="136"/>
    </row>
    <row r="61512" spans="79:79" ht="24" thickBot="1">
      <c r="CA61512" s="136"/>
    </row>
    <row r="61513" spans="79:79" ht="24" thickBot="1">
      <c r="CA61513" s="136"/>
    </row>
    <row r="61514" spans="79:79" ht="24" thickBot="1">
      <c r="CA61514" s="136"/>
    </row>
    <row r="61515" spans="79:79" ht="24" thickBot="1">
      <c r="CA61515" s="136"/>
    </row>
    <row r="61516" spans="79:79" ht="24" thickBot="1">
      <c r="CA61516" s="136"/>
    </row>
    <row r="61517" spans="79:79" ht="24" thickBot="1">
      <c r="CA61517" s="136"/>
    </row>
    <row r="61518" spans="79:79" ht="24" thickBot="1">
      <c r="CA61518" s="136"/>
    </row>
    <row r="61519" spans="79:79" ht="24" thickBot="1">
      <c r="CA61519" s="136"/>
    </row>
    <row r="61520" spans="79:79" ht="24" thickBot="1">
      <c r="CA61520" s="136"/>
    </row>
    <row r="61521" spans="79:79" ht="24" thickBot="1">
      <c r="CA61521" s="136"/>
    </row>
    <row r="61522" spans="79:79" ht="24" thickBot="1">
      <c r="CA61522" s="136"/>
    </row>
    <row r="61523" spans="79:79" ht="24" thickBot="1">
      <c r="CA61523" s="136"/>
    </row>
    <row r="61524" spans="79:79" ht="24" thickBot="1">
      <c r="CA61524" s="136"/>
    </row>
    <row r="61525" spans="79:79" ht="24" thickBot="1">
      <c r="CA61525" s="136"/>
    </row>
    <row r="61526" spans="79:79" ht="24" thickBot="1">
      <c r="CA61526" s="136"/>
    </row>
    <row r="61527" spans="79:79" ht="24" thickBot="1">
      <c r="CA61527" s="136"/>
    </row>
    <row r="61528" spans="79:79" ht="24" thickBot="1">
      <c r="CA61528" s="136"/>
    </row>
    <row r="61529" spans="79:79" ht="24" thickBot="1">
      <c r="CA61529" s="136"/>
    </row>
    <row r="61530" spans="79:79" ht="24" thickBot="1">
      <c r="CA61530" s="136"/>
    </row>
    <row r="61531" spans="79:79" ht="24" thickBot="1">
      <c r="CA61531" s="136"/>
    </row>
    <row r="61532" spans="79:79" ht="24" thickBot="1">
      <c r="CA61532" s="136"/>
    </row>
    <row r="61533" spans="79:79" ht="24" thickBot="1">
      <c r="CA61533" s="136"/>
    </row>
    <row r="61534" spans="79:79" ht="24" thickBot="1">
      <c r="CA61534" s="136"/>
    </row>
    <row r="61535" spans="79:79" ht="24" thickBot="1">
      <c r="CA61535" s="136"/>
    </row>
    <row r="61536" spans="79:79" ht="24" thickBot="1">
      <c r="CA61536" s="136"/>
    </row>
    <row r="61537" spans="79:79" ht="24" thickBot="1">
      <c r="CA61537" s="136"/>
    </row>
    <row r="61538" spans="79:79" ht="24" thickBot="1">
      <c r="CA61538" s="136"/>
    </row>
    <row r="61539" spans="79:79" ht="24" thickBot="1">
      <c r="CA61539" s="136"/>
    </row>
    <row r="61540" spans="79:79" ht="24" thickBot="1">
      <c r="CA61540" s="136"/>
    </row>
    <row r="61541" spans="79:79" ht="24" thickBot="1">
      <c r="CA61541" s="136"/>
    </row>
    <row r="61542" spans="79:79" ht="24" thickBot="1">
      <c r="CA61542" s="136"/>
    </row>
    <row r="61543" spans="79:79" ht="24" thickBot="1">
      <c r="CA61543" s="136"/>
    </row>
    <row r="61544" spans="79:79" ht="24" thickBot="1">
      <c r="CA61544" s="136"/>
    </row>
    <row r="61545" spans="79:79" ht="24" thickBot="1">
      <c r="CA61545" s="136"/>
    </row>
    <row r="61546" spans="79:79" ht="24" thickBot="1">
      <c r="CA61546" s="136"/>
    </row>
    <row r="61547" spans="79:79" ht="24" thickBot="1">
      <c r="CA61547" s="136"/>
    </row>
    <row r="61548" spans="79:79" ht="24" thickBot="1">
      <c r="CA61548" s="136"/>
    </row>
    <row r="61549" spans="79:79" ht="24" thickBot="1">
      <c r="CA61549" s="136"/>
    </row>
    <row r="61550" spans="79:79" ht="24" thickBot="1">
      <c r="CA61550" s="136"/>
    </row>
    <row r="61551" spans="79:79" ht="24" thickBot="1">
      <c r="CA61551" s="136"/>
    </row>
    <row r="61552" spans="79:79" ht="24" thickBot="1">
      <c r="CA61552" s="136"/>
    </row>
    <row r="61553" spans="79:79" ht="24" thickBot="1">
      <c r="CA61553" s="136"/>
    </row>
    <row r="61554" spans="79:79" ht="24" thickBot="1">
      <c r="CA61554" s="136"/>
    </row>
    <row r="61555" spans="79:79" ht="24" thickBot="1">
      <c r="CA61555" s="136"/>
    </row>
    <row r="61556" spans="79:79" ht="24" thickBot="1">
      <c r="CA61556" s="136"/>
    </row>
    <row r="61557" spans="79:79" ht="24" thickBot="1">
      <c r="CA61557" s="136"/>
    </row>
    <row r="61558" spans="79:79" ht="24" thickBot="1">
      <c r="CA61558" s="136"/>
    </row>
    <row r="61559" spans="79:79" ht="24" thickBot="1">
      <c r="CA61559" s="136"/>
    </row>
    <row r="61560" spans="79:79" ht="24" thickBot="1">
      <c r="CA61560" s="136"/>
    </row>
    <row r="61561" spans="79:79" ht="24" thickBot="1">
      <c r="CA61561" s="136"/>
    </row>
    <row r="61562" spans="79:79" ht="24" thickBot="1">
      <c r="CA61562" s="136"/>
    </row>
    <row r="61563" spans="79:79" ht="24" thickBot="1">
      <c r="CA61563" s="136"/>
    </row>
    <row r="61564" spans="79:79" ht="24" thickBot="1">
      <c r="CA61564" s="136"/>
    </row>
    <row r="61565" spans="79:79" ht="24" thickBot="1">
      <c r="CA61565" s="136"/>
    </row>
    <row r="61566" spans="79:79" ht="24" thickBot="1">
      <c r="CA61566" s="136"/>
    </row>
    <row r="61567" spans="79:79" ht="24" thickBot="1">
      <c r="CA61567" s="136"/>
    </row>
    <row r="61568" spans="79:79" ht="24" thickBot="1">
      <c r="CA61568" s="136"/>
    </row>
    <row r="61569" spans="79:79" ht="24" thickBot="1">
      <c r="CA61569" s="136"/>
    </row>
    <row r="61570" spans="79:79" ht="24" thickBot="1">
      <c r="CA61570" s="136"/>
    </row>
    <row r="61571" spans="79:79" ht="24" thickBot="1">
      <c r="CA61571" s="136"/>
    </row>
    <row r="61572" spans="79:79" ht="24" thickBot="1">
      <c r="CA61572" s="136"/>
    </row>
    <row r="61573" spans="79:79" ht="24" thickBot="1">
      <c r="CA61573" s="136"/>
    </row>
    <row r="61574" spans="79:79" ht="24" thickBot="1">
      <c r="CA61574" s="136"/>
    </row>
    <row r="61575" spans="79:79" ht="24" thickBot="1">
      <c r="CA61575" s="136"/>
    </row>
    <row r="61576" spans="79:79" ht="24" thickBot="1">
      <c r="CA61576" s="136"/>
    </row>
    <row r="61577" spans="79:79" ht="24" thickBot="1">
      <c r="CA61577" s="136"/>
    </row>
    <row r="61578" spans="79:79" ht="24" thickBot="1">
      <c r="CA61578" s="136"/>
    </row>
    <row r="61579" spans="79:79" ht="24" thickBot="1">
      <c r="CA61579" s="136"/>
    </row>
    <row r="61580" spans="79:79" ht="24" thickBot="1">
      <c r="CA61580" s="136"/>
    </row>
    <row r="61581" spans="79:79" ht="24" thickBot="1">
      <c r="CA61581" s="136"/>
    </row>
    <row r="61582" spans="79:79" ht="24" thickBot="1">
      <c r="CA61582" s="136"/>
    </row>
    <row r="61583" spans="79:79" ht="24" thickBot="1">
      <c r="CA61583" s="136"/>
    </row>
    <row r="61584" spans="79:79" ht="24" thickBot="1">
      <c r="CA61584" s="136"/>
    </row>
    <row r="61585" spans="79:79" ht="24" thickBot="1">
      <c r="CA61585" s="136"/>
    </row>
    <row r="61586" spans="79:79" ht="24" thickBot="1">
      <c r="CA61586" s="136"/>
    </row>
    <row r="61587" spans="79:79" ht="24" thickBot="1">
      <c r="CA61587" s="136"/>
    </row>
    <row r="61588" spans="79:79" ht="24" thickBot="1">
      <c r="CA61588" s="136"/>
    </row>
    <row r="61589" spans="79:79" ht="24" thickBot="1">
      <c r="CA61589" s="136"/>
    </row>
    <row r="61590" spans="79:79" ht="24" thickBot="1">
      <c r="CA61590" s="136"/>
    </row>
    <row r="61591" spans="79:79" ht="24" thickBot="1">
      <c r="CA61591" s="136"/>
    </row>
    <row r="61592" spans="79:79" ht="24" thickBot="1">
      <c r="CA61592" s="136"/>
    </row>
    <row r="61593" spans="79:79" ht="24" thickBot="1">
      <c r="CA61593" s="136"/>
    </row>
    <row r="61594" spans="79:79" ht="24" thickBot="1">
      <c r="CA61594" s="136"/>
    </row>
    <row r="61595" spans="79:79" ht="24" thickBot="1">
      <c r="CA61595" s="136"/>
    </row>
    <row r="61596" spans="79:79" ht="24" thickBot="1">
      <c r="CA61596" s="136"/>
    </row>
    <row r="61597" spans="79:79" ht="24" thickBot="1">
      <c r="CA61597" s="136"/>
    </row>
    <row r="61598" spans="79:79" ht="24" thickBot="1">
      <c r="CA61598" s="136"/>
    </row>
    <row r="61599" spans="79:79" ht="24" thickBot="1">
      <c r="CA61599" s="136"/>
    </row>
    <row r="61600" spans="79:79" ht="24" thickBot="1">
      <c r="CA61600" s="136"/>
    </row>
    <row r="61601" spans="79:79" ht="24" thickBot="1">
      <c r="CA61601" s="136"/>
    </row>
    <row r="61602" spans="79:79" ht="24" thickBot="1">
      <c r="CA61602" s="136"/>
    </row>
    <row r="61603" spans="79:79" ht="24" thickBot="1">
      <c r="CA61603" s="136"/>
    </row>
    <row r="61604" spans="79:79" ht="24" thickBot="1">
      <c r="CA61604" s="136"/>
    </row>
    <row r="61605" spans="79:79" ht="24" thickBot="1">
      <c r="CA61605" s="136"/>
    </row>
    <row r="61606" spans="79:79" ht="24" thickBot="1">
      <c r="CA61606" s="136"/>
    </row>
    <row r="61607" spans="79:79" ht="24" thickBot="1">
      <c r="CA61607" s="136"/>
    </row>
    <row r="61608" spans="79:79" ht="24" thickBot="1">
      <c r="CA61608" s="136"/>
    </row>
    <row r="61609" spans="79:79" ht="24" thickBot="1">
      <c r="CA61609" s="136"/>
    </row>
    <row r="61610" spans="79:79" ht="24" thickBot="1">
      <c r="CA61610" s="136"/>
    </row>
    <row r="61611" spans="79:79" ht="24" thickBot="1">
      <c r="CA61611" s="136"/>
    </row>
    <row r="61612" spans="79:79" ht="24" thickBot="1">
      <c r="CA61612" s="136"/>
    </row>
    <row r="61613" spans="79:79" ht="24" thickBot="1">
      <c r="CA61613" s="136"/>
    </row>
    <row r="61614" spans="79:79" ht="24" thickBot="1">
      <c r="CA61614" s="136"/>
    </row>
    <row r="61615" spans="79:79" ht="24" thickBot="1">
      <c r="CA61615" s="136"/>
    </row>
    <row r="61616" spans="79:79" ht="24" thickBot="1">
      <c r="CA61616" s="136"/>
    </row>
    <row r="61617" spans="79:79" ht="24" thickBot="1">
      <c r="CA61617" s="136"/>
    </row>
    <row r="61618" spans="79:79" ht="24" thickBot="1">
      <c r="CA61618" s="136"/>
    </row>
    <row r="61619" spans="79:79" ht="24" thickBot="1">
      <c r="CA61619" s="136"/>
    </row>
    <row r="61620" spans="79:79" ht="24" thickBot="1">
      <c r="CA61620" s="136"/>
    </row>
    <row r="61621" spans="79:79" ht="24" thickBot="1">
      <c r="CA61621" s="136"/>
    </row>
    <row r="61622" spans="79:79" ht="24" thickBot="1">
      <c r="CA61622" s="136"/>
    </row>
    <row r="61623" spans="79:79" ht="24" thickBot="1">
      <c r="CA61623" s="136"/>
    </row>
    <row r="61624" spans="79:79" ht="24" thickBot="1">
      <c r="CA61624" s="136"/>
    </row>
    <row r="61625" spans="79:79" ht="24" thickBot="1">
      <c r="CA61625" s="136"/>
    </row>
    <row r="61626" spans="79:79" ht="24" thickBot="1">
      <c r="CA61626" s="136"/>
    </row>
    <row r="61627" spans="79:79" ht="24" thickBot="1">
      <c r="CA61627" s="136"/>
    </row>
    <row r="61628" spans="79:79" ht="24" thickBot="1">
      <c r="CA61628" s="136"/>
    </row>
    <row r="61629" spans="79:79" ht="24" thickBot="1">
      <c r="CA61629" s="136"/>
    </row>
    <row r="61630" spans="79:79" ht="24" thickBot="1">
      <c r="CA61630" s="136"/>
    </row>
    <row r="61631" spans="79:79" ht="24" thickBot="1">
      <c r="CA61631" s="136"/>
    </row>
    <row r="61632" spans="79:79" ht="24" thickBot="1">
      <c r="CA61632" s="136"/>
    </row>
    <row r="61633" spans="79:79" ht="24" thickBot="1">
      <c r="CA61633" s="136"/>
    </row>
    <row r="61634" spans="79:79" ht="24" thickBot="1">
      <c r="CA61634" s="136"/>
    </row>
    <row r="61635" spans="79:79" ht="24" thickBot="1">
      <c r="CA61635" s="136"/>
    </row>
    <row r="61636" spans="79:79" ht="24" thickBot="1">
      <c r="CA61636" s="136"/>
    </row>
    <row r="61637" spans="79:79" ht="24" thickBot="1">
      <c r="CA61637" s="136"/>
    </row>
    <row r="61638" spans="79:79" ht="24" thickBot="1">
      <c r="CA61638" s="136"/>
    </row>
    <row r="61639" spans="79:79" ht="24" thickBot="1">
      <c r="CA61639" s="136"/>
    </row>
    <row r="61640" spans="79:79" ht="24" thickBot="1">
      <c r="CA61640" s="136"/>
    </row>
    <row r="61641" spans="79:79" ht="24" thickBot="1">
      <c r="CA61641" s="136"/>
    </row>
    <row r="61642" spans="79:79" ht="24" thickBot="1">
      <c r="CA61642" s="136"/>
    </row>
    <row r="61643" spans="79:79" ht="24" thickBot="1">
      <c r="CA61643" s="136"/>
    </row>
    <row r="61644" spans="79:79" ht="24" thickBot="1">
      <c r="CA61644" s="136"/>
    </row>
    <row r="61645" spans="79:79" ht="24" thickBot="1">
      <c r="CA61645" s="136"/>
    </row>
    <row r="61646" spans="79:79" ht="24" thickBot="1">
      <c r="CA61646" s="136"/>
    </row>
    <row r="61647" spans="79:79" ht="24" thickBot="1">
      <c r="CA61647" s="136"/>
    </row>
    <row r="61648" spans="79:79" ht="24" thickBot="1">
      <c r="CA61648" s="136"/>
    </row>
    <row r="61649" spans="79:79" ht="24" thickBot="1">
      <c r="CA61649" s="136"/>
    </row>
    <row r="61650" spans="79:79" ht="24" thickBot="1">
      <c r="CA61650" s="136"/>
    </row>
    <row r="61651" spans="79:79" ht="24" thickBot="1">
      <c r="CA61651" s="136"/>
    </row>
    <row r="61652" spans="79:79" ht="24" thickBot="1">
      <c r="CA61652" s="136"/>
    </row>
    <row r="61653" spans="79:79" ht="24" thickBot="1">
      <c r="CA61653" s="136"/>
    </row>
    <row r="61654" spans="79:79" ht="24" thickBot="1">
      <c r="CA61654" s="136"/>
    </row>
    <row r="61655" spans="79:79" ht="24" thickBot="1">
      <c r="CA61655" s="136"/>
    </row>
    <row r="61656" spans="79:79" ht="24" thickBot="1">
      <c r="CA61656" s="136"/>
    </row>
    <row r="61657" spans="79:79" ht="24" thickBot="1">
      <c r="CA61657" s="136"/>
    </row>
    <row r="61658" spans="79:79" ht="24" thickBot="1">
      <c r="CA61658" s="136"/>
    </row>
    <row r="61659" spans="79:79" ht="24" thickBot="1">
      <c r="CA61659" s="136"/>
    </row>
    <row r="61660" spans="79:79" ht="24" thickBot="1">
      <c r="CA61660" s="136"/>
    </row>
    <row r="61661" spans="79:79" ht="24" thickBot="1">
      <c r="CA61661" s="136"/>
    </row>
    <row r="61662" spans="79:79" ht="24" thickBot="1">
      <c r="CA61662" s="136"/>
    </row>
    <row r="61663" spans="79:79" ht="24" thickBot="1">
      <c r="CA61663" s="136"/>
    </row>
    <row r="61664" spans="79:79" ht="24" thickBot="1">
      <c r="CA61664" s="136"/>
    </row>
    <row r="61665" spans="79:79" ht="24" thickBot="1">
      <c r="CA61665" s="136"/>
    </row>
    <row r="61666" spans="79:79" ht="24" thickBot="1">
      <c r="CA61666" s="136"/>
    </row>
    <row r="61667" spans="79:79" ht="24" thickBot="1">
      <c r="CA61667" s="136"/>
    </row>
    <row r="61668" spans="79:79" ht="24" thickBot="1">
      <c r="CA61668" s="136"/>
    </row>
    <row r="61669" spans="79:79" ht="24" thickBot="1">
      <c r="CA61669" s="136"/>
    </row>
    <row r="61670" spans="79:79" ht="24" thickBot="1">
      <c r="CA61670" s="136"/>
    </row>
    <row r="61671" spans="79:79" ht="24" thickBot="1">
      <c r="CA61671" s="136"/>
    </row>
    <row r="61672" spans="79:79" ht="24" thickBot="1">
      <c r="CA61672" s="136"/>
    </row>
    <row r="61673" spans="79:79" ht="24" thickBot="1">
      <c r="CA61673" s="136"/>
    </row>
    <row r="61674" spans="79:79" ht="24" thickBot="1">
      <c r="CA61674" s="136"/>
    </row>
    <row r="61675" spans="79:79" ht="24" thickBot="1">
      <c r="CA61675" s="136"/>
    </row>
    <row r="61676" spans="79:79" ht="24" thickBot="1">
      <c r="CA61676" s="136"/>
    </row>
    <row r="61677" spans="79:79" ht="24" thickBot="1">
      <c r="CA61677" s="136"/>
    </row>
    <row r="61678" spans="79:79" ht="24" thickBot="1">
      <c r="CA61678" s="136"/>
    </row>
    <row r="61679" spans="79:79" ht="24" thickBot="1">
      <c r="CA61679" s="136"/>
    </row>
    <row r="61680" spans="79:79" ht="24" thickBot="1">
      <c r="CA61680" s="136"/>
    </row>
    <row r="61681" spans="79:79" ht="24" thickBot="1">
      <c r="CA61681" s="136"/>
    </row>
    <row r="61682" spans="79:79" ht="24" thickBot="1">
      <c r="CA61682" s="136"/>
    </row>
    <row r="61683" spans="79:79" ht="24" thickBot="1">
      <c r="CA61683" s="136"/>
    </row>
    <row r="61684" spans="79:79" ht="24" thickBot="1">
      <c r="CA61684" s="136"/>
    </row>
    <row r="61685" spans="79:79" ht="24" thickBot="1">
      <c r="CA61685" s="136"/>
    </row>
    <row r="61686" spans="79:79" ht="24" thickBot="1">
      <c r="CA61686" s="136"/>
    </row>
    <row r="61687" spans="79:79" ht="24" thickBot="1">
      <c r="CA61687" s="136"/>
    </row>
    <row r="61688" spans="79:79" ht="24" thickBot="1">
      <c r="CA61688" s="136"/>
    </row>
    <row r="61689" spans="79:79" ht="24" thickBot="1">
      <c r="CA61689" s="136"/>
    </row>
    <row r="61690" spans="79:79" ht="24" thickBot="1">
      <c r="CA61690" s="136"/>
    </row>
    <row r="61691" spans="79:79" ht="24" thickBot="1">
      <c r="CA61691" s="136"/>
    </row>
    <row r="61692" spans="79:79" ht="24" thickBot="1">
      <c r="CA61692" s="136"/>
    </row>
    <row r="61693" spans="79:79" ht="24" thickBot="1">
      <c r="CA61693" s="136"/>
    </row>
    <row r="61694" spans="79:79" ht="24" thickBot="1">
      <c r="CA61694" s="136"/>
    </row>
    <row r="61695" spans="79:79" ht="24" thickBot="1">
      <c r="CA61695" s="136"/>
    </row>
    <row r="61696" spans="79:79" ht="24" thickBot="1">
      <c r="CA61696" s="136"/>
    </row>
    <row r="61697" spans="79:79" ht="24" thickBot="1">
      <c r="CA61697" s="136"/>
    </row>
    <row r="61698" spans="79:79" ht="24" thickBot="1">
      <c r="CA61698" s="136"/>
    </row>
    <row r="61699" spans="79:79" ht="24" thickBot="1">
      <c r="CA61699" s="136"/>
    </row>
    <row r="61700" spans="79:79" ht="24" thickBot="1">
      <c r="CA61700" s="136"/>
    </row>
    <row r="61701" spans="79:79" ht="24" thickBot="1">
      <c r="CA61701" s="136"/>
    </row>
    <row r="61702" spans="79:79" ht="24" thickBot="1">
      <c r="CA61702" s="136"/>
    </row>
    <row r="61703" spans="79:79" ht="24" thickBot="1">
      <c r="CA61703" s="136"/>
    </row>
    <row r="61704" spans="79:79" ht="24" thickBot="1">
      <c r="CA61704" s="136"/>
    </row>
    <row r="61705" spans="79:79" ht="24" thickBot="1">
      <c r="CA61705" s="136"/>
    </row>
    <row r="61706" spans="79:79" ht="24" thickBot="1">
      <c r="CA61706" s="136"/>
    </row>
    <row r="61707" spans="79:79" ht="24" thickBot="1">
      <c r="CA61707" s="136"/>
    </row>
    <row r="61708" spans="79:79" ht="24" thickBot="1">
      <c r="CA61708" s="136"/>
    </row>
    <row r="61709" spans="79:79" ht="24" thickBot="1">
      <c r="CA61709" s="136"/>
    </row>
    <row r="61710" spans="79:79" ht="24" thickBot="1">
      <c r="CA61710" s="136"/>
    </row>
    <row r="61711" spans="79:79" ht="24" thickBot="1">
      <c r="CA61711" s="136"/>
    </row>
    <row r="61712" spans="79:79" ht="24" thickBot="1">
      <c r="CA61712" s="136"/>
    </row>
    <row r="61713" spans="79:79" ht="24" thickBot="1">
      <c r="CA61713" s="136"/>
    </row>
    <row r="61714" spans="79:79" ht="24" thickBot="1">
      <c r="CA61714" s="136"/>
    </row>
    <row r="61715" spans="79:79" ht="24" thickBot="1">
      <c r="CA61715" s="136"/>
    </row>
    <row r="61716" spans="79:79" ht="24" thickBot="1">
      <c r="CA61716" s="136"/>
    </row>
    <row r="61717" spans="79:79" ht="24" thickBot="1">
      <c r="CA61717" s="136"/>
    </row>
    <row r="61718" spans="79:79" ht="24" thickBot="1">
      <c r="CA61718" s="136"/>
    </row>
    <row r="61719" spans="79:79" ht="24" thickBot="1">
      <c r="CA61719" s="136"/>
    </row>
    <row r="61720" spans="79:79" ht="24" thickBot="1">
      <c r="CA61720" s="136"/>
    </row>
    <row r="61721" spans="79:79" ht="24" thickBot="1">
      <c r="CA61721" s="136"/>
    </row>
    <row r="61722" spans="79:79" ht="24" thickBot="1">
      <c r="CA61722" s="136"/>
    </row>
    <row r="61723" spans="79:79" ht="24" thickBot="1">
      <c r="CA61723" s="136"/>
    </row>
    <row r="61724" spans="79:79" ht="24" thickBot="1">
      <c r="CA61724" s="136"/>
    </row>
    <row r="61725" spans="79:79" ht="24" thickBot="1">
      <c r="CA61725" s="136"/>
    </row>
    <row r="61726" spans="79:79" ht="24" thickBot="1">
      <c r="CA61726" s="136"/>
    </row>
    <row r="61727" spans="79:79" ht="24" thickBot="1">
      <c r="CA61727" s="136"/>
    </row>
    <row r="61728" spans="79:79" ht="24" thickBot="1">
      <c r="CA61728" s="136"/>
    </row>
    <row r="61729" spans="79:79" ht="24" thickBot="1">
      <c r="CA61729" s="136"/>
    </row>
    <row r="61730" spans="79:79" ht="24" thickBot="1">
      <c r="CA61730" s="136"/>
    </row>
    <row r="61731" spans="79:79" ht="24" thickBot="1">
      <c r="CA61731" s="136"/>
    </row>
    <row r="61732" spans="79:79" ht="24" thickBot="1">
      <c r="CA61732" s="136"/>
    </row>
    <row r="61733" spans="79:79" ht="24" thickBot="1">
      <c r="CA61733" s="136"/>
    </row>
    <row r="61734" spans="79:79" ht="24" thickBot="1">
      <c r="CA61734" s="136"/>
    </row>
    <row r="61735" spans="79:79" ht="24" thickBot="1">
      <c r="CA61735" s="136"/>
    </row>
    <row r="61736" spans="79:79" ht="24" thickBot="1">
      <c r="CA61736" s="136"/>
    </row>
    <row r="61737" spans="79:79" ht="24" thickBot="1">
      <c r="CA61737" s="136"/>
    </row>
    <row r="61738" spans="79:79" ht="24" thickBot="1">
      <c r="CA61738" s="136"/>
    </row>
    <row r="61739" spans="79:79" ht="24" thickBot="1">
      <c r="CA61739" s="136"/>
    </row>
    <row r="61740" spans="79:79" ht="24" thickBot="1">
      <c r="CA61740" s="136"/>
    </row>
    <row r="61741" spans="79:79" ht="24" thickBot="1">
      <c r="CA61741" s="136"/>
    </row>
    <row r="61742" spans="79:79" ht="24" thickBot="1">
      <c r="CA61742" s="136"/>
    </row>
    <row r="61743" spans="79:79" ht="24" thickBot="1">
      <c r="CA61743" s="136"/>
    </row>
    <row r="61744" spans="79:79" ht="24" thickBot="1">
      <c r="CA61744" s="136"/>
    </row>
    <row r="61745" spans="79:79" ht="24" thickBot="1">
      <c r="CA61745" s="136"/>
    </row>
    <row r="61746" spans="79:79" ht="24" thickBot="1">
      <c r="CA61746" s="136"/>
    </row>
    <row r="61747" spans="79:79" ht="24" thickBot="1">
      <c r="CA61747" s="136"/>
    </row>
    <row r="61748" spans="79:79" ht="24" thickBot="1">
      <c r="CA61748" s="136"/>
    </row>
    <row r="61749" spans="79:79" ht="24" thickBot="1">
      <c r="CA61749" s="136"/>
    </row>
    <row r="61750" spans="79:79" ht="24" thickBot="1">
      <c r="CA61750" s="136"/>
    </row>
    <row r="61751" spans="79:79" ht="24" thickBot="1">
      <c r="CA61751" s="136"/>
    </row>
    <row r="61752" spans="79:79" ht="24" thickBot="1">
      <c r="CA61752" s="136"/>
    </row>
    <row r="61753" spans="79:79" ht="24" thickBot="1">
      <c r="CA61753" s="136"/>
    </row>
    <row r="61754" spans="79:79" ht="24" thickBot="1">
      <c r="CA61754" s="136"/>
    </row>
    <row r="61755" spans="79:79" ht="24" thickBot="1">
      <c r="CA61755" s="136"/>
    </row>
    <row r="61756" spans="79:79" ht="24" thickBot="1">
      <c r="CA61756" s="136"/>
    </row>
    <row r="61757" spans="79:79" ht="24" thickBot="1">
      <c r="CA61757" s="136"/>
    </row>
    <row r="61758" spans="79:79" ht="24" thickBot="1">
      <c r="CA61758" s="136"/>
    </row>
    <row r="61759" spans="79:79" ht="24" thickBot="1">
      <c r="CA61759" s="136"/>
    </row>
    <row r="61760" spans="79:79" ht="24" thickBot="1">
      <c r="CA61760" s="136"/>
    </row>
    <row r="61761" spans="79:79" ht="24" thickBot="1">
      <c r="CA61761" s="136"/>
    </row>
    <row r="61762" spans="79:79" ht="24" thickBot="1">
      <c r="CA61762" s="136"/>
    </row>
    <row r="61763" spans="79:79" ht="24" thickBot="1">
      <c r="CA61763" s="136"/>
    </row>
    <row r="61764" spans="79:79" ht="24" thickBot="1">
      <c r="CA61764" s="136"/>
    </row>
    <row r="61765" spans="79:79" ht="24" thickBot="1">
      <c r="CA61765" s="136"/>
    </row>
    <row r="61766" spans="79:79" ht="24" thickBot="1">
      <c r="CA61766" s="136"/>
    </row>
    <row r="61767" spans="79:79" ht="24" thickBot="1">
      <c r="CA61767" s="136"/>
    </row>
    <row r="61768" spans="79:79" ht="24" thickBot="1">
      <c r="CA61768" s="136"/>
    </row>
    <row r="61769" spans="79:79" ht="24" thickBot="1">
      <c r="CA61769" s="136"/>
    </row>
    <row r="61770" spans="79:79" ht="24" thickBot="1">
      <c r="CA61770" s="136"/>
    </row>
    <row r="61771" spans="79:79" ht="24" thickBot="1">
      <c r="CA61771" s="136"/>
    </row>
    <row r="61772" spans="79:79" ht="24" thickBot="1">
      <c r="CA61772" s="136"/>
    </row>
    <row r="61773" spans="79:79" ht="24" thickBot="1">
      <c r="CA61773" s="136"/>
    </row>
    <row r="61774" spans="79:79" ht="24" thickBot="1">
      <c r="CA61774" s="136"/>
    </row>
    <row r="61775" spans="79:79" ht="24" thickBot="1">
      <c r="CA61775" s="136"/>
    </row>
    <row r="61776" spans="79:79" ht="24" thickBot="1">
      <c r="CA61776" s="136"/>
    </row>
    <row r="61777" spans="79:79" ht="24" thickBot="1">
      <c r="CA61777" s="136"/>
    </row>
    <row r="61778" spans="79:79" ht="24" thickBot="1">
      <c r="CA61778" s="136"/>
    </row>
    <row r="61779" spans="79:79" ht="24" thickBot="1">
      <c r="CA61779" s="136"/>
    </row>
    <row r="61780" spans="79:79" ht="24" thickBot="1">
      <c r="CA61780" s="136"/>
    </row>
    <row r="61781" spans="79:79" ht="24" thickBot="1">
      <c r="CA61781" s="136"/>
    </row>
    <row r="61782" spans="79:79" ht="24" thickBot="1">
      <c r="CA61782" s="136"/>
    </row>
    <row r="61783" spans="79:79" ht="24" thickBot="1">
      <c r="CA61783" s="136"/>
    </row>
    <row r="61784" spans="79:79" ht="24" thickBot="1">
      <c r="CA61784" s="136"/>
    </row>
    <row r="61785" spans="79:79" ht="24" thickBot="1">
      <c r="CA61785" s="136"/>
    </row>
    <row r="61786" spans="79:79" ht="24" thickBot="1">
      <c r="CA61786" s="136"/>
    </row>
    <row r="61787" spans="79:79" ht="24" thickBot="1">
      <c r="CA61787" s="136"/>
    </row>
    <row r="61788" spans="79:79" ht="24" thickBot="1">
      <c r="CA61788" s="136"/>
    </row>
    <row r="61789" spans="79:79" ht="24" thickBot="1">
      <c r="CA61789" s="136"/>
    </row>
    <row r="61790" spans="79:79" ht="24" thickBot="1">
      <c r="CA61790" s="136"/>
    </row>
    <row r="61791" spans="79:79" ht="24" thickBot="1">
      <c r="CA61791" s="136"/>
    </row>
    <row r="61792" spans="79:79" ht="24" thickBot="1">
      <c r="CA61792" s="136"/>
    </row>
    <row r="61793" spans="79:79" ht="24" thickBot="1">
      <c r="CA61793" s="136"/>
    </row>
    <row r="61794" spans="79:79" ht="24" thickBot="1">
      <c r="CA61794" s="136"/>
    </row>
    <row r="61795" spans="79:79" ht="24" thickBot="1">
      <c r="CA61795" s="136"/>
    </row>
    <row r="61796" spans="79:79" ht="24" thickBot="1">
      <c r="CA61796" s="136"/>
    </row>
    <row r="61797" spans="79:79" ht="24" thickBot="1">
      <c r="CA61797" s="136"/>
    </row>
    <row r="61798" spans="79:79" ht="24" thickBot="1">
      <c r="CA61798" s="136"/>
    </row>
    <row r="61799" spans="79:79" ht="24" thickBot="1">
      <c r="CA61799" s="136"/>
    </row>
    <row r="61800" spans="79:79" ht="24" thickBot="1">
      <c r="CA61800" s="136"/>
    </row>
    <row r="61801" spans="79:79" ht="24" thickBot="1">
      <c r="CA61801" s="136"/>
    </row>
    <row r="61802" spans="79:79" ht="24" thickBot="1">
      <c r="CA61802" s="136"/>
    </row>
    <row r="61803" spans="79:79" ht="24" thickBot="1">
      <c r="CA61803" s="136"/>
    </row>
    <row r="61804" spans="79:79" ht="24" thickBot="1">
      <c r="CA61804" s="136"/>
    </row>
    <row r="61805" spans="79:79" ht="24" thickBot="1">
      <c r="CA61805" s="136"/>
    </row>
    <row r="61806" spans="79:79" ht="24" thickBot="1">
      <c r="CA61806" s="136"/>
    </row>
    <row r="61807" spans="79:79" ht="24" thickBot="1">
      <c r="CA61807" s="136"/>
    </row>
    <row r="61808" spans="79:79" ht="24" thickBot="1">
      <c r="CA61808" s="136"/>
    </row>
    <row r="61809" spans="79:79" ht="24" thickBot="1">
      <c r="CA61809" s="136"/>
    </row>
    <row r="61810" spans="79:79" ht="24" thickBot="1">
      <c r="CA61810" s="136"/>
    </row>
    <row r="61811" spans="79:79" ht="24" thickBot="1">
      <c r="CA61811" s="136"/>
    </row>
    <row r="61812" spans="79:79" ht="24" thickBot="1">
      <c r="CA61812" s="136"/>
    </row>
    <row r="61813" spans="79:79" ht="24" thickBot="1">
      <c r="CA61813" s="136"/>
    </row>
    <row r="61814" spans="79:79" ht="24" thickBot="1">
      <c r="CA61814" s="136"/>
    </row>
    <row r="61815" spans="79:79" ht="24" thickBot="1">
      <c r="CA61815" s="136"/>
    </row>
    <row r="61816" spans="79:79" ht="24" thickBot="1">
      <c r="CA61816" s="136"/>
    </row>
    <row r="61817" spans="79:79" ht="24" thickBot="1">
      <c r="CA61817" s="136"/>
    </row>
    <row r="61818" spans="79:79" ht="24" thickBot="1">
      <c r="CA61818" s="136"/>
    </row>
    <row r="61819" spans="79:79" ht="24" thickBot="1">
      <c r="CA61819" s="136"/>
    </row>
    <row r="61820" spans="79:79" ht="24" thickBot="1">
      <c r="CA61820" s="136"/>
    </row>
    <row r="61821" spans="79:79" ht="24" thickBot="1">
      <c r="CA61821" s="136"/>
    </row>
    <row r="61822" spans="79:79" ht="24" thickBot="1">
      <c r="CA61822" s="136"/>
    </row>
    <row r="61823" spans="79:79" ht="24" thickBot="1">
      <c r="CA61823" s="136"/>
    </row>
    <row r="61824" spans="79:79" ht="24" thickBot="1">
      <c r="CA61824" s="136"/>
    </row>
    <row r="61825" spans="79:79" ht="24" thickBot="1">
      <c r="CA61825" s="136"/>
    </row>
    <row r="61826" spans="79:79" ht="24" thickBot="1">
      <c r="CA61826" s="136"/>
    </row>
    <row r="61827" spans="79:79" ht="24" thickBot="1">
      <c r="CA61827" s="136"/>
    </row>
    <row r="61828" spans="79:79" ht="24" thickBot="1">
      <c r="CA61828" s="136"/>
    </row>
    <row r="61829" spans="79:79" ht="24" thickBot="1">
      <c r="CA61829" s="136"/>
    </row>
    <row r="61830" spans="79:79" ht="24" thickBot="1">
      <c r="CA61830" s="136"/>
    </row>
    <row r="61831" spans="79:79" ht="24" thickBot="1">
      <c r="CA61831" s="136"/>
    </row>
    <row r="61832" spans="79:79" ht="24" thickBot="1">
      <c r="CA61832" s="136"/>
    </row>
    <row r="61833" spans="79:79" ht="24" thickBot="1">
      <c r="CA61833" s="136"/>
    </row>
    <row r="61834" spans="79:79" ht="24" thickBot="1">
      <c r="CA61834" s="136"/>
    </row>
    <row r="61835" spans="79:79" ht="24" thickBot="1">
      <c r="CA61835" s="136"/>
    </row>
    <row r="61836" spans="79:79" ht="24" thickBot="1">
      <c r="CA61836" s="136"/>
    </row>
    <row r="61837" spans="79:79" ht="24" thickBot="1">
      <c r="CA61837" s="136"/>
    </row>
    <row r="61838" spans="79:79" ht="24" thickBot="1">
      <c r="CA61838" s="136"/>
    </row>
    <row r="61839" spans="79:79" ht="24" thickBot="1">
      <c r="CA61839" s="136"/>
    </row>
    <row r="61840" spans="79:79" ht="24" thickBot="1">
      <c r="CA61840" s="136"/>
    </row>
    <row r="61841" spans="79:79" ht="24" thickBot="1">
      <c r="CA61841" s="136"/>
    </row>
    <row r="61842" spans="79:79" ht="24" thickBot="1">
      <c r="CA61842" s="136"/>
    </row>
    <row r="61843" spans="79:79" ht="24" thickBot="1">
      <c r="CA61843" s="136"/>
    </row>
    <row r="61844" spans="79:79" ht="24" thickBot="1">
      <c r="CA61844" s="136"/>
    </row>
    <row r="61845" spans="79:79" ht="24" thickBot="1">
      <c r="CA61845" s="136"/>
    </row>
    <row r="61846" spans="79:79" ht="24" thickBot="1">
      <c r="CA61846" s="136"/>
    </row>
    <row r="61847" spans="79:79" ht="24" thickBot="1">
      <c r="CA61847" s="136"/>
    </row>
    <row r="61848" spans="79:79" ht="24" thickBot="1">
      <c r="CA61848" s="136"/>
    </row>
    <row r="61849" spans="79:79" ht="24" thickBot="1">
      <c r="CA61849" s="136"/>
    </row>
    <row r="61850" spans="79:79" ht="24" thickBot="1">
      <c r="CA61850" s="136"/>
    </row>
    <row r="61851" spans="79:79" ht="24" thickBot="1">
      <c r="CA61851" s="136"/>
    </row>
    <row r="61852" spans="79:79" ht="24" thickBot="1">
      <c r="CA61852" s="136"/>
    </row>
    <row r="61853" spans="79:79" ht="24" thickBot="1">
      <c r="CA61853" s="136"/>
    </row>
    <row r="61854" spans="79:79" ht="24" thickBot="1">
      <c r="CA61854" s="136"/>
    </row>
    <row r="61855" spans="79:79" ht="24" thickBot="1">
      <c r="CA61855" s="136"/>
    </row>
    <row r="61856" spans="79:79" ht="24" thickBot="1">
      <c r="CA61856" s="136"/>
    </row>
    <row r="61857" spans="79:79" ht="24" thickBot="1">
      <c r="CA61857" s="136"/>
    </row>
    <row r="61858" spans="79:79" ht="24" thickBot="1">
      <c r="CA61858" s="136"/>
    </row>
    <row r="61859" spans="79:79" ht="24" thickBot="1">
      <c r="CA61859" s="136"/>
    </row>
    <row r="61860" spans="79:79" ht="24" thickBot="1">
      <c r="CA61860" s="136"/>
    </row>
    <row r="61861" spans="79:79" ht="24" thickBot="1">
      <c r="CA61861" s="136"/>
    </row>
    <row r="61862" spans="79:79" ht="24" thickBot="1">
      <c r="CA61862" s="136"/>
    </row>
    <row r="61863" spans="79:79" ht="24" thickBot="1">
      <c r="CA61863" s="136"/>
    </row>
    <row r="61864" spans="79:79" ht="24" thickBot="1">
      <c r="CA61864" s="136"/>
    </row>
    <row r="61865" spans="79:79" ht="24" thickBot="1">
      <c r="CA61865" s="136"/>
    </row>
    <row r="61866" spans="79:79" ht="24" thickBot="1">
      <c r="CA61866" s="136"/>
    </row>
    <row r="61867" spans="79:79" ht="24" thickBot="1">
      <c r="CA61867" s="136"/>
    </row>
    <row r="61868" spans="79:79" ht="24" thickBot="1">
      <c r="CA61868" s="136"/>
    </row>
    <row r="61869" spans="79:79" ht="24" thickBot="1">
      <c r="CA61869" s="136"/>
    </row>
    <row r="61870" spans="79:79" ht="24" thickBot="1">
      <c r="CA61870" s="136"/>
    </row>
    <row r="61871" spans="79:79" ht="24" thickBot="1">
      <c r="CA61871" s="136"/>
    </row>
    <row r="61872" spans="79:79" ht="24" thickBot="1">
      <c r="CA61872" s="136"/>
    </row>
    <row r="61873" spans="79:79" ht="24" thickBot="1">
      <c r="CA61873" s="136"/>
    </row>
    <row r="61874" spans="79:79" ht="24" thickBot="1">
      <c r="CA61874" s="136"/>
    </row>
    <row r="61875" spans="79:79" ht="24" thickBot="1">
      <c r="CA61875" s="136"/>
    </row>
    <row r="61876" spans="79:79" ht="24" thickBot="1">
      <c r="CA61876" s="136"/>
    </row>
    <row r="61877" spans="79:79" ht="24" thickBot="1">
      <c r="CA61877" s="136"/>
    </row>
    <row r="61878" spans="79:79" ht="24" thickBot="1">
      <c r="CA61878" s="136"/>
    </row>
    <row r="61879" spans="79:79" ht="24" thickBot="1">
      <c r="CA61879" s="136"/>
    </row>
    <row r="61880" spans="79:79" ht="24" thickBot="1">
      <c r="CA61880" s="136"/>
    </row>
    <row r="61881" spans="79:79" ht="24" thickBot="1">
      <c r="CA61881" s="136"/>
    </row>
    <row r="61882" spans="79:79" ht="24" thickBot="1">
      <c r="CA61882" s="136"/>
    </row>
    <row r="61883" spans="79:79" ht="24" thickBot="1">
      <c r="CA61883" s="136"/>
    </row>
    <row r="61884" spans="79:79" ht="24" thickBot="1">
      <c r="CA61884" s="136"/>
    </row>
    <row r="61885" spans="79:79" ht="24" thickBot="1">
      <c r="CA61885" s="136"/>
    </row>
    <row r="61886" spans="79:79" ht="24" thickBot="1">
      <c r="CA61886" s="136"/>
    </row>
    <row r="61887" spans="79:79" ht="24" thickBot="1">
      <c r="CA61887" s="136"/>
    </row>
    <row r="61888" spans="79:79" ht="24" thickBot="1">
      <c r="CA61888" s="136"/>
    </row>
    <row r="61889" spans="79:79" ht="24" thickBot="1">
      <c r="CA61889" s="136"/>
    </row>
    <row r="61890" spans="79:79" ht="24" thickBot="1">
      <c r="CA61890" s="136"/>
    </row>
    <row r="61891" spans="79:79" ht="24" thickBot="1">
      <c r="CA61891" s="136"/>
    </row>
    <row r="61892" spans="79:79" ht="24" thickBot="1">
      <c r="CA61892" s="136"/>
    </row>
    <row r="61893" spans="79:79" ht="24" thickBot="1">
      <c r="CA61893" s="136"/>
    </row>
    <row r="61894" spans="79:79" ht="24" thickBot="1">
      <c r="CA61894" s="136"/>
    </row>
    <row r="61895" spans="79:79" ht="24" thickBot="1">
      <c r="CA61895" s="136"/>
    </row>
    <row r="61896" spans="79:79" ht="24" thickBot="1">
      <c r="CA61896" s="136"/>
    </row>
    <row r="61897" spans="79:79" ht="24" thickBot="1">
      <c r="CA61897" s="136"/>
    </row>
    <row r="61898" spans="79:79" ht="24" thickBot="1">
      <c r="CA61898" s="136"/>
    </row>
    <row r="61899" spans="79:79" ht="24" thickBot="1">
      <c r="CA61899" s="136"/>
    </row>
    <row r="61900" spans="79:79" ht="24" thickBot="1">
      <c r="CA61900" s="136"/>
    </row>
    <row r="61901" spans="79:79" ht="24" thickBot="1">
      <c r="CA61901" s="136"/>
    </row>
    <row r="61902" spans="79:79" ht="24" thickBot="1">
      <c r="CA61902" s="136"/>
    </row>
    <row r="61903" spans="79:79" ht="24" thickBot="1">
      <c r="CA61903" s="136"/>
    </row>
    <row r="61904" spans="79:79" ht="24" thickBot="1">
      <c r="CA61904" s="136"/>
    </row>
    <row r="61905" spans="79:79" ht="24" thickBot="1">
      <c r="CA61905" s="136"/>
    </row>
    <row r="61906" spans="79:79" ht="24" thickBot="1">
      <c r="CA61906" s="136"/>
    </row>
    <row r="61907" spans="79:79" ht="24" thickBot="1">
      <c r="CA61907" s="136"/>
    </row>
    <row r="61908" spans="79:79" ht="24" thickBot="1">
      <c r="CA61908" s="136"/>
    </row>
    <row r="61909" spans="79:79" ht="24" thickBot="1">
      <c r="CA61909" s="136"/>
    </row>
    <row r="61910" spans="79:79" ht="24" thickBot="1">
      <c r="CA61910" s="136"/>
    </row>
    <row r="61911" spans="79:79" ht="24" thickBot="1">
      <c r="CA61911" s="136"/>
    </row>
    <row r="61912" spans="79:79" ht="24" thickBot="1">
      <c r="CA61912" s="136"/>
    </row>
    <row r="61913" spans="79:79" ht="24" thickBot="1">
      <c r="CA61913" s="136"/>
    </row>
    <row r="61914" spans="79:79" ht="24" thickBot="1">
      <c r="CA61914" s="136"/>
    </row>
    <row r="61915" spans="79:79" ht="24" thickBot="1">
      <c r="CA61915" s="136"/>
    </row>
    <row r="61916" spans="79:79" ht="24" thickBot="1">
      <c r="CA61916" s="136"/>
    </row>
    <row r="61917" spans="79:79" ht="24" thickBot="1">
      <c r="CA61917" s="136"/>
    </row>
    <row r="61918" spans="79:79" ht="24" thickBot="1">
      <c r="CA61918" s="136"/>
    </row>
    <row r="61919" spans="79:79" ht="24" thickBot="1">
      <c r="CA61919" s="136"/>
    </row>
    <row r="61920" spans="79:79" ht="24" thickBot="1">
      <c r="CA61920" s="136"/>
    </row>
    <row r="61921" spans="79:79" ht="24" thickBot="1">
      <c r="CA61921" s="136"/>
    </row>
    <row r="61922" spans="79:79" ht="24" thickBot="1">
      <c r="CA61922" s="136"/>
    </row>
    <row r="61923" spans="79:79" ht="24" thickBot="1">
      <c r="CA61923" s="136"/>
    </row>
    <row r="61924" spans="79:79" ht="24" thickBot="1">
      <c r="CA61924" s="136"/>
    </row>
    <row r="61925" spans="79:79" ht="24" thickBot="1">
      <c r="CA61925" s="136"/>
    </row>
    <row r="61926" spans="79:79" ht="24" thickBot="1">
      <c r="CA61926" s="136"/>
    </row>
    <row r="61927" spans="79:79" ht="24" thickBot="1">
      <c r="CA61927" s="136"/>
    </row>
    <row r="61928" spans="79:79" ht="24" thickBot="1">
      <c r="CA61928" s="136"/>
    </row>
    <row r="61929" spans="79:79" ht="24" thickBot="1">
      <c r="CA61929" s="136"/>
    </row>
    <row r="61930" spans="79:79" ht="24" thickBot="1">
      <c r="CA61930" s="136"/>
    </row>
    <row r="61931" spans="79:79" ht="24" thickBot="1">
      <c r="CA61931" s="136"/>
    </row>
    <row r="61932" spans="79:79" ht="24" thickBot="1">
      <c r="CA61932" s="136"/>
    </row>
    <row r="61933" spans="79:79" ht="24" thickBot="1">
      <c r="CA61933" s="136"/>
    </row>
    <row r="61934" spans="79:79" ht="24" thickBot="1">
      <c r="CA61934" s="136"/>
    </row>
    <row r="61935" spans="79:79" ht="24" thickBot="1">
      <c r="CA61935" s="136"/>
    </row>
    <row r="61936" spans="79:79" ht="24" thickBot="1">
      <c r="CA61936" s="136"/>
    </row>
    <row r="61937" spans="79:79" ht="24" thickBot="1">
      <c r="CA61937" s="136"/>
    </row>
    <row r="61938" spans="79:79" ht="24" thickBot="1">
      <c r="CA61938" s="136"/>
    </row>
    <row r="61939" spans="79:79" ht="24" thickBot="1">
      <c r="CA61939" s="136"/>
    </row>
    <row r="61940" spans="79:79" ht="24" thickBot="1">
      <c r="CA61940" s="136"/>
    </row>
    <row r="61941" spans="79:79" ht="24" thickBot="1">
      <c r="CA61941" s="136"/>
    </row>
    <row r="61942" spans="79:79" ht="24" thickBot="1">
      <c r="CA61942" s="136"/>
    </row>
    <row r="61943" spans="79:79" ht="24" thickBot="1">
      <c r="CA61943" s="136"/>
    </row>
    <row r="61944" spans="79:79" ht="24" thickBot="1">
      <c r="CA61944" s="136"/>
    </row>
    <row r="61945" spans="79:79" ht="24" thickBot="1">
      <c r="CA61945" s="136"/>
    </row>
    <row r="61946" spans="79:79" ht="24" thickBot="1">
      <c r="CA61946" s="136"/>
    </row>
    <row r="61947" spans="79:79" ht="24" thickBot="1">
      <c r="CA61947" s="136"/>
    </row>
    <row r="61948" spans="79:79" ht="24" thickBot="1">
      <c r="CA61948" s="136"/>
    </row>
    <row r="61949" spans="79:79" ht="24" thickBot="1">
      <c r="CA61949" s="136"/>
    </row>
    <row r="61950" spans="79:79" ht="24" thickBot="1">
      <c r="CA61950" s="136"/>
    </row>
    <row r="61951" spans="79:79" ht="24" thickBot="1">
      <c r="CA61951" s="136"/>
    </row>
    <row r="61952" spans="79:79" ht="24" thickBot="1">
      <c r="CA61952" s="136"/>
    </row>
    <row r="61953" spans="79:79" ht="24" thickBot="1">
      <c r="CA61953" s="136"/>
    </row>
    <row r="61954" spans="79:79" ht="24" thickBot="1">
      <c r="CA61954" s="136"/>
    </row>
    <row r="61955" spans="79:79" ht="24" thickBot="1">
      <c r="CA61955" s="136"/>
    </row>
    <row r="61956" spans="79:79" ht="24" thickBot="1">
      <c r="CA61956" s="136"/>
    </row>
    <row r="61957" spans="79:79" ht="24" thickBot="1">
      <c r="CA61957" s="136"/>
    </row>
    <row r="61958" spans="79:79" ht="24" thickBot="1">
      <c r="CA61958" s="136"/>
    </row>
    <row r="61959" spans="79:79" ht="24" thickBot="1">
      <c r="CA61959" s="136"/>
    </row>
    <row r="61960" spans="79:79" ht="24" thickBot="1">
      <c r="CA61960" s="136"/>
    </row>
    <row r="61961" spans="79:79" ht="24" thickBot="1">
      <c r="CA61961" s="136"/>
    </row>
    <row r="61962" spans="79:79" ht="24" thickBot="1">
      <c r="CA61962" s="136"/>
    </row>
    <row r="61963" spans="79:79" ht="24" thickBot="1">
      <c r="CA61963" s="136"/>
    </row>
    <row r="61964" spans="79:79" ht="24" thickBot="1">
      <c r="CA61964" s="136"/>
    </row>
    <row r="61965" spans="79:79" ht="24" thickBot="1">
      <c r="CA61965" s="136"/>
    </row>
    <row r="61966" spans="79:79" ht="24" thickBot="1">
      <c r="CA61966" s="136"/>
    </row>
    <row r="61967" spans="79:79" ht="24" thickBot="1">
      <c r="CA61967" s="136"/>
    </row>
    <row r="61968" spans="79:79" ht="24" thickBot="1">
      <c r="CA61968" s="136"/>
    </row>
    <row r="61969" spans="79:79" ht="24" thickBot="1">
      <c r="CA61969" s="136"/>
    </row>
    <row r="61970" spans="79:79" ht="24" thickBot="1">
      <c r="CA61970" s="136"/>
    </row>
    <row r="61971" spans="79:79" ht="24" thickBot="1">
      <c r="CA61971" s="136"/>
    </row>
    <row r="61972" spans="79:79" ht="24" thickBot="1">
      <c r="CA61972" s="136"/>
    </row>
    <row r="61973" spans="79:79" ht="24" thickBot="1">
      <c r="CA61973" s="136"/>
    </row>
    <row r="61974" spans="79:79" ht="24" thickBot="1">
      <c r="CA61974" s="136"/>
    </row>
    <row r="61975" spans="79:79" ht="24" thickBot="1">
      <c r="CA61975" s="136"/>
    </row>
    <row r="61976" spans="79:79" ht="24" thickBot="1">
      <c r="CA61976" s="136"/>
    </row>
    <row r="61977" spans="79:79" ht="24" thickBot="1">
      <c r="CA61977" s="136"/>
    </row>
    <row r="61978" spans="79:79" ht="24" thickBot="1">
      <c r="CA61978" s="136"/>
    </row>
    <row r="61979" spans="79:79" ht="24" thickBot="1">
      <c r="CA61979" s="136"/>
    </row>
    <row r="61980" spans="79:79" ht="24" thickBot="1">
      <c r="CA61980" s="136"/>
    </row>
    <row r="61981" spans="79:79" ht="24" thickBot="1">
      <c r="CA61981" s="136"/>
    </row>
    <row r="61982" spans="79:79" ht="24" thickBot="1">
      <c r="CA61982" s="136"/>
    </row>
    <row r="61983" spans="79:79" ht="24" thickBot="1">
      <c r="CA61983" s="136"/>
    </row>
    <row r="61984" spans="79:79" ht="24" thickBot="1">
      <c r="CA61984" s="136"/>
    </row>
    <row r="61985" spans="79:79" ht="24" thickBot="1">
      <c r="CA61985" s="136"/>
    </row>
    <row r="61986" spans="79:79" ht="24" thickBot="1">
      <c r="CA61986" s="136"/>
    </row>
    <row r="61987" spans="79:79" ht="24" thickBot="1">
      <c r="CA61987" s="136"/>
    </row>
    <row r="61988" spans="79:79" ht="24" thickBot="1">
      <c r="CA61988" s="136"/>
    </row>
    <row r="61989" spans="79:79" ht="24" thickBot="1">
      <c r="CA61989" s="136"/>
    </row>
    <row r="61990" spans="79:79" ht="24" thickBot="1">
      <c r="CA61990" s="136"/>
    </row>
    <row r="61991" spans="79:79" ht="24" thickBot="1">
      <c r="CA61991" s="136"/>
    </row>
    <row r="61992" spans="79:79" ht="24" thickBot="1">
      <c r="CA61992" s="136"/>
    </row>
    <row r="61993" spans="79:79" ht="24" thickBot="1">
      <c r="CA61993" s="136"/>
    </row>
    <row r="61994" spans="79:79" ht="24" thickBot="1">
      <c r="CA61994" s="136"/>
    </row>
    <row r="61995" spans="79:79" ht="24" thickBot="1">
      <c r="CA61995" s="136"/>
    </row>
    <row r="61996" spans="79:79" ht="24" thickBot="1">
      <c r="CA61996" s="136"/>
    </row>
    <row r="61997" spans="79:79" ht="24" thickBot="1">
      <c r="CA61997" s="136"/>
    </row>
    <row r="61998" spans="79:79" ht="24" thickBot="1">
      <c r="CA61998" s="136"/>
    </row>
    <row r="61999" spans="79:79" ht="24" thickBot="1">
      <c r="CA61999" s="136"/>
    </row>
    <row r="62000" spans="79:79" ht="24" thickBot="1">
      <c r="CA62000" s="136"/>
    </row>
    <row r="62001" spans="79:79" ht="24" thickBot="1">
      <c r="CA62001" s="136"/>
    </row>
    <row r="62002" spans="79:79" ht="24" thickBot="1">
      <c r="CA62002" s="136"/>
    </row>
    <row r="62003" spans="79:79" ht="24" thickBot="1">
      <c r="CA62003" s="136"/>
    </row>
    <row r="62004" spans="79:79" ht="24" thickBot="1">
      <c r="CA62004" s="136"/>
    </row>
    <row r="62005" spans="79:79" ht="24" thickBot="1">
      <c r="CA62005" s="136"/>
    </row>
    <row r="62006" spans="79:79" ht="24" thickBot="1">
      <c r="CA62006" s="136"/>
    </row>
    <row r="62007" spans="79:79" ht="24" thickBot="1">
      <c r="CA62007" s="136"/>
    </row>
    <row r="62008" spans="79:79" ht="24" thickBot="1">
      <c r="CA62008" s="136"/>
    </row>
    <row r="62009" spans="79:79" ht="24" thickBot="1">
      <c r="CA62009" s="136"/>
    </row>
    <row r="62010" spans="79:79" ht="24" thickBot="1">
      <c r="CA62010" s="136"/>
    </row>
    <row r="62011" spans="79:79" ht="24" thickBot="1">
      <c r="CA62011" s="136"/>
    </row>
    <row r="62012" spans="79:79" ht="24" thickBot="1">
      <c r="CA62012" s="136"/>
    </row>
    <row r="62013" spans="79:79" ht="24" thickBot="1">
      <c r="CA62013" s="136"/>
    </row>
    <row r="62014" spans="79:79" ht="24" thickBot="1">
      <c r="CA62014" s="136"/>
    </row>
    <row r="62015" spans="79:79" ht="24" thickBot="1">
      <c r="CA62015" s="136"/>
    </row>
    <row r="62016" spans="79:79" ht="24" thickBot="1">
      <c r="CA62016" s="136"/>
    </row>
    <row r="62017" spans="79:79" ht="24" thickBot="1">
      <c r="CA62017" s="136"/>
    </row>
    <row r="62018" spans="79:79" ht="24" thickBot="1">
      <c r="CA62018" s="136"/>
    </row>
    <row r="62019" spans="79:79" ht="24" thickBot="1">
      <c r="CA62019" s="136"/>
    </row>
    <row r="62020" spans="79:79" ht="24" thickBot="1">
      <c r="CA62020" s="136"/>
    </row>
    <row r="62021" spans="79:79" ht="24" thickBot="1">
      <c r="CA62021" s="136"/>
    </row>
    <row r="62022" spans="79:79" ht="24" thickBot="1">
      <c r="CA62022" s="136"/>
    </row>
    <row r="62023" spans="79:79" ht="24" thickBot="1">
      <c r="CA62023" s="136"/>
    </row>
    <row r="62024" spans="79:79" ht="24" thickBot="1">
      <c r="CA62024" s="136"/>
    </row>
    <row r="62025" spans="79:79" ht="24" thickBot="1">
      <c r="CA62025" s="136"/>
    </row>
    <row r="62026" spans="79:79" ht="24" thickBot="1">
      <c r="CA62026" s="136"/>
    </row>
    <row r="62027" spans="79:79" ht="24" thickBot="1">
      <c r="CA62027" s="136"/>
    </row>
    <row r="62028" spans="79:79" ht="24" thickBot="1">
      <c r="CA62028" s="136"/>
    </row>
    <row r="62029" spans="79:79" ht="24" thickBot="1">
      <c r="CA62029" s="136"/>
    </row>
    <row r="62030" spans="79:79" ht="24" thickBot="1">
      <c r="CA62030" s="136"/>
    </row>
    <row r="62031" spans="79:79" ht="24" thickBot="1">
      <c r="CA62031" s="136"/>
    </row>
    <row r="62032" spans="79:79" ht="24" thickBot="1">
      <c r="CA62032" s="136"/>
    </row>
    <row r="62033" spans="79:79" ht="24" thickBot="1">
      <c r="CA62033" s="136"/>
    </row>
    <row r="62034" spans="79:79" ht="24" thickBot="1">
      <c r="CA62034" s="136"/>
    </row>
    <row r="62035" spans="79:79" ht="24" thickBot="1">
      <c r="CA62035" s="136"/>
    </row>
    <row r="62036" spans="79:79" ht="24" thickBot="1">
      <c r="CA62036" s="136"/>
    </row>
    <row r="62037" spans="79:79" ht="24" thickBot="1">
      <c r="CA62037" s="136"/>
    </row>
    <row r="62038" spans="79:79" ht="24" thickBot="1">
      <c r="CA62038" s="136"/>
    </row>
    <row r="62039" spans="79:79" ht="24" thickBot="1">
      <c r="CA62039" s="136"/>
    </row>
    <row r="62040" spans="79:79" ht="24" thickBot="1">
      <c r="CA62040" s="136"/>
    </row>
    <row r="62041" spans="79:79" ht="24" thickBot="1">
      <c r="CA62041" s="136"/>
    </row>
    <row r="62042" spans="79:79" ht="24" thickBot="1">
      <c r="CA62042" s="136"/>
    </row>
    <row r="62043" spans="79:79" ht="24" thickBot="1">
      <c r="CA62043" s="136"/>
    </row>
    <row r="62044" spans="79:79" ht="24" thickBot="1">
      <c r="CA62044" s="136"/>
    </row>
    <row r="62045" spans="79:79" ht="24" thickBot="1">
      <c r="CA62045" s="136"/>
    </row>
    <row r="62046" spans="79:79" ht="24" thickBot="1">
      <c r="CA62046" s="136"/>
    </row>
    <row r="62047" spans="79:79" ht="24" thickBot="1">
      <c r="CA62047" s="136"/>
    </row>
    <row r="62048" spans="79:79" ht="24" thickBot="1">
      <c r="CA62048" s="136"/>
    </row>
    <row r="62049" spans="79:79" ht="24" thickBot="1">
      <c r="CA62049" s="136"/>
    </row>
    <row r="62050" spans="79:79" ht="24" thickBot="1">
      <c r="CA62050" s="136"/>
    </row>
    <row r="62051" spans="79:79" ht="24" thickBot="1">
      <c r="CA62051" s="136"/>
    </row>
    <row r="62052" spans="79:79" ht="24" thickBot="1">
      <c r="CA62052" s="136"/>
    </row>
    <row r="62053" spans="79:79" ht="24" thickBot="1">
      <c r="CA62053" s="136"/>
    </row>
    <row r="62054" spans="79:79" ht="24" thickBot="1">
      <c r="CA62054" s="136"/>
    </row>
    <row r="62055" spans="79:79" ht="24" thickBot="1">
      <c r="CA62055" s="136"/>
    </row>
    <row r="62056" spans="79:79" ht="24" thickBot="1">
      <c r="CA62056" s="136"/>
    </row>
    <row r="62057" spans="79:79" ht="24" thickBot="1">
      <c r="CA62057" s="136"/>
    </row>
    <row r="62058" spans="79:79" ht="24" thickBot="1">
      <c r="CA62058" s="136"/>
    </row>
    <row r="62059" spans="79:79" ht="24" thickBot="1">
      <c r="CA62059" s="136"/>
    </row>
    <row r="62060" spans="79:79" ht="24" thickBot="1">
      <c r="CA62060" s="136"/>
    </row>
    <row r="62061" spans="79:79" ht="24" thickBot="1">
      <c r="CA62061" s="136"/>
    </row>
    <row r="62062" spans="79:79" ht="24" thickBot="1">
      <c r="CA62062" s="136"/>
    </row>
    <row r="62063" spans="79:79" ht="24" thickBot="1">
      <c r="CA62063" s="136"/>
    </row>
    <row r="62064" spans="79:79" ht="24" thickBot="1">
      <c r="CA62064" s="136"/>
    </row>
    <row r="62065" spans="79:79" ht="24" thickBot="1">
      <c r="CA62065" s="136"/>
    </row>
    <row r="62066" spans="79:79" ht="24" thickBot="1">
      <c r="CA62066" s="136"/>
    </row>
    <row r="62067" spans="79:79" ht="24" thickBot="1">
      <c r="CA62067" s="136"/>
    </row>
    <row r="62068" spans="79:79" ht="24" thickBot="1">
      <c r="CA62068" s="136"/>
    </row>
    <row r="62069" spans="79:79" ht="24" thickBot="1">
      <c r="CA62069" s="136"/>
    </row>
    <row r="62070" spans="79:79" ht="24" thickBot="1">
      <c r="CA62070" s="136"/>
    </row>
    <row r="62071" spans="79:79" ht="24" thickBot="1">
      <c r="CA62071" s="136"/>
    </row>
    <row r="62072" spans="79:79" ht="24" thickBot="1">
      <c r="CA62072" s="136"/>
    </row>
    <row r="62073" spans="79:79" ht="24" thickBot="1">
      <c r="CA62073" s="136"/>
    </row>
    <row r="62074" spans="79:79" ht="24" thickBot="1">
      <c r="CA62074" s="136"/>
    </row>
    <row r="62075" spans="79:79" ht="24" thickBot="1">
      <c r="CA62075" s="136"/>
    </row>
    <row r="62076" spans="79:79" ht="24" thickBot="1">
      <c r="CA62076" s="136"/>
    </row>
    <row r="62077" spans="79:79" ht="24" thickBot="1">
      <c r="CA62077" s="136"/>
    </row>
    <row r="62078" spans="79:79" ht="24" thickBot="1">
      <c r="CA62078" s="136"/>
    </row>
    <row r="62079" spans="79:79" ht="24" thickBot="1">
      <c r="CA62079" s="136"/>
    </row>
    <row r="62080" spans="79:79" ht="24" thickBot="1">
      <c r="CA62080" s="136"/>
    </row>
    <row r="62081" spans="79:79" ht="24" thickBot="1">
      <c r="CA62081" s="136"/>
    </row>
    <row r="62082" spans="79:79" ht="24" thickBot="1">
      <c r="CA62082" s="136"/>
    </row>
    <row r="62083" spans="79:79" ht="24" thickBot="1">
      <c r="CA62083" s="136"/>
    </row>
    <row r="62084" spans="79:79" ht="24" thickBot="1">
      <c r="CA62084" s="136"/>
    </row>
    <row r="62085" spans="79:79" ht="24" thickBot="1">
      <c r="CA62085" s="136"/>
    </row>
    <row r="62086" spans="79:79" ht="24" thickBot="1">
      <c r="CA62086" s="136"/>
    </row>
    <row r="62087" spans="79:79" ht="24" thickBot="1">
      <c r="CA62087" s="136"/>
    </row>
    <row r="62088" spans="79:79" ht="24" thickBot="1">
      <c r="CA62088" s="136"/>
    </row>
    <row r="62089" spans="79:79" ht="24" thickBot="1">
      <c r="CA62089" s="136"/>
    </row>
    <row r="62090" spans="79:79" ht="24" thickBot="1">
      <c r="CA62090" s="136"/>
    </row>
    <row r="62091" spans="79:79" ht="24" thickBot="1">
      <c r="CA62091" s="136"/>
    </row>
    <row r="62092" spans="79:79" ht="24" thickBot="1">
      <c r="CA62092" s="136"/>
    </row>
    <row r="62093" spans="79:79" ht="24" thickBot="1">
      <c r="CA62093" s="136"/>
    </row>
    <row r="62094" spans="79:79" ht="24" thickBot="1">
      <c r="CA62094" s="136"/>
    </row>
    <row r="62095" spans="79:79" ht="24" thickBot="1">
      <c r="CA62095" s="136"/>
    </row>
    <row r="62096" spans="79:79" ht="24" thickBot="1">
      <c r="CA62096" s="136"/>
    </row>
    <row r="62097" spans="79:79" ht="24" thickBot="1">
      <c r="CA62097" s="136"/>
    </row>
    <row r="62098" spans="79:79" ht="24" thickBot="1">
      <c r="CA62098" s="136"/>
    </row>
    <row r="62099" spans="79:79" ht="24" thickBot="1">
      <c r="CA62099" s="136"/>
    </row>
    <row r="62100" spans="79:79" ht="24" thickBot="1">
      <c r="CA62100" s="136"/>
    </row>
    <row r="62101" spans="79:79" ht="24" thickBot="1">
      <c r="CA62101" s="136"/>
    </row>
    <row r="62102" spans="79:79" ht="24" thickBot="1">
      <c r="CA62102" s="136"/>
    </row>
    <row r="62103" spans="79:79" ht="24" thickBot="1">
      <c r="CA62103" s="136"/>
    </row>
    <row r="62104" spans="79:79" ht="24" thickBot="1">
      <c r="CA62104" s="136"/>
    </row>
    <row r="62105" spans="79:79" ht="24" thickBot="1">
      <c r="CA62105" s="136"/>
    </row>
    <row r="62106" spans="79:79" ht="24" thickBot="1">
      <c r="CA62106" s="136"/>
    </row>
    <row r="62107" spans="79:79" ht="24" thickBot="1">
      <c r="CA62107" s="136"/>
    </row>
    <row r="62108" spans="79:79" ht="24" thickBot="1">
      <c r="CA62108" s="136"/>
    </row>
    <row r="62109" spans="79:79" ht="24" thickBot="1">
      <c r="CA62109" s="136"/>
    </row>
    <row r="62110" spans="79:79" ht="24" thickBot="1">
      <c r="CA62110" s="136"/>
    </row>
    <row r="62111" spans="79:79" ht="24" thickBot="1">
      <c r="CA62111" s="136"/>
    </row>
    <row r="62112" spans="79:79" ht="24" thickBot="1">
      <c r="CA62112" s="136"/>
    </row>
    <row r="62113" spans="79:79" ht="24" thickBot="1">
      <c r="CA62113" s="136"/>
    </row>
    <row r="62114" spans="79:79" ht="24" thickBot="1">
      <c r="CA62114" s="136"/>
    </row>
    <row r="62115" spans="79:79" ht="24" thickBot="1">
      <c r="CA62115" s="136"/>
    </row>
    <row r="62116" spans="79:79" ht="24" thickBot="1">
      <c r="CA62116" s="136"/>
    </row>
    <row r="62117" spans="79:79" ht="24" thickBot="1">
      <c r="CA62117" s="136"/>
    </row>
    <row r="62118" spans="79:79" ht="24" thickBot="1">
      <c r="CA62118" s="136"/>
    </row>
    <row r="62119" spans="79:79" ht="24" thickBot="1">
      <c r="CA62119" s="136"/>
    </row>
    <row r="62120" spans="79:79" ht="24" thickBot="1">
      <c r="CA62120" s="136"/>
    </row>
    <row r="62121" spans="79:79" ht="24" thickBot="1">
      <c r="CA62121" s="136"/>
    </row>
    <row r="62122" spans="79:79" ht="24" thickBot="1">
      <c r="CA62122" s="136"/>
    </row>
    <row r="62123" spans="79:79" ht="24" thickBot="1">
      <c r="CA62123" s="136"/>
    </row>
    <row r="62124" spans="79:79" ht="24" thickBot="1">
      <c r="CA62124" s="136"/>
    </row>
    <row r="62125" spans="79:79" ht="24" thickBot="1">
      <c r="CA62125" s="136"/>
    </row>
    <row r="62126" spans="79:79" ht="24" thickBot="1">
      <c r="CA62126" s="136"/>
    </row>
    <row r="62127" spans="79:79" ht="24" thickBot="1">
      <c r="CA62127" s="136"/>
    </row>
    <row r="62128" spans="79:79" ht="24" thickBot="1">
      <c r="CA62128" s="136"/>
    </row>
    <row r="62129" spans="79:79" ht="24" thickBot="1">
      <c r="CA62129" s="136"/>
    </row>
    <row r="62130" spans="79:79" ht="24" thickBot="1">
      <c r="CA62130" s="136"/>
    </row>
    <row r="62131" spans="79:79" ht="24" thickBot="1">
      <c r="CA62131" s="136"/>
    </row>
    <row r="62132" spans="79:79" ht="24" thickBot="1">
      <c r="CA62132" s="136"/>
    </row>
    <row r="62133" spans="79:79" ht="24" thickBot="1">
      <c r="CA62133" s="136"/>
    </row>
    <row r="62134" spans="79:79" ht="24" thickBot="1">
      <c r="CA62134" s="136"/>
    </row>
    <row r="62135" spans="79:79" ht="24" thickBot="1">
      <c r="CA62135" s="136"/>
    </row>
    <row r="62136" spans="79:79" ht="24" thickBot="1">
      <c r="CA62136" s="136"/>
    </row>
    <row r="62137" spans="79:79" ht="24" thickBot="1">
      <c r="CA62137" s="136"/>
    </row>
    <row r="62138" spans="79:79" ht="24" thickBot="1">
      <c r="CA62138" s="136"/>
    </row>
    <row r="62139" spans="79:79" ht="24" thickBot="1">
      <c r="CA62139" s="136"/>
    </row>
    <row r="62140" spans="79:79" ht="24" thickBot="1">
      <c r="CA62140" s="136"/>
    </row>
    <row r="62141" spans="79:79" ht="24" thickBot="1">
      <c r="CA62141" s="136"/>
    </row>
    <row r="62142" spans="79:79" ht="24" thickBot="1">
      <c r="CA62142" s="136"/>
    </row>
    <row r="62143" spans="79:79" ht="24" thickBot="1">
      <c r="CA62143" s="136"/>
    </row>
    <row r="62144" spans="79:79" ht="24" thickBot="1">
      <c r="CA62144" s="136"/>
    </row>
    <row r="62145" spans="79:79" ht="24" thickBot="1">
      <c r="CA62145" s="136"/>
    </row>
    <row r="62146" spans="79:79" ht="24" thickBot="1">
      <c r="CA62146" s="136"/>
    </row>
    <row r="62147" spans="79:79" ht="24" thickBot="1">
      <c r="CA62147" s="136"/>
    </row>
    <row r="62148" spans="79:79" ht="24" thickBot="1">
      <c r="CA62148" s="136"/>
    </row>
    <row r="62149" spans="79:79" ht="24" thickBot="1">
      <c r="CA62149" s="136"/>
    </row>
    <row r="62150" spans="79:79" ht="24" thickBot="1">
      <c r="CA62150" s="136"/>
    </row>
    <row r="62151" spans="79:79" ht="24" thickBot="1">
      <c r="CA62151" s="136"/>
    </row>
    <row r="62152" spans="79:79" ht="24" thickBot="1">
      <c r="CA62152" s="136"/>
    </row>
    <row r="62153" spans="79:79" ht="24" thickBot="1">
      <c r="CA62153" s="136"/>
    </row>
    <row r="62154" spans="79:79" ht="24" thickBot="1">
      <c r="CA62154" s="136"/>
    </row>
    <row r="62155" spans="79:79" ht="24" thickBot="1">
      <c r="CA62155" s="136"/>
    </row>
    <row r="62156" spans="79:79" ht="24" thickBot="1">
      <c r="CA62156" s="136"/>
    </row>
    <row r="62157" spans="79:79" ht="24" thickBot="1">
      <c r="CA62157" s="136"/>
    </row>
    <row r="62158" spans="79:79" ht="24" thickBot="1">
      <c r="CA62158" s="136"/>
    </row>
    <row r="62159" spans="79:79" ht="24" thickBot="1">
      <c r="CA62159" s="136"/>
    </row>
    <row r="62160" spans="79:79" ht="24" thickBot="1">
      <c r="CA62160" s="136"/>
    </row>
    <row r="62161" spans="79:79" ht="24" thickBot="1">
      <c r="CA62161" s="136"/>
    </row>
    <row r="62162" spans="79:79" ht="24" thickBot="1">
      <c r="CA62162" s="136"/>
    </row>
    <row r="62163" spans="79:79" ht="24" thickBot="1">
      <c r="CA62163" s="136"/>
    </row>
    <row r="62164" spans="79:79" ht="24" thickBot="1">
      <c r="CA62164" s="136"/>
    </row>
    <row r="62165" spans="79:79" ht="24" thickBot="1">
      <c r="CA62165" s="136"/>
    </row>
    <row r="62166" spans="79:79" ht="24" thickBot="1">
      <c r="CA62166" s="136"/>
    </row>
    <row r="62167" spans="79:79" ht="24" thickBot="1">
      <c r="CA62167" s="136"/>
    </row>
    <row r="62168" spans="79:79" ht="24" thickBot="1">
      <c r="CA62168" s="136"/>
    </row>
    <row r="62169" spans="79:79" ht="24" thickBot="1">
      <c r="CA62169" s="136"/>
    </row>
    <row r="62170" spans="79:79" ht="24" thickBot="1">
      <c r="CA62170" s="136"/>
    </row>
    <row r="62171" spans="79:79" ht="24" thickBot="1">
      <c r="CA62171" s="136"/>
    </row>
    <row r="62172" spans="79:79" ht="24" thickBot="1">
      <c r="CA62172" s="136"/>
    </row>
    <row r="62173" spans="79:79" ht="24" thickBot="1">
      <c r="CA62173" s="136"/>
    </row>
    <row r="62174" spans="79:79" ht="24" thickBot="1">
      <c r="CA62174" s="136"/>
    </row>
    <row r="62175" spans="79:79" ht="24" thickBot="1">
      <c r="CA62175" s="136"/>
    </row>
    <row r="62176" spans="79:79" ht="24" thickBot="1">
      <c r="CA62176" s="136"/>
    </row>
    <row r="62177" spans="79:79" ht="24" thickBot="1">
      <c r="CA62177" s="136"/>
    </row>
    <row r="62178" spans="79:79" ht="24" thickBot="1">
      <c r="CA62178" s="136"/>
    </row>
    <row r="62179" spans="79:79" ht="24" thickBot="1">
      <c r="CA62179" s="136"/>
    </row>
    <row r="62180" spans="79:79" ht="24" thickBot="1">
      <c r="CA62180" s="136"/>
    </row>
    <row r="62181" spans="79:79" ht="24" thickBot="1">
      <c r="CA62181" s="136"/>
    </row>
    <row r="62182" spans="79:79" ht="24" thickBot="1">
      <c r="CA62182" s="136"/>
    </row>
    <row r="62183" spans="79:79" ht="24" thickBot="1">
      <c r="CA62183" s="136"/>
    </row>
    <row r="62184" spans="79:79" ht="24" thickBot="1">
      <c r="CA62184" s="136"/>
    </row>
    <row r="62185" spans="79:79" ht="24" thickBot="1">
      <c r="CA62185" s="136"/>
    </row>
    <row r="62186" spans="79:79" ht="24" thickBot="1">
      <c r="CA62186" s="136"/>
    </row>
    <row r="62187" spans="79:79" ht="24" thickBot="1">
      <c r="CA62187" s="136"/>
    </row>
    <row r="62188" spans="79:79" ht="24" thickBot="1">
      <c r="CA62188" s="136"/>
    </row>
    <row r="62189" spans="79:79" ht="24" thickBot="1">
      <c r="CA62189" s="136"/>
    </row>
    <row r="62190" spans="79:79" ht="24" thickBot="1">
      <c r="CA62190" s="136"/>
    </row>
    <row r="62191" spans="79:79" ht="24" thickBot="1">
      <c r="CA62191" s="136"/>
    </row>
    <row r="62192" spans="79:79" ht="24" thickBot="1">
      <c r="CA62192" s="136"/>
    </row>
    <row r="62193" spans="79:79" ht="24" thickBot="1">
      <c r="CA62193" s="136"/>
    </row>
    <row r="62194" spans="79:79" ht="24" thickBot="1">
      <c r="CA62194" s="136"/>
    </row>
    <row r="62195" spans="79:79" ht="24" thickBot="1">
      <c r="CA62195" s="136"/>
    </row>
    <row r="62196" spans="79:79" ht="24" thickBot="1">
      <c r="CA62196" s="136"/>
    </row>
    <row r="62197" spans="79:79" ht="24" thickBot="1">
      <c r="CA62197" s="136"/>
    </row>
    <row r="62198" spans="79:79" ht="24" thickBot="1">
      <c r="CA62198" s="136"/>
    </row>
    <row r="62199" spans="79:79" ht="24" thickBot="1">
      <c r="CA62199" s="136"/>
    </row>
    <row r="62200" spans="79:79" ht="24" thickBot="1">
      <c r="CA62200" s="136"/>
    </row>
    <row r="62201" spans="79:79" ht="24" thickBot="1">
      <c r="CA62201" s="136"/>
    </row>
    <row r="62202" spans="79:79" ht="24" thickBot="1">
      <c r="CA62202" s="136"/>
    </row>
    <row r="62203" spans="79:79" ht="24" thickBot="1">
      <c r="CA62203" s="136"/>
    </row>
    <row r="62204" spans="79:79" ht="24" thickBot="1">
      <c r="CA62204" s="136"/>
    </row>
    <row r="62205" spans="79:79" ht="24" thickBot="1">
      <c r="CA62205" s="136"/>
    </row>
    <row r="62206" spans="79:79" ht="24" thickBot="1">
      <c r="CA62206" s="136"/>
    </row>
    <row r="62207" spans="79:79" ht="24" thickBot="1">
      <c r="CA62207" s="136"/>
    </row>
    <row r="62208" spans="79:79" ht="24" thickBot="1">
      <c r="CA62208" s="136"/>
    </row>
    <row r="62209" spans="79:79" ht="24" thickBot="1">
      <c r="CA62209" s="136"/>
    </row>
    <row r="62210" spans="79:79" ht="24" thickBot="1">
      <c r="CA62210" s="136"/>
    </row>
    <row r="62211" spans="79:79" ht="24" thickBot="1">
      <c r="CA62211" s="136"/>
    </row>
    <row r="62212" spans="79:79" ht="24" thickBot="1">
      <c r="CA62212" s="136"/>
    </row>
    <row r="62213" spans="79:79" ht="24" thickBot="1">
      <c r="CA62213" s="136"/>
    </row>
    <row r="62214" spans="79:79" ht="24" thickBot="1">
      <c r="CA62214" s="136"/>
    </row>
    <row r="62215" spans="79:79" ht="24" thickBot="1">
      <c r="CA62215" s="136"/>
    </row>
    <row r="62216" spans="79:79" ht="24" thickBot="1">
      <c r="CA62216" s="136"/>
    </row>
    <row r="62217" spans="79:79" ht="24" thickBot="1">
      <c r="CA62217" s="136"/>
    </row>
    <row r="62218" spans="79:79" ht="24" thickBot="1">
      <c r="CA62218" s="136"/>
    </row>
    <row r="62219" spans="79:79" ht="24" thickBot="1">
      <c r="CA62219" s="136"/>
    </row>
    <row r="62220" spans="79:79" ht="24" thickBot="1">
      <c r="CA62220" s="136"/>
    </row>
    <row r="62221" spans="79:79" ht="24" thickBot="1">
      <c r="CA62221" s="136"/>
    </row>
    <row r="62222" spans="79:79" ht="24" thickBot="1">
      <c r="CA62222" s="136"/>
    </row>
    <row r="62223" spans="79:79" ht="24" thickBot="1">
      <c r="CA62223" s="136"/>
    </row>
    <row r="62224" spans="79:79" ht="24" thickBot="1">
      <c r="CA62224" s="136"/>
    </row>
    <row r="62225" spans="79:79" ht="24" thickBot="1">
      <c r="CA62225" s="136"/>
    </row>
    <row r="62226" spans="79:79" ht="24" thickBot="1">
      <c r="CA62226" s="136"/>
    </row>
    <row r="62227" spans="79:79" ht="24" thickBot="1">
      <c r="CA62227" s="136"/>
    </row>
    <row r="62228" spans="79:79" ht="24" thickBot="1">
      <c r="CA62228" s="136"/>
    </row>
    <row r="62229" spans="79:79" ht="24" thickBot="1">
      <c r="CA62229" s="136"/>
    </row>
    <row r="62230" spans="79:79" ht="24" thickBot="1">
      <c r="CA62230" s="136"/>
    </row>
    <row r="62231" spans="79:79" ht="24" thickBot="1">
      <c r="CA62231" s="136"/>
    </row>
    <row r="62232" spans="79:79" ht="24" thickBot="1">
      <c r="CA62232" s="136"/>
    </row>
    <row r="62233" spans="79:79" ht="24" thickBot="1">
      <c r="CA62233" s="136"/>
    </row>
    <row r="62234" spans="79:79" ht="24" thickBot="1">
      <c r="CA62234" s="136"/>
    </row>
    <row r="62235" spans="79:79" ht="24" thickBot="1">
      <c r="CA62235" s="136"/>
    </row>
    <row r="62236" spans="79:79" ht="24" thickBot="1">
      <c r="CA62236" s="136"/>
    </row>
    <row r="62237" spans="79:79" ht="24" thickBot="1">
      <c r="CA62237" s="136"/>
    </row>
    <row r="62238" spans="79:79" ht="24" thickBot="1">
      <c r="CA62238" s="136"/>
    </row>
    <row r="62239" spans="79:79" ht="24" thickBot="1">
      <c r="CA62239" s="136"/>
    </row>
    <row r="62240" spans="79:79" ht="24" thickBot="1">
      <c r="CA62240" s="136"/>
    </row>
    <row r="62241" spans="79:79" ht="24" thickBot="1">
      <c r="CA62241" s="136"/>
    </row>
    <row r="62242" spans="79:79" ht="24" thickBot="1">
      <c r="CA62242" s="136"/>
    </row>
    <row r="62243" spans="79:79" ht="24" thickBot="1">
      <c r="CA62243" s="136"/>
    </row>
    <row r="62244" spans="79:79" ht="24" thickBot="1">
      <c r="CA62244" s="136"/>
    </row>
    <row r="62245" spans="79:79" ht="24" thickBot="1">
      <c r="CA62245" s="136"/>
    </row>
    <row r="62246" spans="79:79" ht="24" thickBot="1">
      <c r="CA62246" s="136"/>
    </row>
    <row r="62247" spans="79:79" ht="24" thickBot="1">
      <c r="CA62247" s="136"/>
    </row>
    <row r="62248" spans="79:79" ht="24" thickBot="1">
      <c r="CA62248" s="136"/>
    </row>
    <row r="62249" spans="79:79" ht="24" thickBot="1">
      <c r="CA62249" s="136"/>
    </row>
    <row r="62250" spans="79:79" ht="24" thickBot="1">
      <c r="CA62250" s="136"/>
    </row>
    <row r="62251" spans="79:79" ht="24" thickBot="1">
      <c r="CA62251" s="136"/>
    </row>
    <row r="62252" spans="79:79" ht="24" thickBot="1">
      <c r="CA62252" s="136"/>
    </row>
    <row r="62253" spans="79:79" ht="24" thickBot="1">
      <c r="CA62253" s="136"/>
    </row>
    <row r="62254" spans="79:79" ht="24" thickBot="1">
      <c r="CA62254" s="136"/>
    </row>
    <row r="62255" spans="79:79" ht="24" thickBot="1">
      <c r="CA62255" s="136"/>
    </row>
    <row r="62256" spans="79:79" ht="24" thickBot="1">
      <c r="CA62256" s="136"/>
    </row>
    <row r="62257" spans="79:79" ht="24" thickBot="1">
      <c r="CA62257" s="136"/>
    </row>
    <row r="62258" spans="79:79" ht="24" thickBot="1">
      <c r="CA62258" s="136"/>
    </row>
    <row r="62259" spans="79:79" ht="24" thickBot="1">
      <c r="CA62259" s="136"/>
    </row>
    <row r="62260" spans="79:79" ht="24" thickBot="1">
      <c r="CA62260" s="136"/>
    </row>
    <row r="62261" spans="79:79" ht="24" thickBot="1">
      <c r="CA62261" s="136"/>
    </row>
    <row r="62262" spans="79:79" ht="24" thickBot="1">
      <c r="CA62262" s="136"/>
    </row>
    <row r="62263" spans="79:79" ht="24" thickBot="1">
      <c r="CA62263" s="136"/>
    </row>
    <row r="62264" spans="79:79" ht="24" thickBot="1">
      <c r="CA62264" s="136"/>
    </row>
    <row r="62265" spans="79:79" ht="24" thickBot="1">
      <c r="CA62265" s="136"/>
    </row>
    <row r="62266" spans="79:79" ht="24" thickBot="1">
      <c r="CA62266" s="136"/>
    </row>
    <row r="62267" spans="79:79" ht="24" thickBot="1">
      <c r="CA62267" s="136"/>
    </row>
    <row r="62268" spans="79:79" ht="24" thickBot="1">
      <c r="CA62268" s="136"/>
    </row>
    <row r="62269" spans="79:79" ht="24" thickBot="1">
      <c r="CA62269" s="136"/>
    </row>
    <row r="62270" spans="79:79" ht="24" thickBot="1">
      <c r="CA62270" s="136"/>
    </row>
    <row r="62271" spans="79:79" ht="24" thickBot="1">
      <c r="CA62271" s="136"/>
    </row>
    <row r="62272" spans="79:79" ht="24" thickBot="1">
      <c r="CA62272" s="136"/>
    </row>
    <row r="62273" spans="79:79" ht="24" thickBot="1">
      <c r="CA62273" s="136"/>
    </row>
    <row r="62274" spans="79:79" ht="24" thickBot="1">
      <c r="CA62274" s="136"/>
    </row>
    <row r="62275" spans="79:79" ht="24" thickBot="1">
      <c r="CA62275" s="136"/>
    </row>
    <row r="62276" spans="79:79" ht="24" thickBot="1">
      <c r="CA62276" s="136"/>
    </row>
    <row r="62277" spans="79:79" ht="24" thickBot="1">
      <c r="CA62277" s="136"/>
    </row>
    <row r="62278" spans="79:79" ht="24" thickBot="1">
      <c r="CA62278" s="136"/>
    </row>
    <row r="62279" spans="79:79" ht="24" thickBot="1">
      <c r="CA62279" s="136"/>
    </row>
    <row r="62280" spans="79:79" ht="24" thickBot="1">
      <c r="CA62280" s="136"/>
    </row>
    <row r="62281" spans="79:79" ht="24" thickBot="1">
      <c r="CA62281" s="136"/>
    </row>
    <row r="62282" spans="79:79" ht="24" thickBot="1">
      <c r="CA62282" s="136"/>
    </row>
    <row r="62283" spans="79:79" ht="24" thickBot="1">
      <c r="CA62283" s="136"/>
    </row>
    <row r="62284" spans="79:79" ht="24" thickBot="1">
      <c r="CA62284" s="136"/>
    </row>
    <row r="62285" spans="79:79" ht="24" thickBot="1">
      <c r="CA62285" s="136"/>
    </row>
    <row r="62286" spans="79:79" ht="24" thickBot="1">
      <c r="CA62286" s="136"/>
    </row>
    <row r="62287" spans="79:79" ht="24" thickBot="1">
      <c r="CA62287" s="136"/>
    </row>
    <row r="62288" spans="79:79" ht="24" thickBot="1">
      <c r="CA62288" s="136"/>
    </row>
    <row r="62289" spans="79:79" ht="24" thickBot="1">
      <c r="CA62289" s="136"/>
    </row>
    <row r="62290" spans="79:79" ht="24" thickBot="1">
      <c r="CA62290" s="136"/>
    </row>
    <row r="62291" spans="79:79" ht="24" thickBot="1">
      <c r="CA62291" s="136"/>
    </row>
    <row r="62292" spans="79:79" ht="24" thickBot="1">
      <c r="CA62292" s="136"/>
    </row>
    <row r="62293" spans="79:79" ht="24" thickBot="1">
      <c r="CA62293" s="136"/>
    </row>
    <row r="62294" spans="79:79" ht="24" thickBot="1">
      <c r="CA62294" s="136"/>
    </row>
    <row r="62295" spans="79:79" ht="24" thickBot="1">
      <c r="CA62295" s="136"/>
    </row>
    <row r="62296" spans="79:79" ht="24" thickBot="1">
      <c r="CA62296" s="136"/>
    </row>
    <row r="62297" spans="79:79" ht="24" thickBot="1">
      <c r="CA62297" s="136"/>
    </row>
    <row r="62298" spans="79:79" ht="24" thickBot="1">
      <c r="CA62298" s="136"/>
    </row>
    <row r="62299" spans="79:79" ht="24" thickBot="1">
      <c r="CA62299" s="136"/>
    </row>
    <row r="62300" spans="79:79" ht="24" thickBot="1">
      <c r="CA62300" s="136"/>
    </row>
    <row r="62301" spans="79:79" ht="24" thickBot="1">
      <c r="CA62301" s="136"/>
    </row>
    <row r="62302" spans="79:79" ht="24" thickBot="1">
      <c r="CA62302" s="136"/>
    </row>
    <row r="62303" spans="79:79" ht="24" thickBot="1">
      <c r="CA62303" s="136"/>
    </row>
    <row r="62304" spans="79:79" ht="24" thickBot="1">
      <c r="CA62304" s="136"/>
    </row>
    <row r="62305" spans="79:79" ht="24" thickBot="1">
      <c r="CA62305" s="136"/>
    </row>
    <row r="62306" spans="79:79" ht="24" thickBot="1">
      <c r="CA62306" s="136"/>
    </row>
    <row r="62307" spans="79:79" ht="24" thickBot="1">
      <c r="CA62307" s="136"/>
    </row>
    <row r="62308" spans="79:79" ht="24" thickBot="1">
      <c r="CA62308" s="136"/>
    </row>
    <row r="62309" spans="79:79" ht="24" thickBot="1">
      <c r="CA62309" s="136"/>
    </row>
    <row r="62310" spans="79:79" ht="24" thickBot="1">
      <c r="CA62310" s="136"/>
    </row>
    <row r="62311" spans="79:79" ht="24" thickBot="1">
      <c r="CA62311" s="136"/>
    </row>
    <row r="62312" spans="79:79" ht="24" thickBot="1">
      <c r="CA62312" s="136"/>
    </row>
    <row r="62313" spans="79:79" ht="24" thickBot="1">
      <c r="CA62313" s="136"/>
    </row>
    <row r="62314" spans="79:79" ht="24" thickBot="1">
      <c r="CA62314" s="136"/>
    </row>
    <row r="62315" spans="79:79" ht="24" thickBot="1">
      <c r="CA62315" s="136"/>
    </row>
    <row r="62316" spans="79:79" ht="24" thickBot="1">
      <c r="CA62316" s="136"/>
    </row>
    <row r="62317" spans="79:79" ht="24" thickBot="1">
      <c r="CA62317" s="136"/>
    </row>
    <row r="62318" spans="79:79" ht="24" thickBot="1">
      <c r="CA62318" s="136"/>
    </row>
    <row r="62319" spans="79:79" ht="24" thickBot="1">
      <c r="CA62319" s="136"/>
    </row>
    <row r="62320" spans="79:79" ht="24" thickBot="1">
      <c r="CA62320" s="136"/>
    </row>
    <row r="62321" spans="79:79" ht="24" thickBot="1">
      <c r="CA62321" s="136"/>
    </row>
    <row r="62322" spans="79:79" ht="24" thickBot="1">
      <c r="CA62322" s="136"/>
    </row>
    <row r="62323" spans="79:79" ht="24" thickBot="1">
      <c r="CA62323" s="136"/>
    </row>
    <row r="62324" spans="79:79" ht="24" thickBot="1">
      <c r="CA62324" s="136"/>
    </row>
    <row r="62325" spans="79:79" ht="24" thickBot="1">
      <c r="CA62325" s="136"/>
    </row>
    <row r="62326" spans="79:79" ht="24" thickBot="1">
      <c r="CA62326" s="136"/>
    </row>
    <row r="62327" spans="79:79" ht="24" thickBot="1">
      <c r="CA62327" s="136"/>
    </row>
    <row r="62328" spans="79:79" ht="24" thickBot="1">
      <c r="CA62328" s="136"/>
    </row>
    <row r="62329" spans="79:79" ht="24" thickBot="1">
      <c r="CA62329" s="136"/>
    </row>
    <row r="62330" spans="79:79" ht="24" thickBot="1">
      <c r="CA62330" s="136"/>
    </row>
    <row r="62331" spans="79:79" ht="24" thickBot="1">
      <c r="CA62331" s="136"/>
    </row>
    <row r="62332" spans="79:79" ht="24" thickBot="1">
      <c r="CA62332" s="136"/>
    </row>
    <row r="62333" spans="79:79" ht="24" thickBot="1">
      <c r="CA62333" s="136"/>
    </row>
    <row r="62334" spans="79:79" ht="24" thickBot="1">
      <c r="CA62334" s="136"/>
    </row>
    <row r="62335" spans="79:79" ht="24" thickBot="1">
      <c r="CA62335" s="136"/>
    </row>
    <row r="62336" spans="79:79" ht="24" thickBot="1">
      <c r="CA62336" s="136"/>
    </row>
    <row r="62337" spans="79:79" ht="24" thickBot="1">
      <c r="CA62337" s="136"/>
    </row>
    <row r="62338" spans="79:79" ht="24" thickBot="1">
      <c r="CA62338" s="136"/>
    </row>
    <row r="62339" spans="79:79" ht="24" thickBot="1">
      <c r="CA62339" s="136"/>
    </row>
    <row r="62340" spans="79:79" ht="24" thickBot="1">
      <c r="CA62340" s="136"/>
    </row>
    <row r="62341" spans="79:79" ht="24" thickBot="1">
      <c r="CA62341" s="136"/>
    </row>
    <row r="62342" spans="79:79" ht="24" thickBot="1">
      <c r="CA62342" s="136"/>
    </row>
    <row r="62343" spans="79:79" ht="24" thickBot="1">
      <c r="CA62343" s="136"/>
    </row>
    <row r="62344" spans="79:79" ht="24" thickBot="1">
      <c r="CA62344" s="136"/>
    </row>
    <row r="62345" spans="79:79" ht="24" thickBot="1">
      <c r="CA62345" s="136"/>
    </row>
    <row r="62346" spans="79:79" ht="24" thickBot="1">
      <c r="CA62346" s="136"/>
    </row>
    <row r="62347" spans="79:79" ht="24" thickBot="1">
      <c r="CA62347" s="136"/>
    </row>
    <row r="62348" spans="79:79" ht="24" thickBot="1">
      <c r="CA62348" s="136"/>
    </row>
    <row r="62349" spans="79:79" ht="24" thickBot="1">
      <c r="CA62349" s="136"/>
    </row>
    <row r="62350" spans="79:79" ht="24" thickBot="1">
      <c r="CA62350" s="136"/>
    </row>
    <row r="62351" spans="79:79" ht="24" thickBot="1">
      <c r="CA62351" s="136"/>
    </row>
    <row r="62352" spans="79:79" ht="24" thickBot="1">
      <c r="CA62352" s="136"/>
    </row>
    <row r="62353" spans="79:79" ht="24" thickBot="1">
      <c r="CA62353" s="136"/>
    </row>
    <row r="62354" spans="79:79" ht="24" thickBot="1">
      <c r="CA62354" s="136"/>
    </row>
    <row r="62355" spans="79:79" ht="24" thickBot="1">
      <c r="CA62355" s="136"/>
    </row>
    <row r="62356" spans="79:79" ht="24" thickBot="1">
      <c r="CA62356" s="136"/>
    </row>
    <row r="62357" spans="79:79" ht="24" thickBot="1">
      <c r="CA62357" s="136"/>
    </row>
    <row r="62358" spans="79:79" ht="24" thickBot="1">
      <c r="CA62358" s="136"/>
    </row>
    <row r="62359" spans="79:79" ht="24" thickBot="1">
      <c r="CA62359" s="136"/>
    </row>
    <row r="62360" spans="79:79" ht="24" thickBot="1">
      <c r="CA62360" s="136"/>
    </row>
    <row r="62361" spans="79:79" ht="24" thickBot="1">
      <c r="CA62361" s="136"/>
    </row>
    <row r="62362" spans="79:79" ht="24" thickBot="1">
      <c r="CA62362" s="136"/>
    </row>
    <row r="62363" spans="79:79" ht="24" thickBot="1">
      <c r="CA62363" s="136"/>
    </row>
    <row r="62364" spans="79:79" ht="24" thickBot="1">
      <c r="CA62364" s="136"/>
    </row>
    <row r="62365" spans="79:79" ht="24" thickBot="1">
      <c r="CA62365" s="136"/>
    </row>
    <row r="62366" spans="79:79" ht="24" thickBot="1">
      <c r="CA62366" s="136"/>
    </row>
    <row r="62367" spans="79:79" ht="24" thickBot="1">
      <c r="CA62367" s="136"/>
    </row>
    <row r="62368" spans="79:79" ht="24" thickBot="1">
      <c r="CA62368" s="136"/>
    </row>
    <row r="62369" spans="79:79" ht="24" thickBot="1">
      <c r="CA62369" s="136"/>
    </row>
    <row r="62370" spans="79:79" ht="24" thickBot="1">
      <c r="CA62370" s="136"/>
    </row>
    <row r="62371" spans="79:79" ht="24" thickBot="1">
      <c r="CA62371" s="136"/>
    </row>
    <row r="62372" spans="79:79" ht="24" thickBot="1">
      <c r="CA62372" s="136"/>
    </row>
    <row r="62373" spans="79:79" ht="24" thickBot="1">
      <c r="CA62373" s="136"/>
    </row>
    <row r="62374" spans="79:79" ht="24" thickBot="1">
      <c r="CA62374" s="136"/>
    </row>
    <row r="62375" spans="79:79" ht="24" thickBot="1">
      <c r="CA62375" s="136"/>
    </row>
    <row r="62376" spans="79:79" ht="24" thickBot="1">
      <c r="CA62376" s="136"/>
    </row>
    <row r="62377" spans="79:79" ht="24" thickBot="1">
      <c r="CA62377" s="136"/>
    </row>
    <row r="62378" spans="79:79" ht="24" thickBot="1">
      <c r="CA62378" s="136"/>
    </row>
    <row r="62379" spans="79:79" ht="24" thickBot="1">
      <c r="CA62379" s="136"/>
    </row>
    <row r="62380" spans="79:79" ht="24" thickBot="1">
      <c r="CA62380" s="136"/>
    </row>
    <row r="62381" spans="79:79" ht="24" thickBot="1">
      <c r="CA62381" s="136"/>
    </row>
    <row r="62382" spans="79:79" ht="24" thickBot="1">
      <c r="CA62382" s="136"/>
    </row>
    <row r="62383" spans="79:79" ht="24" thickBot="1">
      <c r="CA62383" s="136"/>
    </row>
    <row r="62384" spans="79:79" ht="24" thickBot="1">
      <c r="CA62384" s="136"/>
    </row>
    <row r="62385" spans="79:79" ht="24" thickBot="1">
      <c r="CA62385" s="136"/>
    </row>
    <row r="62386" spans="79:79" ht="24" thickBot="1">
      <c r="CA62386" s="136"/>
    </row>
    <row r="62387" spans="79:79" ht="24" thickBot="1">
      <c r="CA62387" s="136"/>
    </row>
    <row r="62388" spans="79:79" ht="24" thickBot="1">
      <c r="CA62388" s="136"/>
    </row>
    <row r="62389" spans="79:79" ht="24" thickBot="1">
      <c r="CA62389" s="136"/>
    </row>
    <row r="62390" spans="79:79" ht="24" thickBot="1">
      <c r="CA62390" s="136"/>
    </row>
    <row r="62391" spans="79:79" ht="24" thickBot="1">
      <c r="CA62391" s="136"/>
    </row>
    <row r="62392" spans="79:79" ht="24" thickBot="1">
      <c r="CA62392" s="136"/>
    </row>
    <row r="62393" spans="79:79" ht="24" thickBot="1">
      <c r="CA62393" s="136"/>
    </row>
    <row r="62394" spans="79:79" ht="24" thickBot="1">
      <c r="CA62394" s="136"/>
    </row>
    <row r="62395" spans="79:79" ht="24" thickBot="1">
      <c r="CA62395" s="136"/>
    </row>
    <row r="62396" spans="79:79" ht="24" thickBot="1">
      <c r="CA62396" s="136"/>
    </row>
    <row r="62397" spans="79:79" ht="24" thickBot="1">
      <c r="CA62397" s="136"/>
    </row>
    <row r="62398" spans="79:79" ht="24" thickBot="1">
      <c r="CA62398" s="136"/>
    </row>
    <row r="62399" spans="79:79" ht="24" thickBot="1">
      <c r="CA62399" s="136"/>
    </row>
    <row r="62400" spans="79:79" ht="24" thickBot="1">
      <c r="CA62400" s="136"/>
    </row>
    <row r="62401" spans="79:79" ht="24" thickBot="1">
      <c r="CA62401" s="136"/>
    </row>
    <row r="62402" spans="79:79" ht="24" thickBot="1">
      <c r="CA62402" s="136"/>
    </row>
    <row r="62403" spans="79:79" ht="24" thickBot="1">
      <c r="CA62403" s="136"/>
    </row>
    <row r="62404" spans="79:79" ht="24" thickBot="1">
      <c r="CA62404" s="136"/>
    </row>
    <row r="62405" spans="79:79" ht="24" thickBot="1">
      <c r="CA62405" s="136"/>
    </row>
    <row r="62406" spans="79:79" ht="24" thickBot="1">
      <c r="CA62406" s="136"/>
    </row>
    <row r="62407" spans="79:79" ht="24" thickBot="1">
      <c r="CA62407" s="136"/>
    </row>
    <row r="62408" spans="79:79" ht="24" thickBot="1">
      <c r="CA62408" s="136"/>
    </row>
    <row r="62409" spans="79:79" ht="24" thickBot="1">
      <c r="CA62409" s="136"/>
    </row>
    <row r="62410" spans="79:79" ht="24" thickBot="1">
      <c r="CA62410" s="136"/>
    </row>
    <row r="62411" spans="79:79" ht="24" thickBot="1">
      <c r="CA62411" s="136"/>
    </row>
    <row r="62412" spans="79:79" ht="24" thickBot="1">
      <c r="CA62412" s="136"/>
    </row>
    <row r="62413" spans="79:79" ht="24" thickBot="1">
      <c r="CA62413" s="136"/>
    </row>
    <row r="62414" spans="79:79" ht="24" thickBot="1">
      <c r="CA62414" s="136"/>
    </row>
    <row r="62415" spans="79:79" ht="24" thickBot="1">
      <c r="CA62415" s="136"/>
    </row>
    <row r="62416" spans="79:79" ht="24" thickBot="1">
      <c r="CA62416" s="136"/>
    </row>
    <row r="62417" spans="79:79" ht="24" thickBot="1">
      <c r="CA62417" s="136"/>
    </row>
    <row r="62418" spans="79:79" ht="24" thickBot="1">
      <c r="CA62418" s="136"/>
    </row>
    <row r="62419" spans="79:79" ht="24" thickBot="1">
      <c r="CA62419" s="136"/>
    </row>
    <row r="62420" spans="79:79" ht="24" thickBot="1">
      <c r="CA62420" s="136"/>
    </row>
    <row r="62421" spans="79:79" ht="24" thickBot="1">
      <c r="CA62421" s="136"/>
    </row>
    <row r="62422" spans="79:79" ht="24" thickBot="1">
      <c r="CA62422" s="136"/>
    </row>
    <row r="62423" spans="79:79" ht="24" thickBot="1">
      <c r="CA62423" s="136"/>
    </row>
    <row r="62424" spans="79:79" ht="24" thickBot="1">
      <c r="CA62424" s="136"/>
    </row>
    <row r="62425" spans="79:79" ht="24" thickBot="1">
      <c r="CA62425" s="136"/>
    </row>
    <row r="62426" spans="79:79" ht="24" thickBot="1">
      <c r="CA62426" s="136"/>
    </row>
    <row r="62427" spans="79:79" ht="24" thickBot="1">
      <c r="CA62427" s="136"/>
    </row>
    <row r="62428" spans="79:79" ht="24" thickBot="1">
      <c r="CA62428" s="136"/>
    </row>
    <row r="62429" spans="79:79" ht="24" thickBot="1">
      <c r="CA62429" s="136"/>
    </row>
    <row r="62430" spans="79:79" ht="24" thickBot="1">
      <c r="CA62430" s="136"/>
    </row>
    <row r="62431" spans="79:79" ht="24" thickBot="1">
      <c r="CA62431" s="136"/>
    </row>
    <row r="62432" spans="79:79" ht="24" thickBot="1">
      <c r="CA62432" s="136"/>
    </row>
    <row r="62433" spans="79:79" ht="24" thickBot="1">
      <c r="CA62433" s="136"/>
    </row>
    <row r="62434" spans="79:79" ht="24" thickBot="1">
      <c r="CA62434" s="136"/>
    </row>
    <row r="62435" spans="79:79" ht="24" thickBot="1">
      <c r="CA62435" s="136"/>
    </row>
    <row r="62436" spans="79:79" ht="24" thickBot="1">
      <c r="CA62436" s="136"/>
    </row>
    <row r="62437" spans="79:79" ht="24" thickBot="1">
      <c r="CA62437" s="136"/>
    </row>
    <row r="62438" spans="79:79" ht="24" thickBot="1">
      <c r="CA62438" s="136"/>
    </row>
    <row r="62439" spans="79:79" ht="24" thickBot="1">
      <c r="CA62439" s="136"/>
    </row>
    <row r="62440" spans="79:79" ht="24" thickBot="1">
      <c r="CA62440" s="136"/>
    </row>
    <row r="62441" spans="79:79" ht="24" thickBot="1">
      <c r="CA62441" s="136"/>
    </row>
    <row r="62442" spans="79:79" ht="24" thickBot="1">
      <c r="CA62442" s="136"/>
    </row>
    <row r="62443" spans="79:79" ht="24" thickBot="1">
      <c r="CA62443" s="136"/>
    </row>
    <row r="62444" spans="79:79" ht="24" thickBot="1">
      <c r="CA62444" s="136"/>
    </row>
    <row r="62445" spans="79:79" ht="24" thickBot="1">
      <c r="CA62445" s="136"/>
    </row>
    <row r="62446" spans="79:79" ht="24" thickBot="1">
      <c r="CA62446" s="136"/>
    </row>
    <row r="62447" spans="79:79" ht="24" thickBot="1">
      <c r="CA62447" s="136"/>
    </row>
    <row r="62448" spans="79:79" ht="24" thickBot="1">
      <c r="CA62448" s="136"/>
    </row>
    <row r="62449" spans="79:79" ht="24" thickBot="1">
      <c r="CA62449" s="136"/>
    </row>
    <row r="62450" spans="79:79" ht="24" thickBot="1">
      <c r="CA62450" s="136"/>
    </row>
    <row r="62451" spans="79:79" ht="24" thickBot="1">
      <c r="CA62451" s="136"/>
    </row>
    <row r="62452" spans="79:79" ht="24" thickBot="1">
      <c r="CA62452" s="136"/>
    </row>
    <row r="62453" spans="79:79" ht="24" thickBot="1">
      <c r="CA62453" s="136"/>
    </row>
    <row r="62454" spans="79:79" ht="24" thickBot="1">
      <c r="CA62454" s="136"/>
    </row>
    <row r="62455" spans="79:79" ht="24" thickBot="1">
      <c r="CA62455" s="136"/>
    </row>
    <row r="62456" spans="79:79" ht="24" thickBot="1">
      <c r="CA62456" s="136"/>
    </row>
    <row r="62457" spans="79:79" ht="24" thickBot="1">
      <c r="CA62457" s="136"/>
    </row>
    <row r="62458" spans="79:79" ht="24" thickBot="1">
      <c r="CA62458" s="136"/>
    </row>
    <row r="62459" spans="79:79" ht="24" thickBot="1">
      <c r="CA62459" s="136"/>
    </row>
    <row r="62460" spans="79:79" ht="24" thickBot="1">
      <c r="CA62460" s="136"/>
    </row>
    <row r="62461" spans="79:79" ht="24" thickBot="1">
      <c r="CA62461" s="136"/>
    </row>
    <row r="62462" spans="79:79" ht="24" thickBot="1">
      <c r="CA62462" s="136"/>
    </row>
    <row r="62463" spans="79:79" ht="24" thickBot="1">
      <c r="CA62463" s="136"/>
    </row>
    <row r="62464" spans="79:79" ht="24" thickBot="1">
      <c r="CA62464" s="136"/>
    </row>
    <row r="62465" spans="79:79" ht="24" thickBot="1">
      <c r="CA62465" s="136"/>
    </row>
    <row r="62466" spans="79:79" ht="24" thickBot="1">
      <c r="CA62466" s="136"/>
    </row>
    <row r="62467" spans="79:79" ht="24" thickBot="1">
      <c r="CA62467" s="136"/>
    </row>
    <row r="62468" spans="79:79" ht="24" thickBot="1">
      <c r="CA62468" s="136"/>
    </row>
    <row r="62469" spans="79:79" ht="24" thickBot="1">
      <c r="CA62469" s="136"/>
    </row>
    <row r="62470" spans="79:79" ht="24" thickBot="1">
      <c r="CA62470" s="136"/>
    </row>
    <row r="62471" spans="79:79" ht="24" thickBot="1">
      <c r="CA62471" s="136"/>
    </row>
    <row r="62472" spans="79:79" ht="24" thickBot="1">
      <c r="CA62472" s="136"/>
    </row>
    <row r="62473" spans="79:79" ht="24" thickBot="1">
      <c r="CA62473" s="136"/>
    </row>
    <row r="62474" spans="79:79" ht="24" thickBot="1">
      <c r="CA62474" s="136"/>
    </row>
    <row r="62475" spans="79:79" ht="24" thickBot="1">
      <c r="CA62475" s="136"/>
    </row>
    <row r="62476" spans="79:79" ht="24" thickBot="1">
      <c r="CA62476" s="136"/>
    </row>
    <row r="62477" spans="79:79" ht="24" thickBot="1">
      <c r="CA62477" s="136"/>
    </row>
    <row r="62478" spans="79:79" ht="24" thickBot="1">
      <c r="CA62478" s="136"/>
    </row>
    <row r="62479" spans="79:79" ht="24" thickBot="1">
      <c r="CA62479" s="136"/>
    </row>
    <row r="62480" spans="79:79" ht="24" thickBot="1">
      <c r="CA62480" s="136"/>
    </row>
    <row r="62481" spans="79:79" ht="24" thickBot="1">
      <c r="CA62481" s="136"/>
    </row>
    <row r="62482" spans="79:79" ht="24" thickBot="1">
      <c r="CA62482" s="136"/>
    </row>
    <row r="62483" spans="79:79" ht="24" thickBot="1">
      <c r="CA62483" s="136"/>
    </row>
    <row r="62484" spans="79:79" ht="24" thickBot="1">
      <c r="CA62484" s="136"/>
    </row>
    <row r="62485" spans="79:79" ht="24" thickBot="1">
      <c r="CA62485" s="136"/>
    </row>
    <row r="62486" spans="79:79" ht="24" thickBot="1">
      <c r="CA62486" s="136"/>
    </row>
    <row r="62487" spans="79:79" ht="24" thickBot="1">
      <c r="CA62487" s="136"/>
    </row>
    <row r="62488" spans="79:79" ht="24" thickBot="1">
      <c r="CA62488" s="136"/>
    </row>
    <row r="62489" spans="79:79" ht="24" thickBot="1">
      <c r="CA62489" s="136"/>
    </row>
    <row r="62490" spans="79:79" ht="24" thickBot="1">
      <c r="CA62490" s="136"/>
    </row>
    <row r="62491" spans="79:79" ht="24" thickBot="1">
      <c r="CA62491" s="136"/>
    </row>
    <row r="62492" spans="79:79" ht="24" thickBot="1">
      <c r="CA62492" s="136"/>
    </row>
    <row r="62493" spans="79:79" ht="24" thickBot="1">
      <c r="CA62493" s="136"/>
    </row>
    <row r="62494" spans="79:79" ht="24" thickBot="1">
      <c r="CA62494" s="136"/>
    </row>
    <row r="62495" spans="79:79" ht="24" thickBot="1">
      <c r="CA62495" s="136"/>
    </row>
    <row r="62496" spans="79:79" ht="24" thickBot="1">
      <c r="CA62496" s="136"/>
    </row>
    <row r="62497" spans="79:79" ht="24" thickBot="1">
      <c r="CA62497" s="136"/>
    </row>
    <row r="62498" spans="79:79" ht="24" thickBot="1">
      <c r="CA62498" s="136"/>
    </row>
    <row r="62499" spans="79:79" ht="24" thickBot="1">
      <c r="CA62499" s="136"/>
    </row>
    <row r="62500" spans="79:79" ht="24" thickBot="1">
      <c r="CA62500" s="136"/>
    </row>
    <row r="62501" spans="79:79" ht="24" thickBot="1">
      <c r="CA62501" s="136"/>
    </row>
    <row r="62502" spans="79:79" ht="24" thickBot="1">
      <c r="CA62502" s="136"/>
    </row>
    <row r="62503" spans="79:79" ht="24" thickBot="1">
      <c r="CA62503" s="136"/>
    </row>
    <row r="62504" spans="79:79" ht="24" thickBot="1">
      <c r="CA62504" s="136"/>
    </row>
    <row r="62505" spans="79:79" ht="24" thickBot="1">
      <c r="CA62505" s="136"/>
    </row>
    <row r="62506" spans="79:79" ht="24" thickBot="1">
      <c r="CA62506" s="136"/>
    </row>
    <row r="62507" spans="79:79" ht="24" thickBot="1">
      <c r="CA62507" s="136"/>
    </row>
    <row r="62508" spans="79:79" ht="24" thickBot="1">
      <c r="CA62508" s="136"/>
    </row>
    <row r="62509" spans="79:79" ht="24" thickBot="1">
      <c r="CA62509" s="136"/>
    </row>
    <row r="62510" spans="79:79" ht="24" thickBot="1">
      <c r="CA62510" s="136"/>
    </row>
    <row r="62511" spans="79:79" ht="24" thickBot="1">
      <c r="CA62511" s="136"/>
    </row>
    <row r="62512" spans="79:79" ht="24" thickBot="1">
      <c r="CA62512" s="136"/>
    </row>
    <row r="62513" spans="79:79" ht="24" thickBot="1">
      <c r="CA62513" s="136"/>
    </row>
    <row r="62514" spans="79:79" ht="24" thickBot="1">
      <c r="CA62514" s="136"/>
    </row>
    <row r="62515" spans="79:79" ht="24" thickBot="1">
      <c r="CA62515" s="136"/>
    </row>
    <row r="62516" spans="79:79" ht="24" thickBot="1">
      <c r="CA62516" s="136"/>
    </row>
    <row r="62517" spans="79:79" ht="24" thickBot="1">
      <c r="CA62517" s="136"/>
    </row>
    <row r="62518" spans="79:79" ht="24" thickBot="1">
      <c r="CA62518" s="136"/>
    </row>
    <row r="62519" spans="79:79" ht="24" thickBot="1">
      <c r="CA62519" s="136"/>
    </row>
    <row r="62520" spans="79:79" ht="24" thickBot="1">
      <c r="CA62520" s="136"/>
    </row>
    <row r="62521" spans="79:79" ht="24" thickBot="1">
      <c r="CA62521" s="136"/>
    </row>
    <row r="62522" spans="79:79" ht="24" thickBot="1">
      <c r="CA62522" s="136"/>
    </row>
    <row r="62523" spans="79:79" ht="24" thickBot="1">
      <c r="CA62523" s="136"/>
    </row>
    <row r="62524" spans="79:79" ht="24" thickBot="1">
      <c r="CA62524" s="136"/>
    </row>
    <row r="62525" spans="79:79" ht="24" thickBot="1">
      <c r="CA62525" s="136"/>
    </row>
    <row r="62526" spans="79:79" ht="24" thickBot="1">
      <c r="CA62526" s="136"/>
    </row>
    <row r="62527" spans="79:79" ht="24" thickBot="1">
      <c r="CA62527" s="136"/>
    </row>
    <row r="62528" spans="79:79" ht="24" thickBot="1">
      <c r="CA62528" s="136"/>
    </row>
    <row r="62529" spans="79:79" ht="24" thickBot="1">
      <c r="CA62529" s="136"/>
    </row>
    <row r="62530" spans="79:79" ht="24" thickBot="1">
      <c r="CA62530" s="136"/>
    </row>
    <row r="62531" spans="79:79" ht="24" thickBot="1">
      <c r="CA62531" s="136"/>
    </row>
    <row r="62532" spans="79:79" ht="24" thickBot="1">
      <c r="CA62532" s="136"/>
    </row>
    <row r="62533" spans="79:79" ht="24" thickBot="1">
      <c r="CA62533" s="136"/>
    </row>
    <row r="62534" spans="79:79" ht="24" thickBot="1">
      <c r="CA62534" s="136"/>
    </row>
    <row r="62535" spans="79:79" ht="24" thickBot="1">
      <c r="CA62535" s="136"/>
    </row>
    <row r="62536" spans="79:79" ht="24" thickBot="1">
      <c r="CA62536" s="136"/>
    </row>
    <row r="62537" spans="79:79" ht="24" thickBot="1">
      <c r="CA62537" s="136"/>
    </row>
    <row r="62538" spans="79:79" ht="24" thickBot="1">
      <c r="CA62538" s="136"/>
    </row>
    <row r="62539" spans="79:79" ht="24" thickBot="1">
      <c r="CA62539" s="136"/>
    </row>
    <row r="62540" spans="79:79" ht="24" thickBot="1">
      <c r="CA62540" s="136"/>
    </row>
    <row r="62541" spans="79:79" ht="24" thickBot="1">
      <c r="CA62541" s="136"/>
    </row>
    <row r="62542" spans="79:79" ht="24" thickBot="1">
      <c r="CA62542" s="136"/>
    </row>
    <row r="62543" spans="79:79" ht="24" thickBot="1">
      <c r="CA62543" s="136"/>
    </row>
    <row r="62544" spans="79:79" ht="24" thickBot="1">
      <c r="CA62544" s="136"/>
    </row>
    <row r="62545" spans="79:79" ht="24" thickBot="1">
      <c r="CA62545" s="136"/>
    </row>
    <row r="62546" spans="79:79" ht="24" thickBot="1">
      <c r="CA62546" s="136"/>
    </row>
    <row r="62547" spans="79:79" ht="24" thickBot="1">
      <c r="CA62547" s="136"/>
    </row>
    <row r="62548" spans="79:79" ht="24" thickBot="1">
      <c r="CA62548" s="136"/>
    </row>
    <row r="62549" spans="79:79" ht="24" thickBot="1">
      <c r="CA62549" s="136"/>
    </row>
    <row r="62550" spans="79:79" ht="24" thickBot="1">
      <c r="CA62550" s="136"/>
    </row>
    <row r="62551" spans="79:79" ht="24" thickBot="1">
      <c r="CA62551" s="136"/>
    </row>
    <row r="62552" spans="79:79" ht="24" thickBot="1">
      <c r="CA62552" s="136"/>
    </row>
    <row r="62553" spans="79:79" ht="24" thickBot="1">
      <c r="CA62553" s="136"/>
    </row>
    <row r="62554" spans="79:79" ht="24" thickBot="1">
      <c r="CA62554" s="136"/>
    </row>
    <row r="62555" spans="79:79" ht="24" thickBot="1">
      <c r="CA62555" s="136"/>
    </row>
    <row r="62556" spans="79:79" ht="24" thickBot="1">
      <c r="CA62556" s="136"/>
    </row>
    <row r="62557" spans="79:79" ht="24" thickBot="1">
      <c r="CA62557" s="136"/>
    </row>
    <row r="62558" spans="79:79" ht="24" thickBot="1">
      <c r="CA62558" s="136"/>
    </row>
    <row r="62559" spans="79:79" ht="24" thickBot="1">
      <c r="CA62559" s="136"/>
    </row>
    <row r="62560" spans="79:79" ht="24" thickBot="1">
      <c r="CA62560" s="136"/>
    </row>
    <row r="62561" spans="79:79" ht="24" thickBot="1">
      <c r="CA62561" s="136"/>
    </row>
    <row r="62562" spans="79:79" ht="24" thickBot="1">
      <c r="CA62562" s="136"/>
    </row>
    <row r="62563" spans="79:79" ht="24" thickBot="1">
      <c r="CA62563" s="136"/>
    </row>
    <row r="62564" spans="79:79" ht="24" thickBot="1">
      <c r="CA62564" s="136"/>
    </row>
    <row r="62565" spans="79:79" ht="24" thickBot="1">
      <c r="CA62565" s="136"/>
    </row>
    <row r="62566" spans="79:79" ht="24" thickBot="1">
      <c r="CA62566" s="136"/>
    </row>
    <row r="62567" spans="79:79" ht="24" thickBot="1">
      <c r="CA62567" s="136"/>
    </row>
    <row r="62568" spans="79:79" ht="24" thickBot="1">
      <c r="CA62568" s="136"/>
    </row>
    <row r="62569" spans="79:79" ht="24" thickBot="1">
      <c r="CA62569" s="136"/>
    </row>
    <row r="62570" spans="79:79" ht="24" thickBot="1">
      <c r="CA62570" s="136"/>
    </row>
    <row r="62571" spans="79:79" ht="24" thickBot="1">
      <c r="CA62571" s="136"/>
    </row>
    <row r="62572" spans="79:79" ht="24" thickBot="1">
      <c r="CA62572" s="136"/>
    </row>
    <row r="62573" spans="79:79" ht="24" thickBot="1">
      <c r="CA62573" s="136"/>
    </row>
    <row r="62574" spans="79:79" ht="24" thickBot="1">
      <c r="CA62574" s="136"/>
    </row>
    <row r="62575" spans="79:79" ht="24" thickBot="1">
      <c r="CA62575" s="136"/>
    </row>
    <row r="62576" spans="79:79" ht="24" thickBot="1">
      <c r="CA62576" s="136"/>
    </row>
    <row r="62577" spans="79:79" ht="24" thickBot="1">
      <c r="CA62577" s="136"/>
    </row>
    <row r="62578" spans="79:79" ht="24" thickBot="1">
      <c r="CA62578" s="136"/>
    </row>
    <row r="62579" spans="79:79" ht="24" thickBot="1">
      <c r="CA62579" s="136"/>
    </row>
    <row r="62580" spans="79:79" ht="24" thickBot="1">
      <c r="CA62580" s="136"/>
    </row>
    <row r="62581" spans="79:79" ht="24" thickBot="1">
      <c r="CA62581" s="136"/>
    </row>
    <row r="62582" spans="79:79" ht="24" thickBot="1">
      <c r="CA62582" s="136"/>
    </row>
    <row r="62583" spans="79:79" ht="24" thickBot="1">
      <c r="CA62583" s="136"/>
    </row>
    <row r="62584" spans="79:79" ht="24" thickBot="1">
      <c r="CA62584" s="136"/>
    </row>
    <row r="62585" spans="79:79" ht="24" thickBot="1">
      <c r="CA62585" s="136"/>
    </row>
    <row r="62586" spans="79:79" ht="24" thickBot="1">
      <c r="CA62586" s="136"/>
    </row>
    <row r="62587" spans="79:79" ht="24" thickBot="1">
      <c r="CA62587" s="136"/>
    </row>
    <row r="62588" spans="79:79" ht="24" thickBot="1">
      <c r="CA62588" s="136"/>
    </row>
    <row r="62589" spans="79:79" ht="24" thickBot="1">
      <c r="CA62589" s="136"/>
    </row>
    <row r="62590" spans="79:79" ht="24" thickBot="1">
      <c r="CA62590" s="136"/>
    </row>
    <row r="62591" spans="79:79" ht="24" thickBot="1">
      <c r="CA62591" s="136"/>
    </row>
    <row r="62592" spans="79:79" ht="24" thickBot="1">
      <c r="CA62592" s="136"/>
    </row>
    <row r="62593" spans="79:79" ht="24" thickBot="1">
      <c r="CA62593" s="136"/>
    </row>
    <row r="62594" spans="79:79" ht="24" thickBot="1">
      <c r="CA62594" s="136"/>
    </row>
    <row r="62595" spans="79:79" ht="24" thickBot="1">
      <c r="CA62595" s="136"/>
    </row>
    <row r="62596" spans="79:79" ht="24" thickBot="1">
      <c r="CA62596" s="136"/>
    </row>
    <row r="62597" spans="79:79" ht="24" thickBot="1">
      <c r="CA62597" s="136"/>
    </row>
    <row r="62598" spans="79:79" ht="24" thickBot="1">
      <c r="CA62598" s="136"/>
    </row>
    <row r="62599" spans="79:79" ht="24" thickBot="1">
      <c r="CA62599" s="136"/>
    </row>
    <row r="62600" spans="79:79" ht="24" thickBot="1">
      <c r="CA62600" s="136"/>
    </row>
    <row r="62601" spans="79:79" ht="24" thickBot="1">
      <c r="CA62601" s="136"/>
    </row>
    <row r="62602" spans="79:79" ht="24" thickBot="1">
      <c r="CA62602" s="136"/>
    </row>
    <row r="62603" spans="79:79" ht="24" thickBot="1">
      <c r="CA62603" s="136"/>
    </row>
    <row r="62604" spans="79:79" ht="24" thickBot="1">
      <c r="CA62604" s="136"/>
    </row>
    <row r="62605" spans="79:79" ht="24" thickBot="1">
      <c r="CA62605" s="136"/>
    </row>
    <row r="62606" spans="79:79" ht="24" thickBot="1">
      <c r="CA62606" s="136"/>
    </row>
    <row r="62607" spans="79:79" ht="24" thickBot="1">
      <c r="CA62607" s="136"/>
    </row>
    <row r="62608" spans="79:79" ht="24" thickBot="1">
      <c r="CA62608" s="136"/>
    </row>
    <row r="62609" spans="79:79" ht="24" thickBot="1">
      <c r="CA62609" s="136"/>
    </row>
    <row r="62610" spans="79:79" ht="24" thickBot="1">
      <c r="CA62610" s="136"/>
    </row>
    <row r="62611" spans="79:79" ht="24" thickBot="1">
      <c r="CA62611" s="136"/>
    </row>
    <row r="62612" spans="79:79" ht="24" thickBot="1">
      <c r="CA62612" s="136"/>
    </row>
    <row r="62613" spans="79:79" ht="24" thickBot="1">
      <c r="CA62613" s="136"/>
    </row>
    <row r="62614" spans="79:79" ht="24" thickBot="1">
      <c r="CA62614" s="136"/>
    </row>
    <row r="62615" spans="79:79" ht="24" thickBot="1">
      <c r="CA62615" s="136"/>
    </row>
    <row r="62616" spans="79:79" ht="24" thickBot="1">
      <c r="CA62616" s="136"/>
    </row>
    <row r="62617" spans="79:79" ht="24" thickBot="1">
      <c r="CA62617" s="136"/>
    </row>
    <row r="62618" spans="79:79" ht="24" thickBot="1">
      <c r="CA62618" s="136"/>
    </row>
    <row r="62619" spans="79:79" ht="24" thickBot="1">
      <c r="CA62619" s="136"/>
    </row>
    <row r="62620" spans="79:79" ht="24" thickBot="1">
      <c r="CA62620" s="136"/>
    </row>
    <row r="62621" spans="79:79" ht="24" thickBot="1">
      <c r="CA62621" s="136"/>
    </row>
    <row r="62622" spans="79:79" ht="24" thickBot="1">
      <c r="CA62622" s="136"/>
    </row>
    <row r="62623" spans="79:79" ht="24" thickBot="1">
      <c r="CA62623" s="136"/>
    </row>
    <row r="62624" spans="79:79" ht="24" thickBot="1">
      <c r="CA62624" s="136"/>
    </row>
    <row r="62625" spans="79:79" ht="24" thickBot="1">
      <c r="CA62625" s="136"/>
    </row>
    <row r="62626" spans="79:79" ht="24" thickBot="1">
      <c r="CA62626" s="136"/>
    </row>
    <row r="62627" spans="79:79" ht="24" thickBot="1">
      <c r="CA62627" s="136"/>
    </row>
    <row r="62628" spans="79:79" ht="24" thickBot="1">
      <c r="CA62628" s="136"/>
    </row>
    <row r="62629" spans="79:79" ht="24" thickBot="1">
      <c r="CA62629" s="136"/>
    </row>
    <row r="62630" spans="79:79" ht="24" thickBot="1">
      <c r="CA62630" s="136"/>
    </row>
    <row r="62631" spans="79:79" ht="24" thickBot="1">
      <c r="CA62631" s="136"/>
    </row>
    <row r="62632" spans="79:79" ht="24" thickBot="1">
      <c r="CA62632" s="136"/>
    </row>
    <row r="62633" spans="79:79" ht="24" thickBot="1">
      <c r="CA62633" s="136"/>
    </row>
    <row r="62634" spans="79:79" ht="24" thickBot="1">
      <c r="CA62634" s="136"/>
    </row>
    <row r="62635" spans="79:79" ht="24" thickBot="1">
      <c r="CA62635" s="136"/>
    </row>
    <row r="62636" spans="79:79" ht="24" thickBot="1">
      <c r="CA62636" s="136"/>
    </row>
    <row r="62637" spans="79:79" ht="24" thickBot="1">
      <c r="CA62637" s="136"/>
    </row>
    <row r="62638" spans="79:79" ht="24" thickBot="1">
      <c r="CA62638" s="136"/>
    </row>
    <row r="62639" spans="79:79" ht="24" thickBot="1">
      <c r="CA62639" s="136"/>
    </row>
    <row r="62640" spans="79:79" ht="24" thickBot="1">
      <c r="CA62640" s="136"/>
    </row>
    <row r="62641" spans="79:79" ht="24" thickBot="1">
      <c r="CA62641" s="136"/>
    </row>
    <row r="62642" spans="79:79" ht="24" thickBot="1">
      <c r="CA62642" s="136"/>
    </row>
    <row r="62643" spans="79:79" ht="24" thickBot="1">
      <c r="CA62643" s="136"/>
    </row>
    <row r="62644" spans="79:79" ht="24" thickBot="1">
      <c r="CA62644" s="136"/>
    </row>
    <row r="62645" spans="79:79" ht="24" thickBot="1">
      <c r="CA62645" s="136"/>
    </row>
    <row r="62646" spans="79:79" ht="24" thickBot="1">
      <c r="CA62646" s="136"/>
    </row>
    <row r="62647" spans="79:79" ht="24" thickBot="1">
      <c r="CA62647" s="136"/>
    </row>
    <row r="62648" spans="79:79" ht="24" thickBot="1">
      <c r="CA62648" s="136"/>
    </row>
    <row r="62649" spans="79:79" ht="24" thickBot="1">
      <c r="CA62649" s="136"/>
    </row>
    <row r="62650" spans="79:79" ht="24" thickBot="1">
      <c r="CA62650" s="136"/>
    </row>
    <row r="62651" spans="79:79" ht="24" thickBot="1">
      <c r="CA62651" s="136"/>
    </row>
    <row r="62652" spans="79:79" ht="24" thickBot="1">
      <c r="CA62652" s="136"/>
    </row>
    <row r="62653" spans="79:79" ht="24" thickBot="1">
      <c r="CA62653" s="136"/>
    </row>
    <row r="62654" spans="79:79" ht="24" thickBot="1">
      <c r="CA62654" s="136"/>
    </row>
    <row r="62655" spans="79:79" ht="24" thickBot="1">
      <c r="CA62655" s="136"/>
    </row>
    <row r="62656" spans="79:79" ht="24" thickBot="1">
      <c r="CA62656" s="136"/>
    </row>
    <row r="62657" spans="79:79" ht="24" thickBot="1">
      <c r="CA62657" s="136"/>
    </row>
    <row r="62658" spans="79:79" ht="24" thickBot="1">
      <c r="CA62658" s="136"/>
    </row>
    <row r="62659" spans="79:79" ht="24" thickBot="1">
      <c r="CA62659" s="136"/>
    </row>
    <row r="62660" spans="79:79" ht="24" thickBot="1">
      <c r="CA62660" s="136"/>
    </row>
    <row r="62661" spans="79:79" ht="24" thickBot="1">
      <c r="CA62661" s="136"/>
    </row>
    <row r="62662" spans="79:79" ht="24" thickBot="1">
      <c r="CA62662" s="136"/>
    </row>
    <row r="62663" spans="79:79" ht="24" thickBot="1">
      <c r="CA62663" s="136"/>
    </row>
    <row r="62664" spans="79:79" ht="24" thickBot="1">
      <c r="CA62664" s="136"/>
    </row>
    <row r="62665" spans="79:79" ht="24" thickBot="1">
      <c r="CA62665" s="136"/>
    </row>
    <row r="62666" spans="79:79" ht="24" thickBot="1">
      <c r="CA62666" s="136"/>
    </row>
    <row r="62667" spans="79:79" ht="24" thickBot="1">
      <c r="CA62667" s="136"/>
    </row>
    <row r="62668" spans="79:79" ht="24" thickBot="1">
      <c r="CA62668" s="136"/>
    </row>
    <row r="62669" spans="79:79" ht="24" thickBot="1">
      <c r="CA62669" s="136"/>
    </row>
    <row r="62670" spans="79:79" ht="24" thickBot="1">
      <c r="CA62670" s="136"/>
    </row>
    <row r="62671" spans="79:79" ht="24" thickBot="1">
      <c r="CA62671" s="136"/>
    </row>
    <row r="62672" spans="79:79" ht="24" thickBot="1">
      <c r="CA62672" s="136"/>
    </row>
    <row r="62673" spans="79:79" ht="24" thickBot="1">
      <c r="CA62673" s="136"/>
    </row>
    <row r="62674" spans="79:79" ht="24" thickBot="1">
      <c r="CA62674" s="136"/>
    </row>
    <row r="62675" spans="79:79" ht="24" thickBot="1">
      <c r="CA62675" s="136"/>
    </row>
    <row r="62676" spans="79:79" ht="24" thickBot="1">
      <c r="CA62676" s="136"/>
    </row>
    <row r="62677" spans="79:79" ht="24" thickBot="1">
      <c r="CA62677" s="136"/>
    </row>
    <row r="62678" spans="79:79" ht="24" thickBot="1">
      <c r="CA62678" s="136"/>
    </row>
    <row r="62679" spans="79:79" ht="24" thickBot="1">
      <c r="CA62679" s="136"/>
    </row>
    <row r="62680" spans="79:79" ht="24" thickBot="1">
      <c r="CA62680" s="136"/>
    </row>
    <row r="62681" spans="79:79" ht="24" thickBot="1">
      <c r="CA62681" s="136"/>
    </row>
    <row r="62682" spans="79:79" ht="24" thickBot="1">
      <c r="CA62682" s="136"/>
    </row>
    <row r="62683" spans="79:79" ht="24" thickBot="1">
      <c r="CA62683" s="136"/>
    </row>
    <row r="62684" spans="79:79" ht="24" thickBot="1">
      <c r="CA62684" s="136"/>
    </row>
    <row r="62685" spans="79:79" ht="24" thickBot="1">
      <c r="CA62685" s="136"/>
    </row>
    <row r="62686" spans="79:79" ht="24" thickBot="1">
      <c r="CA62686" s="136"/>
    </row>
    <row r="62687" spans="79:79" ht="24" thickBot="1">
      <c r="CA62687" s="136"/>
    </row>
    <row r="62688" spans="79:79" ht="24" thickBot="1">
      <c r="CA62688" s="136"/>
    </row>
    <row r="62689" spans="79:79" ht="24" thickBot="1">
      <c r="CA62689" s="136"/>
    </row>
    <row r="62690" spans="79:79" ht="24" thickBot="1">
      <c r="CA62690" s="136"/>
    </row>
    <row r="62691" spans="79:79" ht="24" thickBot="1">
      <c r="CA62691" s="136"/>
    </row>
    <row r="62692" spans="79:79" ht="24" thickBot="1">
      <c r="CA62692" s="136"/>
    </row>
    <row r="62693" spans="79:79" ht="24" thickBot="1">
      <c r="CA62693" s="136"/>
    </row>
    <row r="62694" spans="79:79" ht="24" thickBot="1">
      <c r="CA62694" s="136"/>
    </row>
    <row r="62695" spans="79:79" ht="24" thickBot="1">
      <c r="CA62695" s="136"/>
    </row>
    <row r="62696" spans="79:79" ht="24" thickBot="1">
      <c r="CA62696" s="136"/>
    </row>
    <row r="62697" spans="79:79" ht="24" thickBot="1">
      <c r="CA62697" s="136"/>
    </row>
    <row r="62698" spans="79:79" ht="24" thickBot="1">
      <c r="CA62698" s="136"/>
    </row>
    <row r="62699" spans="79:79" ht="24" thickBot="1">
      <c r="CA62699" s="136"/>
    </row>
    <row r="62700" spans="79:79" ht="24" thickBot="1">
      <c r="CA62700" s="136"/>
    </row>
    <row r="62701" spans="79:79" ht="24" thickBot="1">
      <c r="CA62701" s="136"/>
    </row>
    <row r="62702" spans="79:79" ht="24" thickBot="1">
      <c r="CA62702" s="136"/>
    </row>
    <row r="62703" spans="79:79" ht="24" thickBot="1">
      <c r="CA62703" s="136"/>
    </row>
    <row r="62704" spans="79:79" ht="24" thickBot="1">
      <c r="CA62704" s="136"/>
    </row>
    <row r="62705" spans="79:79" ht="24" thickBot="1">
      <c r="CA62705" s="136"/>
    </row>
    <row r="62706" spans="79:79" ht="24" thickBot="1">
      <c r="CA62706" s="136"/>
    </row>
    <row r="62707" spans="79:79" ht="24" thickBot="1">
      <c r="CA62707" s="136"/>
    </row>
    <row r="62708" spans="79:79" ht="24" thickBot="1">
      <c r="CA62708" s="136"/>
    </row>
    <row r="62709" spans="79:79" ht="24" thickBot="1">
      <c r="CA62709" s="136"/>
    </row>
    <row r="62710" spans="79:79" ht="24" thickBot="1">
      <c r="CA62710" s="136"/>
    </row>
    <row r="62711" spans="79:79" ht="24" thickBot="1">
      <c r="CA62711" s="136"/>
    </row>
    <row r="62712" spans="79:79" ht="24" thickBot="1">
      <c r="CA62712" s="136"/>
    </row>
    <row r="62713" spans="79:79" ht="24" thickBot="1">
      <c r="CA62713" s="136"/>
    </row>
    <row r="62714" spans="79:79" ht="24" thickBot="1">
      <c r="CA62714" s="136"/>
    </row>
    <row r="62715" spans="79:79" ht="24" thickBot="1">
      <c r="CA62715" s="136"/>
    </row>
    <row r="62716" spans="79:79" ht="24" thickBot="1">
      <c r="CA62716" s="136"/>
    </row>
    <row r="62717" spans="79:79" ht="24" thickBot="1">
      <c r="CA62717" s="136"/>
    </row>
    <row r="62718" spans="79:79" ht="24" thickBot="1">
      <c r="CA62718" s="136"/>
    </row>
    <row r="62719" spans="79:79" ht="24" thickBot="1">
      <c r="CA62719" s="136"/>
    </row>
    <row r="62720" spans="79:79" ht="24" thickBot="1">
      <c r="CA62720" s="136"/>
    </row>
    <row r="62721" spans="79:79" ht="24" thickBot="1">
      <c r="CA62721" s="136"/>
    </row>
    <row r="62722" spans="79:79" ht="24" thickBot="1">
      <c r="CA62722" s="136"/>
    </row>
    <row r="62723" spans="79:79" ht="24" thickBot="1">
      <c r="CA62723" s="136"/>
    </row>
    <row r="62724" spans="79:79" ht="24" thickBot="1">
      <c r="CA62724" s="136"/>
    </row>
    <row r="62725" spans="79:79" ht="24" thickBot="1">
      <c r="CA62725" s="136"/>
    </row>
    <row r="62726" spans="79:79" ht="24" thickBot="1">
      <c r="CA62726" s="136"/>
    </row>
    <row r="62727" spans="79:79" ht="24" thickBot="1">
      <c r="CA62727" s="136"/>
    </row>
    <row r="62728" spans="79:79" ht="24" thickBot="1">
      <c r="CA62728" s="136"/>
    </row>
    <row r="62729" spans="79:79" ht="24" thickBot="1">
      <c r="CA62729" s="136"/>
    </row>
    <row r="62730" spans="79:79" ht="24" thickBot="1">
      <c r="CA62730" s="136"/>
    </row>
    <row r="62731" spans="79:79" ht="24" thickBot="1">
      <c r="CA62731" s="136"/>
    </row>
    <row r="62732" spans="79:79" ht="24" thickBot="1">
      <c r="CA62732" s="136"/>
    </row>
    <row r="62733" spans="79:79" ht="24" thickBot="1">
      <c r="CA62733" s="136"/>
    </row>
    <row r="62734" spans="79:79" ht="24" thickBot="1">
      <c r="CA62734" s="136"/>
    </row>
    <row r="62735" spans="79:79" ht="24" thickBot="1">
      <c r="CA62735" s="136"/>
    </row>
    <row r="62736" spans="79:79" ht="24" thickBot="1">
      <c r="CA62736" s="136"/>
    </row>
    <row r="62737" spans="79:79" ht="24" thickBot="1">
      <c r="CA62737" s="136"/>
    </row>
    <row r="62738" spans="79:79" ht="24" thickBot="1">
      <c r="CA62738" s="136"/>
    </row>
    <row r="62739" spans="79:79" ht="24" thickBot="1">
      <c r="CA62739" s="136"/>
    </row>
    <row r="62740" spans="79:79" ht="24" thickBot="1">
      <c r="CA62740" s="136"/>
    </row>
    <row r="62741" spans="79:79" ht="24" thickBot="1">
      <c r="CA62741" s="136"/>
    </row>
    <row r="62742" spans="79:79" ht="24" thickBot="1">
      <c r="CA62742" s="136"/>
    </row>
    <row r="62743" spans="79:79" ht="24" thickBot="1">
      <c r="CA62743" s="136"/>
    </row>
    <row r="62744" spans="79:79" ht="24" thickBot="1">
      <c r="CA62744" s="136"/>
    </row>
    <row r="62745" spans="79:79" ht="24" thickBot="1">
      <c r="CA62745" s="136"/>
    </row>
    <row r="62746" spans="79:79" ht="24" thickBot="1">
      <c r="CA62746" s="136"/>
    </row>
    <row r="62747" spans="79:79" ht="24" thickBot="1">
      <c r="CA62747" s="136"/>
    </row>
    <row r="62748" spans="79:79" ht="24" thickBot="1">
      <c r="CA62748" s="136"/>
    </row>
    <row r="62749" spans="79:79" ht="24" thickBot="1">
      <c r="CA62749" s="136"/>
    </row>
    <row r="62750" spans="79:79" ht="24" thickBot="1">
      <c r="CA62750" s="136"/>
    </row>
    <row r="62751" spans="79:79" ht="24" thickBot="1">
      <c r="CA62751" s="136"/>
    </row>
    <row r="62752" spans="79:79" ht="24" thickBot="1">
      <c r="CA62752" s="136"/>
    </row>
    <row r="62753" spans="79:79" ht="24" thickBot="1">
      <c r="CA62753" s="136"/>
    </row>
    <row r="62754" spans="79:79" ht="24" thickBot="1">
      <c r="CA62754" s="136"/>
    </row>
    <row r="62755" spans="79:79" ht="24" thickBot="1">
      <c r="CA62755" s="136"/>
    </row>
    <row r="62756" spans="79:79" ht="24" thickBot="1">
      <c r="CA62756" s="136"/>
    </row>
    <row r="62757" spans="79:79" ht="24" thickBot="1">
      <c r="CA62757" s="136"/>
    </row>
    <row r="62758" spans="79:79" ht="24" thickBot="1">
      <c r="CA62758" s="136"/>
    </row>
    <row r="62759" spans="79:79" ht="24" thickBot="1">
      <c r="CA62759" s="136"/>
    </row>
    <row r="62760" spans="79:79" ht="24" thickBot="1">
      <c r="CA62760" s="136"/>
    </row>
    <row r="62761" spans="79:79" ht="24" thickBot="1">
      <c r="CA62761" s="136"/>
    </row>
    <row r="62762" spans="79:79" ht="24" thickBot="1">
      <c r="CA62762" s="136"/>
    </row>
    <row r="62763" spans="79:79" ht="24" thickBot="1">
      <c r="CA62763" s="136"/>
    </row>
    <row r="62764" spans="79:79" ht="24" thickBot="1">
      <c r="CA62764" s="136"/>
    </row>
    <row r="62765" spans="79:79" ht="24" thickBot="1">
      <c r="CA62765" s="136"/>
    </row>
    <row r="62766" spans="79:79" ht="24" thickBot="1">
      <c r="CA62766" s="136"/>
    </row>
    <row r="62767" spans="79:79" ht="24" thickBot="1">
      <c r="CA62767" s="136"/>
    </row>
    <row r="62768" spans="79:79" ht="24" thickBot="1">
      <c r="CA62768" s="136"/>
    </row>
    <row r="62769" spans="79:79" ht="24" thickBot="1">
      <c r="CA62769" s="136"/>
    </row>
    <row r="62770" spans="79:79" ht="24" thickBot="1">
      <c r="CA62770" s="136"/>
    </row>
    <row r="62771" spans="79:79" ht="24" thickBot="1">
      <c r="CA62771" s="136"/>
    </row>
    <row r="62772" spans="79:79" ht="24" thickBot="1">
      <c r="CA62772" s="136"/>
    </row>
    <row r="62773" spans="79:79" ht="24" thickBot="1">
      <c r="CA62773" s="136"/>
    </row>
    <row r="62774" spans="79:79" ht="24" thickBot="1">
      <c r="CA62774" s="136"/>
    </row>
    <row r="62775" spans="79:79" ht="24" thickBot="1">
      <c r="CA62775" s="136"/>
    </row>
    <row r="62776" spans="79:79" ht="24" thickBot="1">
      <c r="CA62776" s="136"/>
    </row>
    <row r="62777" spans="79:79" ht="24" thickBot="1">
      <c r="CA62777" s="136"/>
    </row>
    <row r="62778" spans="79:79" ht="24" thickBot="1">
      <c r="CA62778" s="136"/>
    </row>
    <row r="62779" spans="79:79" ht="24" thickBot="1">
      <c r="CA62779" s="136"/>
    </row>
    <row r="62780" spans="79:79" ht="24" thickBot="1">
      <c r="CA62780" s="136"/>
    </row>
    <row r="62781" spans="79:79" ht="24" thickBot="1">
      <c r="CA62781" s="136"/>
    </row>
    <row r="62782" spans="79:79" ht="24" thickBot="1">
      <c r="CA62782" s="136"/>
    </row>
    <row r="62783" spans="79:79" ht="24" thickBot="1">
      <c r="CA62783" s="136"/>
    </row>
    <row r="62784" spans="79:79" ht="24" thickBot="1">
      <c r="CA62784" s="136"/>
    </row>
    <row r="62785" spans="79:79" ht="24" thickBot="1">
      <c r="CA62785" s="136"/>
    </row>
    <row r="62786" spans="79:79" ht="24" thickBot="1">
      <c r="CA62786" s="136"/>
    </row>
    <row r="62787" spans="79:79" ht="24" thickBot="1">
      <c r="CA62787" s="136"/>
    </row>
    <row r="62788" spans="79:79" ht="24" thickBot="1">
      <c r="CA62788" s="136"/>
    </row>
    <row r="62789" spans="79:79" ht="24" thickBot="1">
      <c r="CA62789" s="136"/>
    </row>
    <row r="62790" spans="79:79" ht="24" thickBot="1">
      <c r="CA62790" s="136"/>
    </row>
    <row r="62791" spans="79:79" ht="24" thickBot="1">
      <c r="CA62791" s="136"/>
    </row>
    <row r="62792" spans="79:79" ht="24" thickBot="1">
      <c r="CA62792" s="136"/>
    </row>
    <row r="62793" spans="79:79" ht="24" thickBot="1">
      <c r="CA62793" s="136"/>
    </row>
    <row r="62794" spans="79:79" ht="24" thickBot="1">
      <c r="CA62794" s="136"/>
    </row>
    <row r="62795" spans="79:79" ht="24" thickBot="1">
      <c r="CA62795" s="136"/>
    </row>
    <row r="62796" spans="79:79" ht="24" thickBot="1">
      <c r="CA62796" s="136"/>
    </row>
    <row r="62797" spans="79:79" ht="24" thickBot="1">
      <c r="CA62797" s="136"/>
    </row>
    <row r="62798" spans="79:79" ht="24" thickBot="1">
      <c r="CA62798" s="136"/>
    </row>
    <row r="62799" spans="79:79" ht="24" thickBot="1">
      <c r="CA62799" s="136"/>
    </row>
    <row r="62800" spans="79:79" ht="24" thickBot="1">
      <c r="CA62800" s="136"/>
    </row>
    <row r="62801" spans="79:79" ht="24" thickBot="1">
      <c r="CA62801" s="136"/>
    </row>
    <row r="62802" spans="79:79" ht="24" thickBot="1">
      <c r="CA62802" s="136"/>
    </row>
    <row r="62803" spans="79:79" ht="24" thickBot="1">
      <c r="CA62803" s="136"/>
    </row>
    <row r="62804" spans="79:79" ht="24" thickBot="1">
      <c r="CA62804" s="136"/>
    </row>
    <row r="62805" spans="79:79" ht="24" thickBot="1">
      <c r="CA62805" s="136"/>
    </row>
    <row r="62806" spans="79:79" ht="24" thickBot="1">
      <c r="CA62806" s="136"/>
    </row>
    <row r="62807" spans="79:79" ht="24" thickBot="1">
      <c r="CA62807" s="136"/>
    </row>
    <row r="62808" spans="79:79" ht="24" thickBot="1">
      <c r="CA62808" s="136"/>
    </row>
    <row r="62809" spans="79:79" ht="24" thickBot="1">
      <c r="CA62809" s="136"/>
    </row>
    <row r="62810" spans="79:79" ht="24" thickBot="1">
      <c r="CA62810" s="136"/>
    </row>
    <row r="62811" spans="79:79" ht="24" thickBot="1">
      <c r="CA62811" s="136"/>
    </row>
    <row r="62812" spans="79:79" ht="24" thickBot="1">
      <c r="CA62812" s="136"/>
    </row>
    <row r="62813" spans="79:79" ht="24" thickBot="1">
      <c r="CA62813" s="136"/>
    </row>
    <row r="62814" spans="79:79" ht="24" thickBot="1">
      <c r="CA62814" s="136"/>
    </row>
    <row r="62815" spans="79:79" ht="24" thickBot="1">
      <c r="CA62815" s="136"/>
    </row>
    <row r="62816" spans="79:79" ht="24" thickBot="1">
      <c r="CA62816" s="136"/>
    </row>
    <row r="62817" spans="79:79" ht="24" thickBot="1">
      <c r="CA62817" s="136"/>
    </row>
    <row r="62818" spans="79:79" ht="24" thickBot="1">
      <c r="CA62818" s="136"/>
    </row>
    <row r="62819" spans="79:79" ht="24" thickBot="1">
      <c r="CA62819" s="136"/>
    </row>
    <row r="62820" spans="79:79" ht="24" thickBot="1">
      <c r="CA62820" s="136"/>
    </row>
    <row r="62821" spans="79:79" ht="24" thickBot="1">
      <c r="CA62821" s="136"/>
    </row>
    <row r="62822" spans="79:79" ht="24" thickBot="1">
      <c r="CA62822" s="136"/>
    </row>
    <row r="62823" spans="79:79" ht="24" thickBot="1">
      <c r="CA62823" s="136"/>
    </row>
    <row r="62824" spans="79:79" ht="24" thickBot="1">
      <c r="CA62824" s="136"/>
    </row>
    <row r="62825" spans="79:79" ht="24" thickBot="1">
      <c r="CA62825" s="136"/>
    </row>
    <row r="62826" spans="79:79" ht="24" thickBot="1">
      <c r="CA62826" s="136"/>
    </row>
    <row r="62827" spans="79:79" ht="24" thickBot="1">
      <c r="CA62827" s="136"/>
    </row>
    <row r="62828" spans="79:79" ht="24" thickBot="1">
      <c r="CA62828" s="136"/>
    </row>
    <row r="62829" spans="79:79" ht="24" thickBot="1">
      <c r="CA62829" s="136"/>
    </row>
    <row r="62830" spans="79:79" ht="24" thickBot="1">
      <c r="CA62830" s="136"/>
    </row>
    <row r="62831" spans="79:79" ht="24" thickBot="1">
      <c r="CA62831" s="136"/>
    </row>
    <row r="62832" spans="79:79" ht="24" thickBot="1">
      <c r="CA62832" s="136"/>
    </row>
    <row r="62833" spans="79:79" ht="24" thickBot="1">
      <c r="CA62833" s="136"/>
    </row>
    <row r="62834" spans="79:79" ht="24" thickBot="1">
      <c r="CA62834" s="136"/>
    </row>
    <row r="62835" spans="79:79" ht="24" thickBot="1">
      <c r="CA62835" s="136"/>
    </row>
    <row r="62836" spans="79:79" ht="24" thickBot="1">
      <c r="CA62836" s="136"/>
    </row>
    <row r="62837" spans="79:79" ht="24" thickBot="1">
      <c r="CA62837" s="136"/>
    </row>
    <row r="62838" spans="79:79" ht="24" thickBot="1">
      <c r="CA62838" s="136"/>
    </row>
    <row r="62839" spans="79:79" ht="24" thickBot="1">
      <c r="CA62839" s="136"/>
    </row>
    <row r="62840" spans="79:79" ht="24" thickBot="1">
      <c r="CA62840" s="136"/>
    </row>
    <row r="62841" spans="79:79" ht="24" thickBot="1">
      <c r="CA62841" s="136"/>
    </row>
    <row r="62842" spans="79:79" ht="24" thickBot="1">
      <c r="CA62842" s="136"/>
    </row>
    <row r="62843" spans="79:79" ht="24" thickBot="1">
      <c r="CA62843" s="136"/>
    </row>
    <row r="62844" spans="79:79" ht="24" thickBot="1">
      <c r="CA62844" s="136"/>
    </row>
    <row r="62845" spans="79:79" ht="24" thickBot="1">
      <c r="CA62845" s="136"/>
    </row>
    <row r="62846" spans="79:79" ht="24" thickBot="1">
      <c r="CA62846" s="136"/>
    </row>
    <row r="62847" spans="79:79" ht="24" thickBot="1">
      <c r="CA62847" s="136"/>
    </row>
    <row r="62848" spans="79:79" ht="24" thickBot="1">
      <c r="CA62848" s="136"/>
    </row>
    <row r="62849" spans="79:79" ht="24" thickBot="1">
      <c r="CA62849" s="136"/>
    </row>
    <row r="62850" spans="79:79" ht="24" thickBot="1">
      <c r="CA62850" s="136"/>
    </row>
    <row r="62851" spans="79:79" ht="24" thickBot="1">
      <c r="CA62851" s="136"/>
    </row>
    <row r="62852" spans="79:79" ht="24" thickBot="1">
      <c r="CA62852" s="136"/>
    </row>
    <row r="62853" spans="79:79" ht="24" thickBot="1">
      <c r="CA62853" s="136"/>
    </row>
    <row r="62854" spans="79:79" ht="24" thickBot="1">
      <c r="CA62854" s="136"/>
    </row>
    <row r="62855" spans="79:79" ht="24" thickBot="1">
      <c r="CA62855" s="136"/>
    </row>
    <row r="62856" spans="79:79" ht="24" thickBot="1">
      <c r="CA62856" s="136"/>
    </row>
    <row r="62857" spans="79:79" ht="24" thickBot="1">
      <c r="CA62857" s="136"/>
    </row>
    <row r="62858" spans="79:79" ht="24" thickBot="1">
      <c r="CA62858" s="136"/>
    </row>
    <row r="62859" spans="79:79" ht="24" thickBot="1">
      <c r="CA62859" s="136"/>
    </row>
    <row r="62860" spans="79:79" ht="24" thickBot="1">
      <c r="CA62860" s="136"/>
    </row>
    <row r="62861" spans="79:79" ht="24" thickBot="1">
      <c r="CA62861" s="136"/>
    </row>
    <row r="62862" spans="79:79" ht="24" thickBot="1">
      <c r="CA62862" s="136"/>
    </row>
    <row r="62863" spans="79:79" ht="24" thickBot="1">
      <c r="CA62863" s="136"/>
    </row>
    <row r="62864" spans="79:79" ht="24" thickBot="1">
      <c r="CA62864" s="136"/>
    </row>
    <row r="62865" spans="79:79" ht="24" thickBot="1">
      <c r="CA62865" s="136"/>
    </row>
    <row r="62866" spans="79:79" ht="24" thickBot="1">
      <c r="CA62866" s="136"/>
    </row>
    <row r="62867" spans="79:79" ht="24" thickBot="1">
      <c r="CA62867" s="136"/>
    </row>
    <row r="62868" spans="79:79" ht="24" thickBot="1">
      <c r="CA62868" s="136"/>
    </row>
    <row r="62869" spans="79:79" ht="24" thickBot="1">
      <c r="CA62869" s="136"/>
    </row>
    <row r="62870" spans="79:79" ht="24" thickBot="1">
      <c r="CA62870" s="136"/>
    </row>
    <row r="62871" spans="79:79" ht="24" thickBot="1">
      <c r="CA62871" s="136"/>
    </row>
    <row r="62872" spans="79:79" ht="24" thickBot="1">
      <c r="CA62872" s="136"/>
    </row>
    <row r="62873" spans="79:79" ht="24" thickBot="1">
      <c r="CA62873" s="136"/>
    </row>
    <row r="62874" spans="79:79" ht="24" thickBot="1">
      <c r="CA62874" s="136"/>
    </row>
    <row r="62875" spans="79:79" ht="24" thickBot="1">
      <c r="CA62875" s="136"/>
    </row>
    <row r="62876" spans="79:79" ht="24" thickBot="1">
      <c r="CA62876" s="136"/>
    </row>
    <row r="62877" spans="79:79" ht="24" thickBot="1">
      <c r="CA62877" s="136"/>
    </row>
    <row r="62878" spans="79:79" ht="24" thickBot="1">
      <c r="CA62878" s="136"/>
    </row>
    <row r="62879" spans="79:79" ht="24" thickBot="1">
      <c r="CA62879" s="136"/>
    </row>
    <row r="62880" spans="79:79" ht="24" thickBot="1">
      <c r="CA62880" s="136"/>
    </row>
    <row r="62881" spans="79:79" ht="24" thickBot="1">
      <c r="CA62881" s="136"/>
    </row>
    <row r="62882" spans="79:79" ht="24" thickBot="1">
      <c r="CA62882" s="136"/>
    </row>
    <row r="62883" spans="79:79" ht="24" thickBot="1">
      <c r="CA62883" s="136"/>
    </row>
    <row r="62884" spans="79:79" ht="24" thickBot="1">
      <c r="CA62884" s="136"/>
    </row>
    <row r="62885" spans="79:79" ht="24" thickBot="1">
      <c r="CA62885" s="136"/>
    </row>
    <row r="62886" spans="79:79" ht="24" thickBot="1">
      <c r="CA62886" s="136"/>
    </row>
    <row r="62887" spans="79:79" ht="24" thickBot="1">
      <c r="CA62887" s="136"/>
    </row>
    <row r="62888" spans="79:79" ht="24" thickBot="1">
      <c r="CA62888" s="136"/>
    </row>
    <row r="62889" spans="79:79" ht="24" thickBot="1">
      <c r="CA62889" s="136"/>
    </row>
    <row r="62890" spans="79:79" ht="24" thickBot="1">
      <c r="CA62890" s="136"/>
    </row>
    <row r="62891" spans="79:79" ht="24" thickBot="1">
      <c r="CA62891" s="136"/>
    </row>
    <row r="62892" spans="79:79" ht="24" thickBot="1">
      <c r="CA62892" s="136"/>
    </row>
    <row r="62893" spans="79:79" ht="24" thickBot="1">
      <c r="CA62893" s="136"/>
    </row>
    <row r="62894" spans="79:79" ht="24" thickBot="1">
      <c r="CA62894" s="136"/>
    </row>
    <row r="62895" spans="79:79" ht="24" thickBot="1">
      <c r="CA62895" s="136"/>
    </row>
    <row r="62896" spans="79:79" ht="24" thickBot="1">
      <c r="CA62896" s="136"/>
    </row>
    <row r="62897" spans="79:79" ht="24" thickBot="1">
      <c r="CA62897" s="136"/>
    </row>
    <row r="62898" spans="79:79" ht="24" thickBot="1">
      <c r="CA62898" s="136"/>
    </row>
    <row r="62899" spans="79:79" ht="24" thickBot="1">
      <c r="CA62899" s="136"/>
    </row>
    <row r="62900" spans="79:79" ht="24" thickBot="1">
      <c r="CA62900" s="136"/>
    </row>
    <row r="62901" spans="79:79" ht="24" thickBot="1">
      <c r="CA62901" s="136"/>
    </row>
    <row r="62902" spans="79:79" ht="24" thickBot="1">
      <c r="CA62902" s="136"/>
    </row>
    <row r="62903" spans="79:79" ht="24" thickBot="1">
      <c r="CA62903" s="136"/>
    </row>
    <row r="62904" spans="79:79" ht="24" thickBot="1">
      <c r="CA62904" s="136"/>
    </row>
    <row r="62905" spans="79:79" ht="24" thickBot="1">
      <c r="CA62905" s="136"/>
    </row>
    <row r="62906" spans="79:79" ht="24" thickBot="1">
      <c r="CA62906" s="136"/>
    </row>
    <row r="62907" spans="79:79" ht="24" thickBot="1">
      <c r="CA62907" s="136"/>
    </row>
    <row r="62908" spans="79:79" ht="24" thickBot="1">
      <c r="CA62908" s="136"/>
    </row>
    <row r="62909" spans="79:79" ht="24" thickBot="1">
      <c r="CA62909" s="136"/>
    </row>
    <row r="62910" spans="79:79" ht="24" thickBot="1">
      <c r="CA62910" s="136"/>
    </row>
    <row r="62911" spans="79:79" ht="24" thickBot="1">
      <c r="CA62911" s="136"/>
    </row>
    <row r="62912" spans="79:79" ht="24" thickBot="1">
      <c r="CA62912" s="136"/>
    </row>
    <row r="62913" spans="79:79" ht="24" thickBot="1">
      <c r="CA62913" s="136"/>
    </row>
    <row r="62914" spans="79:79" ht="24" thickBot="1">
      <c r="CA62914" s="136"/>
    </row>
    <row r="62915" spans="79:79" ht="24" thickBot="1">
      <c r="CA62915" s="136"/>
    </row>
    <row r="62916" spans="79:79" ht="24" thickBot="1">
      <c r="CA62916" s="136"/>
    </row>
    <row r="62917" spans="79:79" ht="24" thickBot="1">
      <c r="CA62917" s="136"/>
    </row>
    <row r="62918" spans="79:79" ht="24" thickBot="1">
      <c r="CA62918" s="136"/>
    </row>
    <row r="62919" spans="79:79" ht="24" thickBot="1">
      <c r="CA62919" s="136"/>
    </row>
    <row r="62920" spans="79:79" ht="24" thickBot="1">
      <c r="CA62920" s="136"/>
    </row>
    <row r="62921" spans="79:79" ht="24" thickBot="1">
      <c r="CA62921" s="136"/>
    </row>
    <row r="62922" spans="79:79" ht="24" thickBot="1">
      <c r="CA62922" s="136"/>
    </row>
    <row r="62923" spans="79:79" ht="24" thickBot="1">
      <c r="CA62923" s="136"/>
    </row>
    <row r="62924" spans="79:79" ht="24" thickBot="1">
      <c r="CA62924" s="136"/>
    </row>
    <row r="62925" spans="79:79" ht="24" thickBot="1">
      <c r="CA62925" s="136"/>
    </row>
    <row r="62926" spans="79:79" ht="24" thickBot="1">
      <c r="CA62926" s="136"/>
    </row>
    <row r="62927" spans="79:79" ht="24" thickBot="1">
      <c r="CA62927" s="136"/>
    </row>
    <row r="62928" spans="79:79" ht="24" thickBot="1">
      <c r="CA62928" s="136"/>
    </row>
    <row r="62929" spans="79:79" ht="24" thickBot="1">
      <c r="CA62929" s="136"/>
    </row>
    <row r="62930" spans="79:79" ht="24" thickBot="1">
      <c r="CA62930" s="136"/>
    </row>
    <row r="62931" spans="79:79" ht="24" thickBot="1">
      <c r="CA62931" s="136"/>
    </row>
    <row r="62932" spans="79:79" ht="24" thickBot="1">
      <c r="CA62932" s="136"/>
    </row>
    <row r="62933" spans="79:79" ht="24" thickBot="1">
      <c r="CA62933" s="136"/>
    </row>
    <row r="62934" spans="79:79" ht="24" thickBot="1">
      <c r="CA62934" s="136"/>
    </row>
    <row r="62935" spans="79:79" ht="24" thickBot="1">
      <c r="CA62935" s="136"/>
    </row>
    <row r="62936" spans="79:79" ht="24" thickBot="1">
      <c r="CA62936" s="136"/>
    </row>
    <row r="62937" spans="79:79" ht="24" thickBot="1">
      <c r="CA62937" s="136"/>
    </row>
    <row r="62938" spans="79:79" ht="24" thickBot="1">
      <c r="CA62938" s="136"/>
    </row>
    <row r="62939" spans="79:79" ht="24" thickBot="1">
      <c r="CA62939" s="136"/>
    </row>
    <row r="62940" spans="79:79" ht="24" thickBot="1">
      <c r="CA62940" s="136"/>
    </row>
    <row r="62941" spans="79:79" ht="24" thickBot="1">
      <c r="CA62941" s="136"/>
    </row>
    <row r="62942" spans="79:79" ht="24" thickBot="1">
      <c r="CA62942" s="136"/>
    </row>
    <row r="62943" spans="79:79" ht="24" thickBot="1">
      <c r="CA62943" s="136"/>
    </row>
    <row r="62944" spans="79:79" ht="24" thickBot="1">
      <c r="CA62944" s="136"/>
    </row>
    <row r="62945" spans="79:79" ht="24" thickBot="1">
      <c r="CA62945" s="136"/>
    </row>
    <row r="62946" spans="79:79" ht="24" thickBot="1">
      <c r="CA62946" s="136"/>
    </row>
    <row r="62947" spans="79:79" ht="24" thickBot="1">
      <c r="CA62947" s="136"/>
    </row>
    <row r="62948" spans="79:79" ht="24" thickBot="1">
      <c r="CA62948" s="136"/>
    </row>
    <row r="62949" spans="79:79" ht="24" thickBot="1">
      <c r="CA62949" s="136"/>
    </row>
    <row r="62950" spans="79:79" ht="24" thickBot="1">
      <c r="CA62950" s="136"/>
    </row>
    <row r="62951" spans="79:79" ht="24" thickBot="1">
      <c r="CA62951" s="136"/>
    </row>
    <row r="62952" spans="79:79" ht="24" thickBot="1">
      <c r="CA62952" s="136"/>
    </row>
    <row r="62953" spans="79:79" ht="24" thickBot="1">
      <c r="CA62953" s="136"/>
    </row>
    <row r="62954" spans="79:79" ht="24" thickBot="1">
      <c r="CA62954" s="136"/>
    </row>
    <row r="62955" spans="79:79" ht="24" thickBot="1">
      <c r="CA62955" s="136"/>
    </row>
    <row r="62956" spans="79:79" ht="24" thickBot="1">
      <c r="CA62956" s="136"/>
    </row>
    <row r="62957" spans="79:79" ht="24" thickBot="1">
      <c r="CA62957" s="136"/>
    </row>
    <row r="62958" spans="79:79" ht="24" thickBot="1">
      <c r="CA62958" s="136"/>
    </row>
    <row r="62959" spans="79:79" ht="24" thickBot="1">
      <c r="CA62959" s="136"/>
    </row>
    <row r="62960" spans="79:79" ht="24" thickBot="1">
      <c r="CA62960" s="136"/>
    </row>
    <row r="62961" spans="79:79" ht="24" thickBot="1">
      <c r="CA62961" s="136"/>
    </row>
    <row r="62962" spans="79:79" ht="24" thickBot="1">
      <c r="CA62962" s="136"/>
    </row>
    <row r="62963" spans="79:79" ht="24" thickBot="1">
      <c r="CA62963" s="136"/>
    </row>
    <row r="62964" spans="79:79" ht="24" thickBot="1">
      <c r="CA62964" s="136"/>
    </row>
    <row r="62965" spans="79:79" ht="24" thickBot="1">
      <c r="CA62965" s="136"/>
    </row>
    <row r="62966" spans="79:79" ht="24" thickBot="1">
      <c r="CA62966" s="136"/>
    </row>
    <row r="62967" spans="79:79" ht="24" thickBot="1">
      <c r="CA62967" s="136"/>
    </row>
    <row r="62968" spans="79:79" ht="24" thickBot="1">
      <c r="CA62968" s="136"/>
    </row>
    <row r="62969" spans="79:79" ht="24" thickBot="1">
      <c r="CA62969" s="136"/>
    </row>
    <row r="62970" spans="79:79" ht="24" thickBot="1">
      <c r="CA62970" s="136"/>
    </row>
    <row r="62971" spans="79:79" ht="24" thickBot="1">
      <c r="CA62971" s="136"/>
    </row>
    <row r="62972" spans="79:79" ht="24" thickBot="1">
      <c r="CA62972" s="136"/>
    </row>
    <row r="62973" spans="79:79" ht="24" thickBot="1">
      <c r="CA62973" s="136"/>
    </row>
    <row r="62974" spans="79:79" ht="24" thickBot="1">
      <c r="CA62974" s="136"/>
    </row>
    <row r="62975" spans="79:79" ht="24" thickBot="1">
      <c r="CA62975" s="136"/>
    </row>
    <row r="62976" spans="79:79" ht="24" thickBot="1">
      <c r="CA62976" s="136"/>
    </row>
    <row r="62977" spans="79:79" ht="24" thickBot="1">
      <c r="CA62977" s="136"/>
    </row>
    <row r="62978" spans="79:79" ht="24" thickBot="1">
      <c r="CA62978" s="136"/>
    </row>
    <row r="62979" spans="79:79" ht="24" thickBot="1">
      <c r="CA62979" s="136"/>
    </row>
    <row r="62980" spans="79:79" ht="24" thickBot="1">
      <c r="CA62980" s="136"/>
    </row>
    <row r="62981" spans="79:79" ht="24" thickBot="1">
      <c r="CA62981" s="136"/>
    </row>
    <row r="62982" spans="79:79" ht="24" thickBot="1">
      <c r="CA62982" s="136"/>
    </row>
    <row r="62983" spans="79:79" ht="24" thickBot="1">
      <c r="CA62983" s="136"/>
    </row>
    <row r="62984" spans="79:79" ht="24" thickBot="1">
      <c r="CA62984" s="136"/>
    </row>
    <row r="62985" spans="79:79" ht="24" thickBot="1">
      <c r="CA62985" s="136"/>
    </row>
    <row r="62986" spans="79:79" ht="24" thickBot="1">
      <c r="CA62986" s="136"/>
    </row>
    <row r="62987" spans="79:79" ht="24" thickBot="1">
      <c r="CA62987" s="136"/>
    </row>
    <row r="62988" spans="79:79" ht="24" thickBot="1">
      <c r="CA62988" s="136"/>
    </row>
    <row r="62989" spans="79:79" ht="24" thickBot="1">
      <c r="CA62989" s="136"/>
    </row>
    <row r="62990" spans="79:79" ht="24" thickBot="1">
      <c r="CA62990" s="136"/>
    </row>
    <row r="62991" spans="79:79" ht="24" thickBot="1">
      <c r="CA62991" s="136"/>
    </row>
    <row r="62992" spans="79:79" ht="24" thickBot="1">
      <c r="CA62992" s="136"/>
    </row>
    <row r="62993" spans="79:79" ht="24" thickBot="1">
      <c r="CA62993" s="136"/>
    </row>
    <row r="62994" spans="79:79" ht="24" thickBot="1">
      <c r="CA62994" s="136"/>
    </row>
    <row r="62995" spans="79:79" ht="24" thickBot="1">
      <c r="CA62995" s="136"/>
    </row>
    <row r="62996" spans="79:79" ht="24" thickBot="1">
      <c r="CA62996" s="136"/>
    </row>
    <row r="62997" spans="79:79" ht="24" thickBot="1">
      <c r="CA62997" s="136"/>
    </row>
    <row r="62998" spans="79:79" ht="24" thickBot="1">
      <c r="CA62998" s="136"/>
    </row>
    <row r="62999" spans="79:79" ht="24" thickBot="1">
      <c r="CA62999" s="136"/>
    </row>
    <row r="63000" spans="79:79" ht="24" thickBot="1">
      <c r="CA63000" s="136"/>
    </row>
    <row r="63001" spans="79:79" ht="24" thickBot="1">
      <c r="CA63001" s="136"/>
    </row>
    <row r="63002" spans="79:79" ht="24" thickBot="1">
      <c r="CA63002" s="136"/>
    </row>
    <row r="63003" spans="79:79" ht="24" thickBot="1">
      <c r="CA63003" s="136"/>
    </row>
    <row r="63004" spans="79:79" ht="24" thickBot="1">
      <c r="CA63004" s="136"/>
    </row>
    <row r="63005" spans="79:79" ht="24" thickBot="1">
      <c r="CA63005" s="136"/>
    </row>
    <row r="63006" spans="79:79" ht="24" thickBot="1">
      <c r="CA63006" s="136"/>
    </row>
    <row r="63007" spans="79:79" ht="24" thickBot="1">
      <c r="CA63007" s="136"/>
    </row>
    <row r="63008" spans="79:79" ht="24" thickBot="1">
      <c r="CA63008" s="136"/>
    </row>
    <row r="63009" spans="79:79" ht="24" thickBot="1">
      <c r="CA63009" s="136"/>
    </row>
    <row r="63010" spans="79:79" ht="24" thickBot="1">
      <c r="CA63010" s="136"/>
    </row>
    <row r="63011" spans="79:79" ht="24" thickBot="1">
      <c r="CA63011" s="136"/>
    </row>
    <row r="63012" spans="79:79" ht="24" thickBot="1">
      <c r="CA63012" s="136"/>
    </row>
    <row r="63013" spans="79:79" ht="24" thickBot="1">
      <c r="CA63013" s="136"/>
    </row>
    <row r="63014" spans="79:79" ht="24" thickBot="1">
      <c r="CA63014" s="136"/>
    </row>
    <row r="63015" spans="79:79" ht="24" thickBot="1">
      <c r="CA63015" s="136"/>
    </row>
    <row r="63016" spans="79:79" ht="24" thickBot="1">
      <c r="CA63016" s="136"/>
    </row>
    <row r="63017" spans="79:79" ht="24" thickBot="1">
      <c r="CA63017" s="136"/>
    </row>
    <row r="63018" spans="79:79" ht="24" thickBot="1">
      <c r="CA63018" s="136"/>
    </row>
    <row r="63019" spans="79:79" ht="24" thickBot="1">
      <c r="CA63019" s="136"/>
    </row>
    <row r="63020" spans="79:79" ht="24" thickBot="1">
      <c r="CA63020" s="136"/>
    </row>
    <row r="63021" spans="79:79" ht="24" thickBot="1">
      <c r="CA63021" s="136"/>
    </row>
    <row r="63022" spans="79:79" ht="24" thickBot="1">
      <c r="CA63022" s="136"/>
    </row>
    <row r="63023" spans="79:79" ht="24" thickBot="1">
      <c r="CA63023" s="136"/>
    </row>
    <row r="63024" spans="79:79" ht="24" thickBot="1">
      <c r="CA63024" s="136"/>
    </row>
    <row r="63025" spans="79:79" ht="24" thickBot="1">
      <c r="CA63025" s="136"/>
    </row>
    <row r="63026" spans="79:79" ht="24" thickBot="1">
      <c r="CA63026" s="136"/>
    </row>
    <row r="63027" spans="79:79" ht="24" thickBot="1">
      <c r="CA63027" s="136"/>
    </row>
    <row r="63028" spans="79:79" ht="24" thickBot="1">
      <c r="CA63028" s="136"/>
    </row>
    <row r="63029" spans="79:79" ht="24" thickBot="1">
      <c r="CA63029" s="136"/>
    </row>
    <row r="63030" spans="79:79" ht="24" thickBot="1">
      <c r="CA63030" s="136"/>
    </row>
    <row r="63031" spans="79:79" ht="24" thickBot="1">
      <c r="CA63031" s="136"/>
    </row>
    <row r="63032" spans="79:79" ht="24" thickBot="1">
      <c r="CA63032" s="136"/>
    </row>
    <row r="63033" spans="79:79" ht="24" thickBot="1">
      <c r="CA63033" s="136"/>
    </row>
    <row r="63034" spans="79:79" ht="24" thickBot="1">
      <c r="CA63034" s="136"/>
    </row>
    <row r="63035" spans="79:79" ht="24" thickBot="1">
      <c r="CA63035" s="136"/>
    </row>
    <row r="63036" spans="79:79" ht="24" thickBot="1">
      <c r="CA63036" s="136"/>
    </row>
    <row r="63037" spans="79:79" ht="24" thickBot="1">
      <c r="CA63037" s="136"/>
    </row>
    <row r="63038" spans="79:79" ht="24" thickBot="1">
      <c r="CA63038" s="136"/>
    </row>
    <row r="63039" spans="79:79" ht="24" thickBot="1">
      <c r="CA63039" s="136"/>
    </row>
    <row r="63040" spans="79:79" ht="24" thickBot="1">
      <c r="CA63040" s="136"/>
    </row>
    <row r="63041" spans="79:79" ht="24" thickBot="1">
      <c r="CA63041" s="136"/>
    </row>
    <row r="63042" spans="79:79" ht="24" thickBot="1">
      <c r="CA63042" s="136"/>
    </row>
    <row r="63043" spans="79:79" ht="24" thickBot="1">
      <c r="CA63043" s="136"/>
    </row>
    <row r="63044" spans="79:79" ht="24" thickBot="1">
      <c r="CA63044" s="136"/>
    </row>
    <row r="63045" spans="79:79" ht="24" thickBot="1">
      <c r="CA63045" s="136"/>
    </row>
    <row r="63046" spans="79:79" ht="24" thickBot="1">
      <c r="CA63046" s="136"/>
    </row>
    <row r="63047" spans="79:79" ht="24" thickBot="1">
      <c r="CA63047" s="136"/>
    </row>
    <row r="63048" spans="79:79" ht="24" thickBot="1">
      <c r="CA63048" s="136"/>
    </row>
    <row r="63049" spans="79:79" ht="24" thickBot="1">
      <c r="CA63049" s="136"/>
    </row>
    <row r="63050" spans="79:79" ht="24" thickBot="1">
      <c r="CA63050" s="136"/>
    </row>
    <row r="63051" spans="79:79" ht="24" thickBot="1">
      <c r="CA63051" s="136"/>
    </row>
    <row r="63052" spans="79:79" ht="24" thickBot="1">
      <c r="CA63052" s="136"/>
    </row>
    <row r="63053" spans="79:79" ht="24" thickBot="1">
      <c r="CA63053" s="136"/>
    </row>
    <row r="63054" spans="79:79" ht="24" thickBot="1">
      <c r="CA63054" s="136"/>
    </row>
    <row r="63055" spans="79:79" ht="24" thickBot="1">
      <c r="CA63055" s="136"/>
    </row>
    <row r="63056" spans="79:79" ht="24" thickBot="1">
      <c r="CA63056" s="136"/>
    </row>
    <row r="63057" spans="79:79" ht="24" thickBot="1">
      <c r="CA63057" s="136"/>
    </row>
    <row r="63058" spans="79:79" ht="24" thickBot="1">
      <c r="CA63058" s="136"/>
    </row>
    <row r="63059" spans="79:79" ht="24" thickBot="1">
      <c r="CA63059" s="136"/>
    </row>
    <row r="63060" spans="79:79" ht="24" thickBot="1">
      <c r="CA63060" s="136"/>
    </row>
    <row r="63061" spans="79:79" ht="24" thickBot="1">
      <c r="CA63061" s="136"/>
    </row>
    <row r="63062" spans="79:79" ht="24" thickBot="1">
      <c r="CA63062" s="136"/>
    </row>
    <row r="63063" spans="79:79" ht="24" thickBot="1">
      <c r="CA63063" s="136"/>
    </row>
    <row r="63064" spans="79:79" ht="24" thickBot="1">
      <c r="CA63064" s="136"/>
    </row>
    <row r="63065" spans="79:79" ht="24" thickBot="1">
      <c r="CA63065" s="136"/>
    </row>
    <row r="63066" spans="79:79" ht="24" thickBot="1">
      <c r="CA63066" s="136"/>
    </row>
    <row r="63067" spans="79:79" ht="24" thickBot="1">
      <c r="CA63067" s="136"/>
    </row>
    <row r="63068" spans="79:79" ht="24" thickBot="1">
      <c r="CA63068" s="136"/>
    </row>
    <row r="63069" spans="79:79" ht="24" thickBot="1">
      <c r="CA63069" s="136"/>
    </row>
    <row r="63070" spans="79:79" ht="24" thickBot="1">
      <c r="CA63070" s="136"/>
    </row>
    <row r="63071" spans="79:79" ht="24" thickBot="1">
      <c r="CA63071" s="136"/>
    </row>
    <row r="63072" spans="79:79" ht="24" thickBot="1">
      <c r="CA63072" s="136"/>
    </row>
    <row r="63073" spans="79:79" ht="24" thickBot="1">
      <c r="CA63073" s="136"/>
    </row>
    <row r="63074" spans="79:79" ht="24" thickBot="1">
      <c r="CA63074" s="136"/>
    </row>
    <row r="63075" spans="79:79" ht="24" thickBot="1">
      <c r="CA63075" s="136"/>
    </row>
    <row r="63076" spans="79:79" ht="24" thickBot="1">
      <c r="CA63076" s="136"/>
    </row>
    <row r="63077" spans="79:79" ht="24" thickBot="1">
      <c r="CA63077" s="136"/>
    </row>
    <row r="63078" spans="79:79" ht="24" thickBot="1">
      <c r="CA63078" s="136"/>
    </row>
    <row r="63079" spans="79:79" ht="24" thickBot="1">
      <c r="CA63079" s="136"/>
    </row>
    <row r="63080" spans="79:79" ht="24" thickBot="1">
      <c r="CA63080" s="136"/>
    </row>
    <row r="63081" spans="79:79" ht="24" thickBot="1">
      <c r="CA63081" s="136"/>
    </row>
    <row r="63082" spans="79:79" ht="24" thickBot="1">
      <c r="CA63082" s="136"/>
    </row>
    <row r="63083" spans="79:79" ht="24" thickBot="1">
      <c r="CA63083" s="136"/>
    </row>
    <row r="63084" spans="79:79" ht="24" thickBot="1">
      <c r="CA63084" s="136"/>
    </row>
    <row r="63085" spans="79:79" ht="24" thickBot="1">
      <c r="CA63085" s="136"/>
    </row>
    <row r="63086" spans="79:79" ht="24" thickBot="1">
      <c r="CA63086" s="136"/>
    </row>
    <row r="63087" spans="79:79" ht="24" thickBot="1">
      <c r="CA63087" s="136"/>
    </row>
    <row r="63088" spans="79:79" ht="24" thickBot="1">
      <c r="CA63088" s="136"/>
    </row>
    <row r="63089" spans="79:79" ht="24" thickBot="1">
      <c r="CA63089" s="136"/>
    </row>
    <row r="63090" spans="79:79" ht="24" thickBot="1">
      <c r="CA63090" s="136"/>
    </row>
    <row r="63091" spans="79:79" ht="24" thickBot="1">
      <c r="CA63091" s="136"/>
    </row>
    <row r="63092" spans="79:79" ht="24" thickBot="1">
      <c r="CA63092" s="136"/>
    </row>
    <row r="63093" spans="79:79" ht="24" thickBot="1">
      <c r="CA63093" s="136"/>
    </row>
    <row r="63094" spans="79:79" ht="24" thickBot="1">
      <c r="CA63094" s="136"/>
    </row>
    <row r="63095" spans="79:79" ht="24" thickBot="1">
      <c r="CA63095" s="136"/>
    </row>
    <row r="63096" spans="79:79" ht="24" thickBot="1">
      <c r="CA63096" s="136"/>
    </row>
    <row r="63097" spans="79:79" ht="24" thickBot="1">
      <c r="CA63097" s="136"/>
    </row>
    <row r="63098" spans="79:79" ht="24" thickBot="1">
      <c r="CA63098" s="136"/>
    </row>
    <row r="63099" spans="79:79" ht="24" thickBot="1">
      <c r="CA63099" s="136"/>
    </row>
    <row r="63100" spans="79:79" ht="24" thickBot="1">
      <c r="CA63100" s="136"/>
    </row>
    <row r="63101" spans="79:79" ht="24" thickBot="1">
      <c r="CA63101" s="136"/>
    </row>
    <row r="63102" spans="79:79" ht="24" thickBot="1">
      <c r="CA63102" s="136"/>
    </row>
    <row r="63103" spans="79:79" ht="24" thickBot="1">
      <c r="CA63103" s="136"/>
    </row>
    <row r="63104" spans="79:79" ht="24" thickBot="1">
      <c r="CA63104" s="136"/>
    </row>
    <row r="63105" spans="79:79" ht="24" thickBot="1">
      <c r="CA63105" s="136"/>
    </row>
    <row r="63106" spans="79:79" ht="24" thickBot="1">
      <c r="CA63106" s="136"/>
    </row>
    <row r="63107" spans="79:79" ht="24" thickBot="1">
      <c r="CA63107" s="136"/>
    </row>
    <row r="63108" spans="79:79" ht="24" thickBot="1">
      <c r="CA63108" s="136"/>
    </row>
    <row r="63109" spans="79:79" ht="24" thickBot="1">
      <c r="CA63109" s="136"/>
    </row>
    <row r="63110" spans="79:79" ht="24" thickBot="1">
      <c r="CA63110" s="136"/>
    </row>
    <row r="63111" spans="79:79" ht="24" thickBot="1">
      <c r="CA63111" s="136"/>
    </row>
    <row r="63112" spans="79:79" ht="24" thickBot="1">
      <c r="CA63112" s="136"/>
    </row>
    <row r="63113" spans="79:79" ht="24" thickBot="1">
      <c r="CA63113" s="136"/>
    </row>
    <row r="63114" spans="79:79" ht="24" thickBot="1">
      <c r="CA63114" s="136"/>
    </row>
    <row r="63115" spans="79:79" ht="24" thickBot="1">
      <c r="CA63115" s="136"/>
    </row>
    <row r="63116" spans="79:79" ht="24" thickBot="1">
      <c r="CA63116" s="136"/>
    </row>
    <row r="63117" spans="79:79" ht="24" thickBot="1">
      <c r="CA63117" s="136"/>
    </row>
    <row r="63118" spans="79:79" ht="24" thickBot="1">
      <c r="CA63118" s="136"/>
    </row>
    <row r="63119" spans="79:79" ht="24" thickBot="1">
      <c r="CA63119" s="136"/>
    </row>
    <row r="63120" spans="79:79" ht="24" thickBot="1">
      <c r="CA63120" s="136"/>
    </row>
    <row r="63121" spans="79:79" ht="24" thickBot="1">
      <c r="CA63121" s="136"/>
    </row>
    <row r="63122" spans="79:79" ht="24" thickBot="1">
      <c r="CA63122" s="136"/>
    </row>
    <row r="63123" spans="79:79" ht="24" thickBot="1">
      <c r="CA63123" s="136"/>
    </row>
    <row r="63124" spans="79:79" ht="24" thickBot="1">
      <c r="CA63124" s="136"/>
    </row>
    <row r="63125" spans="79:79" ht="24" thickBot="1">
      <c r="CA63125" s="136"/>
    </row>
    <row r="63126" spans="79:79" ht="24" thickBot="1">
      <c r="CA63126" s="136"/>
    </row>
    <row r="63127" spans="79:79" ht="24" thickBot="1">
      <c r="CA63127" s="136"/>
    </row>
    <row r="63128" spans="79:79" ht="24" thickBot="1">
      <c r="CA63128" s="136"/>
    </row>
    <row r="63129" spans="79:79" ht="24" thickBot="1">
      <c r="CA63129" s="136"/>
    </row>
    <row r="63130" spans="79:79" ht="24" thickBot="1">
      <c r="CA63130" s="136"/>
    </row>
    <row r="63131" spans="79:79" ht="24" thickBot="1">
      <c r="CA63131" s="136"/>
    </row>
    <row r="63132" spans="79:79" ht="24" thickBot="1">
      <c r="CA63132" s="136"/>
    </row>
    <row r="63133" spans="79:79" ht="24" thickBot="1">
      <c r="CA63133" s="136"/>
    </row>
    <row r="63134" spans="79:79" ht="24" thickBot="1">
      <c r="CA63134" s="136"/>
    </row>
    <row r="63135" spans="79:79" ht="24" thickBot="1">
      <c r="CA63135" s="136"/>
    </row>
    <row r="63136" spans="79:79" ht="24" thickBot="1">
      <c r="CA63136" s="136"/>
    </row>
    <row r="63137" spans="79:79" ht="24" thickBot="1">
      <c r="CA63137" s="136"/>
    </row>
    <row r="63138" spans="79:79" ht="24" thickBot="1">
      <c r="CA63138" s="136"/>
    </row>
    <row r="63139" spans="79:79" ht="24" thickBot="1">
      <c r="CA63139" s="136"/>
    </row>
    <row r="63140" spans="79:79" ht="24" thickBot="1">
      <c r="CA63140" s="136"/>
    </row>
    <row r="63141" spans="79:79" ht="24" thickBot="1">
      <c r="CA63141" s="136"/>
    </row>
    <row r="63142" spans="79:79" ht="24" thickBot="1">
      <c r="CA63142" s="136"/>
    </row>
    <row r="63143" spans="79:79" ht="24" thickBot="1">
      <c r="CA63143" s="136"/>
    </row>
    <row r="63144" spans="79:79" ht="24" thickBot="1">
      <c r="CA63144" s="136"/>
    </row>
    <row r="63145" spans="79:79" ht="24" thickBot="1">
      <c r="CA63145" s="136"/>
    </row>
    <row r="63146" spans="79:79" ht="24" thickBot="1">
      <c r="CA63146" s="136"/>
    </row>
    <row r="63147" spans="79:79" ht="24" thickBot="1">
      <c r="CA63147" s="136"/>
    </row>
    <row r="63148" spans="79:79" ht="24" thickBot="1">
      <c r="CA63148" s="136"/>
    </row>
    <row r="63149" spans="79:79" ht="24" thickBot="1">
      <c r="CA63149" s="136"/>
    </row>
    <row r="63150" spans="79:79" ht="24" thickBot="1">
      <c r="CA63150" s="136"/>
    </row>
    <row r="63151" spans="79:79" ht="24" thickBot="1">
      <c r="CA63151" s="136"/>
    </row>
    <row r="63152" spans="79:79" ht="24" thickBot="1">
      <c r="CA63152" s="136"/>
    </row>
    <row r="63153" spans="79:79" ht="24" thickBot="1">
      <c r="CA63153" s="136"/>
    </row>
    <row r="63154" spans="79:79" ht="24" thickBot="1">
      <c r="CA63154" s="136"/>
    </row>
    <row r="63155" spans="79:79" ht="24" thickBot="1">
      <c r="CA63155" s="136"/>
    </row>
    <row r="63156" spans="79:79" ht="24" thickBot="1">
      <c r="CA63156" s="136"/>
    </row>
    <row r="63157" spans="79:79" ht="24" thickBot="1">
      <c r="CA63157" s="136"/>
    </row>
    <row r="63158" spans="79:79" ht="24" thickBot="1">
      <c r="CA63158" s="136"/>
    </row>
    <row r="63159" spans="79:79" ht="24" thickBot="1">
      <c r="CA63159" s="136"/>
    </row>
    <row r="63160" spans="79:79" ht="24" thickBot="1">
      <c r="CA63160" s="136"/>
    </row>
    <row r="63161" spans="79:79" ht="24" thickBot="1">
      <c r="CA63161" s="136"/>
    </row>
    <row r="63162" spans="79:79" ht="24" thickBot="1">
      <c r="CA63162" s="136"/>
    </row>
    <row r="63163" spans="79:79" ht="24" thickBot="1">
      <c r="CA63163" s="136"/>
    </row>
    <row r="63164" spans="79:79" ht="24" thickBot="1">
      <c r="CA63164" s="136"/>
    </row>
    <row r="63165" spans="79:79" ht="24" thickBot="1">
      <c r="CA63165" s="136"/>
    </row>
    <row r="63166" spans="79:79" ht="24" thickBot="1">
      <c r="CA63166" s="136"/>
    </row>
    <row r="63167" spans="79:79" ht="24" thickBot="1">
      <c r="CA63167" s="136"/>
    </row>
    <row r="63168" spans="79:79" ht="24" thickBot="1">
      <c r="CA63168" s="136"/>
    </row>
    <row r="63169" spans="79:79" ht="24" thickBot="1">
      <c r="CA63169" s="136"/>
    </row>
    <row r="63170" spans="79:79" ht="24" thickBot="1">
      <c r="CA63170" s="136"/>
    </row>
    <row r="63171" spans="79:79" ht="24" thickBot="1">
      <c r="CA63171" s="136"/>
    </row>
    <row r="63172" spans="79:79" ht="24" thickBot="1">
      <c r="CA63172" s="136"/>
    </row>
    <row r="63173" spans="79:79" ht="24" thickBot="1">
      <c r="CA63173" s="136"/>
    </row>
    <row r="63174" spans="79:79" ht="24" thickBot="1">
      <c r="CA63174" s="136"/>
    </row>
    <row r="63175" spans="79:79" ht="24" thickBot="1">
      <c r="CA63175" s="136"/>
    </row>
    <row r="63176" spans="79:79" ht="24" thickBot="1">
      <c r="CA63176" s="136"/>
    </row>
    <row r="63177" spans="79:79" ht="24" thickBot="1">
      <c r="CA63177" s="136"/>
    </row>
    <row r="63178" spans="79:79" ht="24" thickBot="1">
      <c r="CA63178" s="136"/>
    </row>
    <row r="63179" spans="79:79" ht="24" thickBot="1">
      <c r="CA63179" s="136"/>
    </row>
    <row r="63180" spans="79:79" ht="24" thickBot="1">
      <c r="CA63180" s="136"/>
    </row>
    <row r="63181" spans="79:79" ht="24" thickBot="1">
      <c r="CA63181" s="136"/>
    </row>
    <row r="63182" spans="79:79" ht="24" thickBot="1">
      <c r="CA63182" s="136"/>
    </row>
    <row r="63183" spans="79:79" ht="24" thickBot="1">
      <c r="CA63183" s="136"/>
    </row>
    <row r="63184" spans="79:79" ht="24" thickBot="1">
      <c r="CA63184" s="136"/>
    </row>
    <row r="63185" spans="79:79" ht="24" thickBot="1">
      <c r="CA63185" s="136"/>
    </row>
    <row r="63186" spans="79:79" ht="24" thickBot="1">
      <c r="CA63186" s="136"/>
    </row>
    <row r="63187" spans="79:79" ht="24" thickBot="1">
      <c r="CA63187" s="136"/>
    </row>
    <row r="63188" spans="79:79" ht="24" thickBot="1">
      <c r="CA63188" s="136"/>
    </row>
    <row r="63189" spans="79:79" ht="24" thickBot="1">
      <c r="CA63189" s="136"/>
    </row>
    <row r="63190" spans="79:79" ht="24" thickBot="1">
      <c r="CA63190" s="136"/>
    </row>
    <row r="63191" spans="79:79" ht="24" thickBot="1">
      <c r="CA63191" s="136"/>
    </row>
    <row r="63192" spans="79:79" ht="24" thickBot="1">
      <c r="CA63192" s="136"/>
    </row>
    <row r="63193" spans="79:79" ht="24" thickBot="1">
      <c r="CA63193" s="136"/>
    </row>
    <row r="63194" spans="79:79" ht="24" thickBot="1">
      <c r="CA63194" s="136"/>
    </row>
    <row r="63195" spans="79:79" ht="24" thickBot="1">
      <c r="CA63195" s="136"/>
    </row>
    <row r="63196" spans="79:79" ht="24" thickBot="1">
      <c r="CA63196" s="136"/>
    </row>
    <row r="63197" spans="79:79" ht="24" thickBot="1">
      <c r="CA63197" s="136"/>
    </row>
    <row r="63198" spans="79:79" ht="24" thickBot="1">
      <c r="CA63198" s="136"/>
    </row>
    <row r="63199" spans="79:79" ht="24" thickBot="1">
      <c r="CA63199" s="136"/>
    </row>
    <row r="63200" spans="79:79" ht="24" thickBot="1">
      <c r="CA63200" s="136"/>
    </row>
    <row r="63201" spans="79:79" ht="24" thickBot="1">
      <c r="CA63201" s="136"/>
    </row>
    <row r="63202" spans="79:79" ht="24" thickBot="1">
      <c r="CA63202" s="136"/>
    </row>
    <row r="63203" spans="79:79" ht="24" thickBot="1">
      <c r="CA63203" s="136"/>
    </row>
    <row r="63204" spans="79:79" ht="24" thickBot="1">
      <c r="CA63204" s="136"/>
    </row>
    <row r="63205" spans="79:79" ht="24" thickBot="1">
      <c r="CA63205" s="136"/>
    </row>
    <row r="63206" spans="79:79" ht="24" thickBot="1">
      <c r="CA63206" s="136"/>
    </row>
    <row r="63207" spans="79:79" ht="24" thickBot="1">
      <c r="CA63207" s="136"/>
    </row>
    <row r="63208" spans="79:79" ht="24" thickBot="1">
      <c r="CA63208" s="136"/>
    </row>
    <row r="63209" spans="79:79" ht="24" thickBot="1">
      <c r="CA63209" s="136"/>
    </row>
    <row r="63210" spans="79:79" ht="24" thickBot="1">
      <c r="CA63210" s="136"/>
    </row>
    <row r="63211" spans="79:79" ht="24" thickBot="1">
      <c r="CA63211" s="136"/>
    </row>
    <row r="63212" spans="79:79" ht="24" thickBot="1">
      <c r="CA63212" s="136"/>
    </row>
    <row r="63213" spans="79:79" ht="24" thickBot="1">
      <c r="CA63213" s="136"/>
    </row>
    <row r="63214" spans="79:79" ht="24" thickBot="1">
      <c r="CA63214" s="136"/>
    </row>
    <row r="63215" spans="79:79" ht="24" thickBot="1">
      <c r="CA63215" s="136"/>
    </row>
    <row r="63216" spans="79:79" ht="24" thickBot="1">
      <c r="CA63216" s="136"/>
    </row>
    <row r="63217" spans="79:79" ht="24" thickBot="1">
      <c r="CA63217" s="136"/>
    </row>
    <row r="63218" spans="79:79" ht="24" thickBot="1">
      <c r="CA63218" s="136"/>
    </row>
    <row r="63219" spans="79:79" ht="24" thickBot="1">
      <c r="CA63219" s="136"/>
    </row>
    <row r="63220" spans="79:79" ht="24" thickBot="1">
      <c r="CA63220" s="136"/>
    </row>
    <row r="63221" spans="79:79" ht="24" thickBot="1">
      <c r="CA63221" s="136"/>
    </row>
    <row r="63222" spans="79:79" ht="24" thickBot="1">
      <c r="CA63222" s="136"/>
    </row>
    <row r="63223" spans="79:79" ht="24" thickBot="1">
      <c r="CA63223" s="136"/>
    </row>
    <row r="63224" spans="79:79" ht="24" thickBot="1">
      <c r="CA63224" s="136"/>
    </row>
    <row r="63225" spans="79:79" ht="24" thickBot="1">
      <c r="CA63225" s="136"/>
    </row>
    <row r="63226" spans="79:79" ht="24" thickBot="1">
      <c r="CA63226" s="136"/>
    </row>
    <row r="63227" spans="79:79" ht="24" thickBot="1">
      <c r="CA63227" s="136"/>
    </row>
    <row r="63228" spans="79:79" ht="24" thickBot="1">
      <c r="CA63228" s="136"/>
    </row>
    <row r="63229" spans="79:79" ht="24" thickBot="1">
      <c r="CA63229" s="136"/>
    </row>
    <row r="63230" spans="79:79" ht="24" thickBot="1">
      <c r="CA63230" s="136"/>
    </row>
    <row r="63231" spans="79:79" ht="24" thickBot="1">
      <c r="CA63231" s="136"/>
    </row>
    <row r="63232" spans="79:79" ht="24" thickBot="1">
      <c r="CA63232" s="136"/>
    </row>
    <row r="63233" spans="79:79" ht="24" thickBot="1">
      <c r="CA63233" s="136"/>
    </row>
    <row r="63234" spans="79:79" ht="24" thickBot="1">
      <c r="CA63234" s="136"/>
    </row>
    <row r="63235" spans="79:79" ht="24" thickBot="1">
      <c r="CA63235" s="136"/>
    </row>
    <row r="63236" spans="79:79" ht="24" thickBot="1">
      <c r="CA63236" s="136"/>
    </row>
    <row r="63237" spans="79:79" ht="24" thickBot="1">
      <c r="CA63237" s="136"/>
    </row>
    <row r="63238" spans="79:79" ht="24" thickBot="1">
      <c r="CA63238" s="136"/>
    </row>
    <row r="63239" spans="79:79" ht="24" thickBot="1">
      <c r="CA63239" s="136"/>
    </row>
    <row r="63240" spans="79:79" ht="24" thickBot="1">
      <c r="CA63240" s="136"/>
    </row>
    <row r="63241" spans="79:79" ht="24" thickBot="1">
      <c r="CA63241" s="136"/>
    </row>
    <row r="63242" spans="79:79" ht="24" thickBot="1">
      <c r="CA63242" s="136"/>
    </row>
    <row r="63243" spans="79:79" ht="24" thickBot="1">
      <c r="CA63243" s="136"/>
    </row>
    <row r="63244" spans="79:79" ht="24" thickBot="1">
      <c r="CA63244" s="136"/>
    </row>
    <row r="63245" spans="79:79" ht="24" thickBot="1">
      <c r="CA63245" s="136"/>
    </row>
    <row r="63246" spans="79:79" ht="24" thickBot="1">
      <c r="CA63246" s="136"/>
    </row>
    <row r="63247" spans="79:79" ht="24" thickBot="1">
      <c r="CA63247" s="136"/>
    </row>
    <row r="63248" spans="79:79" ht="24" thickBot="1">
      <c r="CA63248" s="136"/>
    </row>
    <row r="63249" spans="79:79" ht="24" thickBot="1">
      <c r="CA63249" s="136"/>
    </row>
    <row r="63250" spans="79:79" ht="24" thickBot="1">
      <c r="CA63250" s="136"/>
    </row>
    <row r="63251" spans="79:79" ht="24" thickBot="1">
      <c r="CA63251" s="136"/>
    </row>
    <row r="63252" spans="79:79" ht="24" thickBot="1">
      <c r="CA63252" s="136"/>
    </row>
    <row r="63253" spans="79:79" ht="24" thickBot="1">
      <c r="CA63253" s="136"/>
    </row>
    <row r="63254" spans="79:79" ht="24" thickBot="1">
      <c r="CA63254" s="136"/>
    </row>
    <row r="63255" spans="79:79" ht="24" thickBot="1">
      <c r="CA63255" s="136"/>
    </row>
    <row r="63256" spans="79:79" ht="24" thickBot="1">
      <c r="CA63256" s="136"/>
    </row>
    <row r="63257" spans="79:79" ht="24" thickBot="1">
      <c r="CA63257" s="136"/>
    </row>
    <row r="63258" spans="79:79" ht="24" thickBot="1">
      <c r="CA63258" s="136"/>
    </row>
    <row r="63259" spans="79:79" ht="24" thickBot="1">
      <c r="CA63259" s="136"/>
    </row>
    <row r="63260" spans="79:79" ht="24" thickBot="1">
      <c r="CA63260" s="136"/>
    </row>
    <row r="63261" spans="79:79" ht="24" thickBot="1">
      <c r="CA63261" s="136"/>
    </row>
    <row r="63262" spans="79:79" ht="24" thickBot="1">
      <c r="CA63262" s="136"/>
    </row>
    <row r="63263" spans="79:79" ht="24" thickBot="1">
      <c r="CA63263" s="136"/>
    </row>
    <row r="63264" spans="79:79" ht="24" thickBot="1">
      <c r="CA63264" s="136"/>
    </row>
    <row r="63265" spans="79:79" ht="24" thickBot="1">
      <c r="CA63265" s="136"/>
    </row>
    <row r="63266" spans="79:79" ht="24" thickBot="1">
      <c r="CA63266" s="136"/>
    </row>
    <row r="63267" spans="79:79" ht="24" thickBot="1">
      <c r="CA63267" s="136"/>
    </row>
    <row r="63268" spans="79:79" ht="24" thickBot="1">
      <c r="CA63268" s="136"/>
    </row>
    <row r="63269" spans="79:79" ht="24" thickBot="1">
      <c r="CA63269" s="136"/>
    </row>
    <row r="63270" spans="79:79" ht="24" thickBot="1">
      <c r="CA63270" s="136"/>
    </row>
    <row r="63271" spans="79:79" ht="24" thickBot="1">
      <c r="CA63271" s="136"/>
    </row>
    <row r="63272" spans="79:79" ht="24" thickBot="1">
      <c r="CA63272" s="136"/>
    </row>
    <row r="63273" spans="79:79" ht="24" thickBot="1">
      <c r="CA63273" s="136"/>
    </row>
    <row r="63274" spans="79:79" ht="24" thickBot="1">
      <c r="CA63274" s="136"/>
    </row>
    <row r="63275" spans="79:79" ht="24" thickBot="1">
      <c r="CA63275" s="136"/>
    </row>
    <row r="63276" spans="79:79" ht="24" thickBot="1">
      <c r="CA63276" s="136"/>
    </row>
    <row r="63277" spans="79:79" ht="24" thickBot="1">
      <c r="CA63277" s="136"/>
    </row>
    <row r="63278" spans="79:79" ht="24" thickBot="1">
      <c r="CA63278" s="136"/>
    </row>
    <row r="63279" spans="79:79" ht="24" thickBot="1">
      <c r="CA63279" s="136"/>
    </row>
    <row r="63280" spans="79:79" ht="24" thickBot="1">
      <c r="CA63280" s="136"/>
    </row>
    <row r="63281" spans="79:79" ht="24" thickBot="1">
      <c r="CA63281" s="136"/>
    </row>
    <row r="63282" spans="79:79" ht="24" thickBot="1">
      <c r="CA63282" s="136"/>
    </row>
    <row r="63283" spans="79:79" ht="24" thickBot="1">
      <c r="CA63283" s="136"/>
    </row>
    <row r="63284" spans="79:79" ht="24" thickBot="1">
      <c r="CA63284" s="136"/>
    </row>
    <row r="63285" spans="79:79" ht="24" thickBot="1">
      <c r="CA63285" s="136"/>
    </row>
    <row r="63286" spans="79:79" ht="24" thickBot="1">
      <c r="CA63286" s="136"/>
    </row>
    <row r="63287" spans="79:79" ht="24" thickBot="1">
      <c r="CA63287" s="136"/>
    </row>
    <row r="63288" spans="79:79" ht="24" thickBot="1">
      <c r="CA63288" s="136"/>
    </row>
    <row r="63289" spans="79:79" ht="24" thickBot="1">
      <c r="CA63289" s="136"/>
    </row>
    <row r="63290" spans="79:79" ht="24" thickBot="1">
      <c r="CA63290" s="136"/>
    </row>
    <row r="63291" spans="79:79" ht="24" thickBot="1">
      <c r="CA63291" s="136"/>
    </row>
    <row r="63292" spans="79:79" ht="24" thickBot="1">
      <c r="CA63292" s="136"/>
    </row>
    <row r="63293" spans="79:79" ht="24" thickBot="1">
      <c r="CA63293" s="136"/>
    </row>
    <row r="63294" spans="79:79" ht="24" thickBot="1">
      <c r="CA63294" s="136"/>
    </row>
    <row r="63295" spans="79:79" ht="24" thickBot="1">
      <c r="CA63295" s="136"/>
    </row>
    <row r="63296" spans="79:79" ht="24" thickBot="1">
      <c r="CA63296" s="136"/>
    </row>
    <row r="63297" spans="79:79" ht="24" thickBot="1">
      <c r="CA63297" s="136"/>
    </row>
    <row r="63298" spans="79:79" ht="24" thickBot="1">
      <c r="CA63298" s="136"/>
    </row>
    <row r="63299" spans="79:79" ht="24" thickBot="1">
      <c r="CA63299" s="136"/>
    </row>
    <row r="63300" spans="79:79" ht="24" thickBot="1">
      <c r="CA63300" s="136"/>
    </row>
    <row r="63301" spans="79:79" ht="24" thickBot="1">
      <c r="CA63301" s="136"/>
    </row>
    <row r="63302" spans="79:79" ht="24" thickBot="1">
      <c r="CA63302" s="136"/>
    </row>
    <row r="63303" spans="79:79" ht="24" thickBot="1">
      <c r="CA63303" s="136"/>
    </row>
    <row r="63304" spans="79:79" ht="24" thickBot="1">
      <c r="CA63304" s="136"/>
    </row>
    <row r="63305" spans="79:79" ht="24" thickBot="1">
      <c r="CA63305" s="136"/>
    </row>
    <row r="63306" spans="79:79" ht="24" thickBot="1">
      <c r="CA63306" s="136"/>
    </row>
    <row r="63307" spans="79:79" ht="24" thickBot="1">
      <c r="CA63307" s="136"/>
    </row>
    <row r="63308" spans="79:79" ht="24" thickBot="1">
      <c r="CA63308" s="136"/>
    </row>
    <row r="63309" spans="79:79" ht="24" thickBot="1">
      <c r="CA63309" s="136"/>
    </row>
    <row r="63310" spans="79:79" ht="24" thickBot="1">
      <c r="CA63310" s="136"/>
    </row>
    <row r="63311" spans="79:79" ht="24" thickBot="1">
      <c r="CA63311" s="136"/>
    </row>
    <row r="63312" spans="79:79" ht="24" thickBot="1">
      <c r="CA63312" s="136"/>
    </row>
    <row r="63313" spans="79:79" ht="24" thickBot="1">
      <c r="CA63313" s="136"/>
    </row>
    <row r="63314" spans="79:79" ht="24" thickBot="1">
      <c r="CA63314" s="136"/>
    </row>
    <row r="63315" spans="79:79" ht="24" thickBot="1">
      <c r="CA63315" s="136"/>
    </row>
    <row r="63316" spans="79:79" ht="24" thickBot="1">
      <c r="CA63316" s="136"/>
    </row>
    <row r="63317" spans="79:79" ht="24" thickBot="1">
      <c r="CA63317" s="136"/>
    </row>
    <row r="63318" spans="79:79" ht="24" thickBot="1">
      <c r="CA63318" s="136"/>
    </row>
    <row r="63319" spans="79:79" ht="24" thickBot="1">
      <c r="CA63319" s="136"/>
    </row>
    <row r="63320" spans="79:79" ht="24" thickBot="1">
      <c r="CA63320" s="136"/>
    </row>
    <row r="63321" spans="79:79" ht="24" thickBot="1">
      <c r="CA63321" s="136"/>
    </row>
    <row r="63322" spans="79:79" ht="24" thickBot="1">
      <c r="CA63322" s="136"/>
    </row>
    <row r="63323" spans="79:79" ht="24" thickBot="1">
      <c r="CA63323" s="136"/>
    </row>
    <row r="63324" spans="79:79" ht="24" thickBot="1">
      <c r="CA63324" s="136"/>
    </row>
    <row r="63325" spans="79:79" ht="24" thickBot="1">
      <c r="CA63325" s="136"/>
    </row>
    <row r="63326" spans="79:79" ht="24" thickBot="1">
      <c r="CA63326" s="136"/>
    </row>
    <row r="63327" spans="79:79" ht="24" thickBot="1">
      <c r="CA63327" s="136"/>
    </row>
    <row r="63328" spans="79:79" ht="24" thickBot="1">
      <c r="CA63328" s="136"/>
    </row>
    <row r="63329" spans="79:79" ht="24" thickBot="1">
      <c r="CA63329" s="136"/>
    </row>
    <row r="63330" spans="79:79" ht="24" thickBot="1">
      <c r="CA63330" s="136"/>
    </row>
    <row r="63331" spans="79:79" ht="24" thickBot="1">
      <c r="CA63331" s="136"/>
    </row>
    <row r="63332" spans="79:79" ht="24" thickBot="1">
      <c r="CA63332" s="136"/>
    </row>
    <row r="63333" spans="79:79" ht="24" thickBot="1">
      <c r="CA63333" s="136"/>
    </row>
    <row r="63334" spans="79:79" ht="24" thickBot="1">
      <c r="CA63334" s="136"/>
    </row>
    <row r="63335" spans="79:79" ht="24" thickBot="1">
      <c r="CA63335" s="136"/>
    </row>
    <row r="63336" spans="79:79" ht="24" thickBot="1">
      <c r="CA63336" s="136"/>
    </row>
    <row r="63337" spans="79:79" ht="24" thickBot="1">
      <c r="CA63337" s="136"/>
    </row>
    <row r="63338" spans="79:79" ht="24" thickBot="1">
      <c r="CA63338" s="136"/>
    </row>
    <row r="63339" spans="79:79" ht="24" thickBot="1">
      <c r="CA63339" s="136"/>
    </row>
    <row r="63340" spans="79:79" ht="24" thickBot="1">
      <c r="CA63340" s="136"/>
    </row>
    <row r="63341" spans="79:79" ht="24" thickBot="1">
      <c r="CA63341" s="136"/>
    </row>
    <row r="63342" spans="79:79" ht="24" thickBot="1">
      <c r="CA63342" s="136"/>
    </row>
    <row r="63343" spans="79:79" ht="24" thickBot="1">
      <c r="CA63343" s="136"/>
    </row>
    <row r="63344" spans="79:79" ht="24" thickBot="1">
      <c r="CA63344" s="136"/>
    </row>
    <row r="63345" spans="79:79" ht="24" thickBot="1">
      <c r="CA63345" s="136"/>
    </row>
    <row r="63346" spans="79:79" ht="24" thickBot="1">
      <c r="CA63346" s="136"/>
    </row>
    <row r="63347" spans="79:79" ht="24" thickBot="1">
      <c r="CA63347" s="136"/>
    </row>
    <row r="63348" spans="79:79" ht="24" thickBot="1">
      <c r="CA63348" s="136"/>
    </row>
    <row r="63349" spans="79:79" ht="24" thickBot="1">
      <c r="CA63349" s="136"/>
    </row>
    <row r="63350" spans="79:79" ht="24" thickBot="1">
      <c r="CA63350" s="136"/>
    </row>
    <row r="63351" spans="79:79" ht="24" thickBot="1">
      <c r="CA63351" s="136"/>
    </row>
    <row r="63352" spans="79:79" ht="24" thickBot="1">
      <c r="CA63352" s="136"/>
    </row>
    <row r="63353" spans="79:79" ht="24" thickBot="1">
      <c r="CA63353" s="136"/>
    </row>
    <row r="63354" spans="79:79" ht="24" thickBot="1">
      <c r="CA63354" s="136"/>
    </row>
    <row r="63355" spans="79:79" ht="24" thickBot="1">
      <c r="CA63355" s="136"/>
    </row>
    <row r="63356" spans="79:79" ht="24" thickBot="1">
      <c r="CA63356" s="136"/>
    </row>
    <row r="63357" spans="79:79" ht="24" thickBot="1">
      <c r="CA63357" s="136"/>
    </row>
    <row r="63358" spans="79:79" ht="24" thickBot="1">
      <c r="CA63358" s="136"/>
    </row>
    <row r="63359" spans="79:79" ht="24" thickBot="1">
      <c r="CA63359" s="136"/>
    </row>
    <row r="63360" spans="79:79" ht="24" thickBot="1">
      <c r="CA63360" s="136"/>
    </row>
    <row r="63361" spans="79:79" ht="24" thickBot="1">
      <c r="CA63361" s="136"/>
    </row>
    <row r="63362" spans="79:79" ht="24" thickBot="1">
      <c r="CA63362" s="136"/>
    </row>
    <row r="63363" spans="79:79" ht="24" thickBot="1">
      <c r="CA63363" s="136"/>
    </row>
    <row r="63364" spans="79:79" ht="24" thickBot="1">
      <c r="CA63364" s="136"/>
    </row>
    <row r="63365" spans="79:79" ht="24" thickBot="1">
      <c r="CA63365" s="136"/>
    </row>
    <row r="63366" spans="79:79" ht="24" thickBot="1">
      <c r="CA63366" s="136"/>
    </row>
    <row r="63367" spans="79:79" ht="24" thickBot="1">
      <c r="CA63367" s="136"/>
    </row>
    <row r="63368" spans="79:79" ht="24" thickBot="1">
      <c r="CA63368" s="136"/>
    </row>
    <row r="63369" spans="79:79" ht="24" thickBot="1">
      <c r="CA63369" s="136"/>
    </row>
    <row r="63370" spans="79:79" ht="24" thickBot="1">
      <c r="CA63370" s="136"/>
    </row>
    <row r="63371" spans="79:79" ht="24" thickBot="1">
      <c r="CA63371" s="136"/>
    </row>
    <row r="63372" spans="79:79" ht="24" thickBot="1">
      <c r="CA63372" s="136"/>
    </row>
    <row r="63373" spans="79:79" ht="24" thickBot="1">
      <c r="CA63373" s="136"/>
    </row>
    <row r="63374" spans="79:79" ht="24" thickBot="1">
      <c r="CA63374" s="136"/>
    </row>
    <row r="63375" spans="79:79" ht="24" thickBot="1">
      <c r="CA63375" s="136"/>
    </row>
    <row r="63376" spans="79:79" ht="24" thickBot="1">
      <c r="CA63376" s="136"/>
    </row>
    <row r="63377" spans="79:79" ht="24" thickBot="1">
      <c r="CA63377" s="136"/>
    </row>
    <row r="63378" spans="79:79" ht="24" thickBot="1">
      <c r="CA63378" s="136"/>
    </row>
    <row r="63379" spans="79:79" ht="24" thickBot="1">
      <c r="CA63379" s="136"/>
    </row>
    <row r="63380" spans="79:79" ht="24" thickBot="1">
      <c r="CA63380" s="136"/>
    </row>
    <row r="63381" spans="79:79" ht="24" thickBot="1">
      <c r="CA63381" s="136"/>
    </row>
    <row r="63382" spans="79:79" ht="24" thickBot="1">
      <c r="CA63382" s="136"/>
    </row>
    <row r="63383" spans="79:79" ht="24" thickBot="1">
      <c r="CA63383" s="136"/>
    </row>
    <row r="63384" spans="79:79" ht="24" thickBot="1">
      <c r="CA63384" s="136"/>
    </row>
    <row r="63385" spans="79:79" ht="24" thickBot="1">
      <c r="CA63385" s="136"/>
    </row>
    <row r="63386" spans="79:79" ht="24" thickBot="1">
      <c r="CA63386" s="136"/>
    </row>
    <row r="63387" spans="79:79" ht="24" thickBot="1">
      <c r="CA63387" s="136"/>
    </row>
    <row r="63388" spans="79:79" ht="24" thickBot="1">
      <c r="CA63388" s="136"/>
    </row>
    <row r="63389" spans="79:79" ht="24" thickBot="1">
      <c r="CA63389" s="136"/>
    </row>
    <row r="63390" spans="79:79" ht="24" thickBot="1">
      <c r="CA63390" s="136"/>
    </row>
    <row r="63391" spans="79:79" ht="24" thickBot="1">
      <c r="CA63391" s="136"/>
    </row>
    <row r="63392" spans="79:79" ht="24" thickBot="1">
      <c r="CA63392" s="136"/>
    </row>
    <row r="63393" spans="79:79" ht="24" thickBot="1">
      <c r="CA63393" s="136"/>
    </row>
    <row r="63394" spans="79:79" ht="24" thickBot="1">
      <c r="CA63394" s="136"/>
    </row>
    <row r="63395" spans="79:79" ht="24" thickBot="1">
      <c r="CA63395" s="136"/>
    </row>
    <row r="63396" spans="79:79" ht="24" thickBot="1">
      <c r="CA63396" s="136"/>
    </row>
    <row r="63397" spans="79:79" ht="24" thickBot="1">
      <c r="CA63397" s="136"/>
    </row>
    <row r="63398" spans="79:79" ht="24" thickBot="1">
      <c r="CA63398" s="136"/>
    </row>
    <row r="63399" spans="79:79" ht="24" thickBot="1">
      <c r="CA63399" s="136"/>
    </row>
    <row r="63400" spans="79:79" ht="24" thickBot="1">
      <c r="CA63400" s="136"/>
    </row>
    <row r="63401" spans="79:79" ht="24" thickBot="1">
      <c r="CA63401" s="136"/>
    </row>
    <row r="63402" spans="79:79" ht="24" thickBot="1">
      <c r="CA63402" s="136"/>
    </row>
    <row r="63403" spans="79:79" ht="24" thickBot="1">
      <c r="CA63403" s="136"/>
    </row>
    <row r="63404" spans="79:79" ht="24" thickBot="1">
      <c r="CA63404" s="136"/>
    </row>
    <row r="63405" spans="79:79" ht="24" thickBot="1">
      <c r="CA63405" s="136"/>
    </row>
    <row r="63406" spans="79:79" ht="24" thickBot="1">
      <c r="CA63406" s="136"/>
    </row>
    <row r="63407" spans="79:79" ht="24" thickBot="1">
      <c r="CA63407" s="136"/>
    </row>
    <row r="63408" spans="79:79" ht="24" thickBot="1">
      <c r="CA63408" s="136"/>
    </row>
    <row r="63409" spans="79:79" ht="24" thickBot="1">
      <c r="CA63409" s="136"/>
    </row>
    <row r="63410" spans="79:79" ht="24" thickBot="1">
      <c r="CA63410" s="136"/>
    </row>
    <row r="63411" spans="79:79" ht="24" thickBot="1">
      <c r="CA63411" s="136"/>
    </row>
    <row r="63412" spans="79:79" ht="24" thickBot="1">
      <c r="CA63412" s="136"/>
    </row>
    <row r="63413" spans="79:79" ht="24" thickBot="1">
      <c r="CA63413" s="136"/>
    </row>
    <row r="63414" spans="79:79" ht="24" thickBot="1">
      <c r="CA63414" s="136"/>
    </row>
    <row r="63415" spans="79:79" ht="24" thickBot="1">
      <c r="CA63415" s="136"/>
    </row>
    <row r="63416" spans="79:79" ht="24" thickBot="1">
      <c r="CA63416" s="136"/>
    </row>
    <row r="63417" spans="79:79" ht="24" thickBot="1">
      <c r="CA63417" s="136"/>
    </row>
    <row r="63418" spans="79:79" ht="24" thickBot="1">
      <c r="CA63418" s="136"/>
    </row>
    <row r="63419" spans="79:79" ht="24" thickBot="1">
      <c r="CA63419" s="136"/>
    </row>
    <row r="63420" spans="79:79" ht="24" thickBot="1">
      <c r="CA63420" s="136"/>
    </row>
    <row r="63421" spans="79:79" ht="24" thickBot="1">
      <c r="CA63421" s="136"/>
    </row>
    <row r="63422" spans="79:79" ht="24" thickBot="1">
      <c r="CA63422" s="136"/>
    </row>
    <row r="63423" spans="79:79" ht="24" thickBot="1">
      <c r="CA63423" s="136"/>
    </row>
    <row r="63424" spans="79:79" ht="24" thickBot="1">
      <c r="CA63424" s="136"/>
    </row>
    <row r="63425" spans="79:79" ht="24" thickBot="1">
      <c r="CA63425" s="136"/>
    </row>
    <row r="63426" spans="79:79" ht="24" thickBot="1">
      <c r="CA63426" s="136"/>
    </row>
    <row r="63427" spans="79:79" ht="24" thickBot="1">
      <c r="CA63427" s="136"/>
    </row>
    <row r="63428" spans="79:79" ht="24" thickBot="1">
      <c r="CA63428" s="136"/>
    </row>
    <row r="63429" spans="79:79" ht="24" thickBot="1">
      <c r="CA63429" s="136"/>
    </row>
    <row r="63430" spans="79:79" ht="24" thickBot="1">
      <c r="CA63430" s="136"/>
    </row>
    <row r="63431" spans="79:79" ht="24" thickBot="1">
      <c r="CA63431" s="136"/>
    </row>
    <row r="63432" spans="79:79" ht="24" thickBot="1">
      <c r="CA63432" s="136"/>
    </row>
    <row r="63433" spans="79:79" ht="24" thickBot="1">
      <c r="CA63433" s="136"/>
    </row>
    <row r="63434" spans="79:79" ht="24" thickBot="1">
      <c r="CA63434" s="136"/>
    </row>
    <row r="63435" spans="79:79" ht="24" thickBot="1">
      <c r="CA63435" s="136"/>
    </row>
    <row r="63436" spans="79:79" ht="24" thickBot="1">
      <c r="CA63436" s="136"/>
    </row>
    <row r="63437" spans="79:79" ht="24" thickBot="1">
      <c r="CA63437" s="136"/>
    </row>
    <row r="63438" spans="79:79" ht="24" thickBot="1">
      <c r="CA63438" s="136"/>
    </row>
    <row r="63439" spans="79:79" ht="24" thickBot="1">
      <c r="CA63439" s="136"/>
    </row>
    <row r="63440" spans="79:79" ht="24" thickBot="1">
      <c r="CA63440" s="136"/>
    </row>
    <row r="63441" spans="79:79" ht="24" thickBot="1">
      <c r="CA63441" s="136"/>
    </row>
    <row r="63442" spans="79:79" ht="24" thickBot="1">
      <c r="CA63442" s="136"/>
    </row>
    <row r="63443" spans="79:79" ht="24" thickBot="1">
      <c r="CA63443" s="136"/>
    </row>
    <row r="63444" spans="79:79" ht="24" thickBot="1">
      <c r="CA63444" s="136"/>
    </row>
    <row r="63445" spans="79:79" ht="24" thickBot="1">
      <c r="CA63445" s="136"/>
    </row>
    <row r="63446" spans="79:79" ht="24" thickBot="1">
      <c r="CA63446" s="136"/>
    </row>
    <row r="63447" spans="79:79" ht="24" thickBot="1">
      <c r="CA63447" s="136"/>
    </row>
    <row r="63448" spans="79:79" ht="24" thickBot="1">
      <c r="CA63448" s="136"/>
    </row>
    <row r="63449" spans="79:79" ht="24" thickBot="1">
      <c r="CA63449" s="136"/>
    </row>
    <row r="63450" spans="79:79" ht="24" thickBot="1">
      <c r="CA63450" s="136"/>
    </row>
    <row r="63451" spans="79:79" ht="24" thickBot="1">
      <c r="CA63451" s="136"/>
    </row>
    <row r="63452" spans="79:79" ht="24" thickBot="1">
      <c r="CA63452" s="136"/>
    </row>
    <row r="63453" spans="79:79" ht="24" thickBot="1">
      <c r="CA63453" s="136"/>
    </row>
    <row r="63454" spans="79:79" ht="24" thickBot="1">
      <c r="CA63454" s="136"/>
    </row>
    <row r="63455" spans="79:79" ht="24" thickBot="1">
      <c r="CA63455" s="136"/>
    </row>
    <row r="63456" spans="79:79" ht="24" thickBot="1">
      <c r="CA63456" s="136"/>
    </row>
    <row r="63457" spans="79:79" ht="24" thickBot="1">
      <c r="CA63457" s="136"/>
    </row>
    <row r="63458" spans="79:79" ht="24" thickBot="1">
      <c r="CA63458" s="136"/>
    </row>
    <row r="63459" spans="79:79" ht="24" thickBot="1">
      <c r="CA63459" s="136"/>
    </row>
    <row r="63460" spans="79:79" ht="24" thickBot="1">
      <c r="CA63460" s="136"/>
    </row>
    <row r="63461" spans="79:79" ht="24" thickBot="1">
      <c r="CA63461" s="136"/>
    </row>
    <row r="63462" spans="79:79" ht="24" thickBot="1">
      <c r="CA63462" s="136"/>
    </row>
    <row r="63463" spans="79:79" ht="24" thickBot="1">
      <c r="CA63463" s="136"/>
    </row>
    <row r="63464" spans="79:79" ht="24" thickBot="1">
      <c r="CA63464" s="136"/>
    </row>
    <row r="63465" spans="79:79" ht="24" thickBot="1">
      <c r="CA63465" s="136"/>
    </row>
    <row r="63466" spans="79:79" ht="24" thickBot="1">
      <c r="CA63466" s="136"/>
    </row>
    <row r="63467" spans="79:79" ht="24" thickBot="1">
      <c r="CA63467" s="136"/>
    </row>
    <row r="63468" spans="79:79" ht="24" thickBot="1">
      <c r="CA63468" s="136"/>
    </row>
    <row r="63469" spans="79:79" ht="24" thickBot="1">
      <c r="CA63469" s="136"/>
    </row>
    <row r="63470" spans="79:79" ht="24" thickBot="1">
      <c r="CA63470" s="136"/>
    </row>
    <row r="63471" spans="79:79" ht="24" thickBot="1">
      <c r="CA63471" s="136"/>
    </row>
    <row r="63472" spans="79:79" ht="24" thickBot="1">
      <c r="CA63472" s="136"/>
    </row>
    <row r="63473" spans="79:79" ht="24" thickBot="1">
      <c r="CA63473" s="136"/>
    </row>
    <row r="63474" spans="79:79" ht="24" thickBot="1">
      <c r="CA63474" s="136"/>
    </row>
    <row r="63475" spans="79:79" ht="24" thickBot="1">
      <c r="CA63475" s="136"/>
    </row>
    <row r="63476" spans="79:79" ht="24" thickBot="1">
      <c r="CA63476" s="136"/>
    </row>
    <row r="63477" spans="79:79" ht="24" thickBot="1">
      <c r="CA63477" s="136"/>
    </row>
    <row r="63478" spans="79:79" ht="24" thickBot="1">
      <c r="CA63478" s="136"/>
    </row>
    <row r="63479" spans="79:79" ht="24" thickBot="1">
      <c r="CA63479" s="136"/>
    </row>
    <row r="63480" spans="79:79" ht="24" thickBot="1">
      <c r="CA63480" s="136"/>
    </row>
    <row r="63481" spans="79:79" ht="24" thickBot="1">
      <c r="CA63481" s="136"/>
    </row>
    <row r="63482" spans="79:79" ht="24" thickBot="1">
      <c r="CA63482" s="136"/>
    </row>
    <row r="63483" spans="79:79" ht="24" thickBot="1">
      <c r="CA63483" s="136"/>
    </row>
    <row r="63484" spans="79:79" ht="24" thickBot="1">
      <c r="CA63484" s="136"/>
    </row>
    <row r="63485" spans="79:79" ht="24" thickBot="1">
      <c r="CA63485" s="136"/>
    </row>
    <row r="63486" spans="79:79" ht="24" thickBot="1">
      <c r="CA63486" s="136"/>
    </row>
    <row r="63487" spans="79:79" ht="24" thickBot="1">
      <c r="CA63487" s="136"/>
    </row>
    <row r="63488" spans="79:79" ht="24" thickBot="1">
      <c r="CA63488" s="136"/>
    </row>
    <row r="63489" spans="79:79" ht="24" thickBot="1">
      <c r="CA63489" s="136"/>
    </row>
    <row r="63490" spans="79:79" ht="24" thickBot="1">
      <c r="CA63490" s="136"/>
    </row>
    <row r="63491" spans="79:79" ht="24" thickBot="1">
      <c r="CA63491" s="136"/>
    </row>
    <row r="63492" spans="79:79" ht="24" thickBot="1">
      <c r="CA63492" s="136"/>
    </row>
    <row r="63493" spans="79:79" ht="24" thickBot="1">
      <c r="CA63493" s="136"/>
    </row>
    <row r="63494" spans="79:79" ht="24" thickBot="1">
      <c r="CA63494" s="136"/>
    </row>
    <row r="63495" spans="79:79" ht="24" thickBot="1">
      <c r="CA63495" s="136"/>
    </row>
    <row r="63496" spans="79:79" ht="24" thickBot="1">
      <c r="CA63496" s="136"/>
    </row>
    <row r="63497" spans="79:79" ht="24" thickBot="1">
      <c r="CA63497" s="136"/>
    </row>
    <row r="63498" spans="79:79" ht="24" thickBot="1">
      <c r="CA63498" s="136"/>
    </row>
    <row r="63499" spans="79:79" ht="24" thickBot="1">
      <c r="CA63499" s="136"/>
    </row>
    <row r="63500" spans="79:79" ht="24" thickBot="1">
      <c r="CA63500" s="136"/>
    </row>
    <row r="63501" spans="79:79" ht="24" thickBot="1">
      <c r="CA63501" s="136"/>
    </row>
    <row r="63502" spans="79:79" ht="24" thickBot="1">
      <c r="CA63502" s="136"/>
    </row>
    <row r="63503" spans="79:79" ht="24" thickBot="1">
      <c r="CA63503" s="136"/>
    </row>
    <row r="63504" spans="79:79" ht="24" thickBot="1">
      <c r="CA63504" s="136"/>
    </row>
    <row r="63505" spans="79:79" ht="24" thickBot="1">
      <c r="CA63505" s="136"/>
    </row>
    <row r="63506" spans="79:79" ht="24" thickBot="1">
      <c r="CA63506" s="136"/>
    </row>
    <row r="63507" spans="79:79" ht="24" thickBot="1">
      <c r="CA63507" s="136"/>
    </row>
    <row r="63508" spans="79:79" ht="24" thickBot="1">
      <c r="CA63508" s="136"/>
    </row>
    <row r="63509" spans="79:79" ht="24" thickBot="1">
      <c r="CA63509" s="136"/>
    </row>
    <row r="63510" spans="79:79" ht="24" thickBot="1">
      <c r="CA63510" s="136"/>
    </row>
    <row r="63511" spans="79:79" ht="24" thickBot="1">
      <c r="CA63511" s="136"/>
    </row>
    <row r="63512" spans="79:79" ht="24" thickBot="1">
      <c r="CA63512" s="136"/>
    </row>
    <row r="63513" spans="79:79" ht="24" thickBot="1">
      <c r="CA63513" s="136"/>
    </row>
    <row r="63514" spans="79:79" ht="24" thickBot="1">
      <c r="CA63514" s="136"/>
    </row>
    <row r="63515" spans="79:79" ht="24" thickBot="1">
      <c r="CA63515" s="136"/>
    </row>
    <row r="63516" spans="79:79" ht="24" thickBot="1">
      <c r="CA63516" s="136"/>
    </row>
    <row r="63517" spans="79:79" ht="24" thickBot="1">
      <c r="CA63517" s="136"/>
    </row>
    <row r="63518" spans="79:79" ht="24" thickBot="1">
      <c r="CA63518" s="136"/>
    </row>
    <row r="63519" spans="79:79" ht="24" thickBot="1">
      <c r="CA63519" s="136"/>
    </row>
    <row r="63520" spans="79:79" ht="24" thickBot="1">
      <c r="CA63520" s="136"/>
    </row>
    <row r="63521" spans="79:79" ht="24" thickBot="1">
      <c r="CA63521" s="136"/>
    </row>
    <row r="63522" spans="79:79" ht="24" thickBot="1">
      <c r="CA63522" s="136"/>
    </row>
    <row r="63523" spans="79:79" ht="24" thickBot="1">
      <c r="CA63523" s="136"/>
    </row>
    <row r="63524" spans="79:79" ht="24" thickBot="1">
      <c r="CA63524" s="136"/>
    </row>
    <row r="63525" spans="79:79" ht="24" thickBot="1">
      <c r="CA63525" s="136"/>
    </row>
    <row r="63526" spans="79:79" ht="24" thickBot="1">
      <c r="CA63526" s="136"/>
    </row>
    <row r="63527" spans="79:79" ht="24" thickBot="1">
      <c r="CA63527" s="136"/>
    </row>
    <row r="63528" spans="79:79" ht="24" thickBot="1">
      <c r="CA63528" s="136"/>
    </row>
    <row r="63529" spans="79:79" ht="24" thickBot="1">
      <c r="CA63529" s="136"/>
    </row>
    <row r="63530" spans="79:79" ht="24" thickBot="1">
      <c r="CA63530" s="136"/>
    </row>
    <row r="63531" spans="79:79" ht="24" thickBot="1">
      <c r="CA63531" s="136"/>
    </row>
    <row r="63532" spans="79:79" ht="24" thickBot="1">
      <c r="CA63532" s="136"/>
    </row>
    <row r="63533" spans="79:79" ht="24" thickBot="1">
      <c r="CA63533" s="136"/>
    </row>
    <row r="63534" spans="79:79" ht="24" thickBot="1">
      <c r="CA63534" s="136"/>
    </row>
    <row r="63535" spans="79:79" ht="24" thickBot="1">
      <c r="CA63535" s="136"/>
    </row>
    <row r="63536" spans="79:79" ht="24" thickBot="1">
      <c r="CA63536" s="136"/>
    </row>
    <row r="63537" spans="79:79" ht="24" thickBot="1">
      <c r="CA63537" s="136"/>
    </row>
    <row r="63538" spans="79:79" ht="24" thickBot="1">
      <c r="CA63538" s="136"/>
    </row>
    <row r="63539" spans="79:79" ht="24" thickBot="1">
      <c r="CA63539" s="136"/>
    </row>
    <row r="63540" spans="79:79" ht="24" thickBot="1">
      <c r="CA63540" s="136"/>
    </row>
    <row r="63541" spans="79:79" ht="24" thickBot="1">
      <c r="CA63541" s="136"/>
    </row>
    <row r="63542" spans="79:79" ht="24" thickBot="1">
      <c r="CA63542" s="136"/>
    </row>
    <row r="63543" spans="79:79" ht="24" thickBot="1">
      <c r="CA63543" s="136"/>
    </row>
    <row r="63544" spans="79:79" ht="24" thickBot="1">
      <c r="CA63544" s="136"/>
    </row>
    <row r="63545" spans="79:79" ht="24" thickBot="1">
      <c r="CA63545" s="136"/>
    </row>
    <row r="63546" spans="79:79" ht="24" thickBot="1">
      <c r="CA63546" s="136"/>
    </row>
    <row r="63547" spans="79:79" ht="24" thickBot="1">
      <c r="CA63547" s="136"/>
    </row>
    <row r="63548" spans="79:79" ht="24" thickBot="1">
      <c r="CA63548" s="136"/>
    </row>
    <row r="63549" spans="79:79" ht="24" thickBot="1">
      <c r="CA63549" s="136"/>
    </row>
    <row r="63550" spans="79:79" ht="24" thickBot="1">
      <c r="CA63550" s="136"/>
    </row>
    <row r="63551" spans="79:79" ht="24" thickBot="1">
      <c r="CA63551" s="136"/>
    </row>
    <row r="63552" spans="79:79" ht="24" thickBot="1">
      <c r="CA63552" s="136"/>
    </row>
    <row r="63553" spans="79:79" ht="24" thickBot="1">
      <c r="CA63553" s="136"/>
    </row>
    <row r="63554" spans="79:79" ht="24" thickBot="1">
      <c r="CA63554" s="136"/>
    </row>
    <row r="63555" spans="79:79" ht="24" thickBot="1">
      <c r="CA63555" s="136"/>
    </row>
    <row r="63556" spans="79:79" ht="24" thickBot="1">
      <c r="CA63556" s="136"/>
    </row>
    <row r="63557" spans="79:79" ht="24" thickBot="1">
      <c r="CA63557" s="136"/>
    </row>
    <row r="63558" spans="79:79" ht="24" thickBot="1">
      <c r="CA63558" s="136"/>
    </row>
    <row r="63559" spans="79:79" ht="24" thickBot="1">
      <c r="CA63559" s="136"/>
    </row>
    <row r="63560" spans="79:79" ht="24" thickBot="1">
      <c r="CA63560" s="136"/>
    </row>
    <row r="63561" spans="79:79" ht="24" thickBot="1">
      <c r="CA63561" s="136"/>
    </row>
    <row r="63562" spans="79:79" ht="24" thickBot="1">
      <c r="CA63562" s="136"/>
    </row>
    <row r="63563" spans="79:79" ht="24" thickBot="1">
      <c r="CA63563" s="136"/>
    </row>
    <row r="63564" spans="79:79" ht="24" thickBot="1">
      <c r="CA63564" s="136"/>
    </row>
    <row r="63565" spans="79:79" ht="24" thickBot="1">
      <c r="CA63565" s="136"/>
    </row>
    <row r="63566" spans="79:79" ht="24" thickBot="1">
      <c r="CA63566" s="136"/>
    </row>
    <row r="63567" spans="79:79" ht="24" thickBot="1">
      <c r="CA63567" s="136"/>
    </row>
    <row r="63568" spans="79:79" ht="24" thickBot="1">
      <c r="CA63568" s="136"/>
    </row>
    <row r="63569" spans="79:79" ht="24" thickBot="1">
      <c r="CA63569" s="136"/>
    </row>
    <row r="63570" spans="79:79" ht="24" thickBot="1">
      <c r="CA63570" s="136"/>
    </row>
    <row r="63571" spans="79:79" ht="24" thickBot="1">
      <c r="CA63571" s="136"/>
    </row>
    <row r="63572" spans="79:79" ht="24" thickBot="1">
      <c r="CA63572" s="136"/>
    </row>
    <row r="63573" spans="79:79" ht="24" thickBot="1">
      <c r="CA63573" s="136"/>
    </row>
    <row r="63574" spans="79:79" ht="24" thickBot="1">
      <c r="CA63574" s="136"/>
    </row>
    <row r="63575" spans="79:79" ht="24" thickBot="1">
      <c r="CA63575" s="136"/>
    </row>
    <row r="63576" spans="79:79" ht="24" thickBot="1">
      <c r="CA63576" s="136"/>
    </row>
    <row r="63577" spans="79:79" ht="24" thickBot="1">
      <c r="CA63577" s="136"/>
    </row>
    <row r="63578" spans="79:79" ht="24" thickBot="1">
      <c r="CA63578" s="136"/>
    </row>
    <row r="63579" spans="79:79" ht="24" thickBot="1">
      <c r="CA63579" s="136"/>
    </row>
    <row r="63580" spans="79:79" ht="24" thickBot="1">
      <c r="CA63580" s="136"/>
    </row>
    <row r="63581" spans="79:79" ht="24" thickBot="1">
      <c r="CA63581" s="136"/>
    </row>
    <row r="63582" spans="79:79" ht="24" thickBot="1">
      <c r="CA63582" s="136"/>
    </row>
    <row r="63583" spans="79:79" ht="24" thickBot="1">
      <c r="CA63583" s="136"/>
    </row>
    <row r="63584" spans="79:79" ht="24" thickBot="1">
      <c r="CA63584" s="136"/>
    </row>
    <row r="63585" spans="79:79" ht="24" thickBot="1">
      <c r="CA63585" s="136"/>
    </row>
    <row r="63586" spans="79:79" ht="24" thickBot="1">
      <c r="CA63586" s="136"/>
    </row>
    <row r="63587" spans="79:79" ht="24" thickBot="1">
      <c r="CA63587" s="136"/>
    </row>
    <row r="63588" spans="79:79" ht="24" thickBot="1">
      <c r="CA63588" s="136"/>
    </row>
    <row r="63589" spans="79:79" ht="24" thickBot="1">
      <c r="CA63589" s="136"/>
    </row>
    <row r="63590" spans="79:79" ht="24" thickBot="1">
      <c r="CA63590" s="136"/>
    </row>
    <row r="63591" spans="79:79" ht="24" thickBot="1">
      <c r="CA63591" s="136"/>
    </row>
    <row r="63592" spans="79:79" ht="24" thickBot="1">
      <c r="CA63592" s="136"/>
    </row>
    <row r="63593" spans="79:79" ht="24" thickBot="1">
      <c r="CA63593" s="136"/>
    </row>
    <row r="63594" spans="79:79" ht="24" thickBot="1">
      <c r="CA63594" s="136"/>
    </row>
    <row r="63595" spans="79:79" ht="24" thickBot="1">
      <c r="CA63595" s="136"/>
    </row>
    <row r="63596" spans="79:79" ht="24" thickBot="1">
      <c r="CA63596" s="136"/>
    </row>
    <row r="63597" spans="79:79" ht="24" thickBot="1">
      <c r="CA63597" s="136"/>
    </row>
    <row r="63598" spans="79:79" ht="24" thickBot="1">
      <c r="CA63598" s="136"/>
    </row>
    <row r="63599" spans="79:79" ht="24" thickBot="1">
      <c r="CA63599" s="136"/>
    </row>
    <row r="63600" spans="79:79" ht="24" thickBot="1">
      <c r="CA63600" s="136"/>
    </row>
    <row r="63601" spans="79:79" ht="24" thickBot="1">
      <c r="CA63601" s="136"/>
    </row>
    <row r="63602" spans="79:79" ht="24" thickBot="1">
      <c r="CA63602" s="136"/>
    </row>
    <row r="63603" spans="79:79" ht="24" thickBot="1">
      <c r="CA63603" s="136"/>
    </row>
    <row r="63604" spans="79:79" ht="24" thickBot="1">
      <c r="CA63604" s="136"/>
    </row>
    <row r="63605" spans="79:79" ht="24" thickBot="1">
      <c r="CA63605" s="136"/>
    </row>
    <row r="63606" spans="79:79" ht="24" thickBot="1">
      <c r="CA63606" s="136"/>
    </row>
    <row r="63607" spans="79:79" ht="24" thickBot="1">
      <c r="CA63607" s="136"/>
    </row>
    <row r="63608" spans="79:79" ht="24" thickBot="1">
      <c r="CA63608" s="136"/>
    </row>
    <row r="63609" spans="79:79" ht="24" thickBot="1">
      <c r="CA63609" s="136"/>
    </row>
    <row r="63610" spans="79:79" ht="24" thickBot="1">
      <c r="CA63610" s="136"/>
    </row>
    <row r="63611" spans="79:79" ht="24" thickBot="1">
      <c r="CA63611" s="136"/>
    </row>
    <row r="63612" spans="79:79" ht="24" thickBot="1">
      <c r="CA63612" s="136"/>
    </row>
    <row r="63613" spans="79:79" ht="24" thickBot="1">
      <c r="CA63613" s="136"/>
    </row>
    <row r="63614" spans="79:79" ht="24" thickBot="1">
      <c r="CA63614" s="136"/>
    </row>
    <row r="63615" spans="79:79" ht="24" thickBot="1">
      <c r="CA63615" s="136"/>
    </row>
    <row r="63616" spans="79:79" ht="24" thickBot="1">
      <c r="CA63616" s="136"/>
    </row>
    <row r="63617" spans="79:79" ht="24" thickBot="1">
      <c r="CA63617" s="136"/>
    </row>
    <row r="63618" spans="79:79" ht="24" thickBot="1">
      <c r="CA63618" s="136"/>
    </row>
    <row r="63619" spans="79:79" ht="24" thickBot="1">
      <c r="CA63619" s="136"/>
    </row>
    <row r="63620" spans="79:79" ht="24" thickBot="1">
      <c r="CA63620" s="136"/>
    </row>
    <row r="63621" spans="79:79" ht="24" thickBot="1">
      <c r="CA63621" s="136"/>
    </row>
    <row r="63622" spans="79:79" ht="24" thickBot="1">
      <c r="CA63622" s="136"/>
    </row>
    <row r="63623" spans="79:79" ht="24" thickBot="1">
      <c r="CA63623" s="136"/>
    </row>
    <row r="63624" spans="79:79" ht="24" thickBot="1">
      <c r="CA63624" s="136"/>
    </row>
    <row r="63625" spans="79:79" ht="24" thickBot="1">
      <c r="CA63625" s="136"/>
    </row>
    <row r="63626" spans="79:79" ht="24" thickBot="1">
      <c r="CA63626" s="136"/>
    </row>
    <row r="63627" spans="79:79" ht="24" thickBot="1">
      <c r="CA63627" s="136"/>
    </row>
    <row r="63628" spans="79:79" ht="24" thickBot="1">
      <c r="CA63628" s="136"/>
    </row>
    <row r="63629" spans="79:79" ht="24" thickBot="1">
      <c r="CA63629" s="136"/>
    </row>
    <row r="63630" spans="79:79" ht="24" thickBot="1">
      <c r="CA63630" s="136"/>
    </row>
    <row r="63631" spans="79:79" ht="24" thickBot="1">
      <c r="CA63631" s="136"/>
    </row>
    <row r="63632" spans="79:79" ht="24" thickBot="1">
      <c r="CA63632" s="136"/>
    </row>
    <row r="63633" spans="79:79" ht="24" thickBot="1">
      <c r="CA63633" s="136"/>
    </row>
    <row r="63634" spans="79:79" ht="24" thickBot="1">
      <c r="CA63634" s="136"/>
    </row>
    <row r="63635" spans="79:79" ht="24" thickBot="1">
      <c r="CA63635" s="136"/>
    </row>
    <row r="63636" spans="79:79" ht="24" thickBot="1">
      <c r="CA63636" s="136"/>
    </row>
    <row r="63637" spans="79:79" ht="24" thickBot="1">
      <c r="CA63637" s="136"/>
    </row>
    <row r="63638" spans="79:79" ht="24" thickBot="1">
      <c r="CA63638" s="136"/>
    </row>
    <row r="63639" spans="79:79" ht="24" thickBot="1">
      <c r="CA63639" s="136"/>
    </row>
    <row r="63640" spans="79:79" ht="24" thickBot="1">
      <c r="CA63640" s="136"/>
    </row>
    <row r="63641" spans="79:79" ht="24" thickBot="1">
      <c r="CA63641" s="136"/>
    </row>
    <row r="63642" spans="79:79" ht="24" thickBot="1">
      <c r="CA63642" s="136"/>
    </row>
    <row r="63643" spans="79:79" ht="24" thickBot="1">
      <c r="CA63643" s="136"/>
    </row>
    <row r="63644" spans="79:79" ht="24" thickBot="1">
      <c r="CA63644" s="136"/>
    </row>
    <row r="63645" spans="79:79" ht="24" thickBot="1">
      <c r="CA63645" s="136"/>
    </row>
    <row r="63646" spans="79:79" ht="24" thickBot="1">
      <c r="CA63646" s="136"/>
    </row>
    <row r="63647" spans="79:79" ht="24" thickBot="1">
      <c r="CA63647" s="136"/>
    </row>
    <row r="63648" spans="79:79" ht="24" thickBot="1">
      <c r="CA63648" s="136"/>
    </row>
    <row r="63649" spans="79:79" ht="24" thickBot="1">
      <c r="CA63649" s="136"/>
    </row>
    <row r="63650" spans="79:79" ht="24" thickBot="1">
      <c r="CA63650" s="136"/>
    </row>
    <row r="63651" spans="79:79" ht="24" thickBot="1">
      <c r="CA63651" s="136"/>
    </row>
    <row r="63652" spans="79:79" ht="24" thickBot="1">
      <c r="CA63652" s="136"/>
    </row>
    <row r="63653" spans="79:79" ht="24" thickBot="1">
      <c r="CA63653" s="136"/>
    </row>
    <row r="63654" spans="79:79" ht="24" thickBot="1">
      <c r="CA63654" s="136"/>
    </row>
    <row r="63655" spans="79:79" ht="24" thickBot="1">
      <c r="CA63655" s="136"/>
    </row>
    <row r="63656" spans="79:79" ht="24" thickBot="1">
      <c r="CA63656" s="136"/>
    </row>
    <row r="63657" spans="79:79" ht="24" thickBot="1">
      <c r="CA63657" s="136"/>
    </row>
    <row r="63658" spans="79:79" ht="24" thickBot="1">
      <c r="CA63658" s="136"/>
    </row>
    <row r="63659" spans="79:79" ht="24" thickBot="1">
      <c r="CA63659" s="136"/>
    </row>
    <row r="63660" spans="79:79" ht="24" thickBot="1">
      <c r="CA63660" s="136"/>
    </row>
    <row r="63661" spans="79:79" ht="24" thickBot="1">
      <c r="CA63661" s="136"/>
    </row>
    <row r="63662" spans="79:79" ht="24" thickBot="1">
      <c r="CA63662" s="136"/>
    </row>
    <row r="63663" spans="79:79" ht="24" thickBot="1">
      <c r="CA63663" s="136"/>
    </row>
    <row r="63664" spans="79:79" ht="24" thickBot="1">
      <c r="CA63664" s="136"/>
    </row>
    <row r="63665" spans="79:79" ht="24" thickBot="1">
      <c r="CA63665" s="136"/>
    </row>
    <row r="63666" spans="79:79" ht="24" thickBot="1">
      <c r="CA63666" s="136"/>
    </row>
    <row r="63667" spans="79:79" ht="24" thickBot="1">
      <c r="CA63667" s="136"/>
    </row>
    <row r="63668" spans="79:79" ht="24" thickBot="1">
      <c r="CA63668" s="136"/>
    </row>
    <row r="63669" spans="79:79" ht="24" thickBot="1">
      <c r="CA63669" s="136"/>
    </row>
    <row r="63670" spans="79:79" ht="24" thickBot="1">
      <c r="CA63670" s="136"/>
    </row>
    <row r="63671" spans="79:79" ht="24" thickBot="1">
      <c r="CA63671" s="136"/>
    </row>
    <row r="63672" spans="79:79" ht="24" thickBot="1">
      <c r="CA63672" s="136"/>
    </row>
    <row r="63673" spans="79:79" ht="24" thickBot="1">
      <c r="CA63673" s="136"/>
    </row>
    <row r="63674" spans="79:79" ht="24" thickBot="1">
      <c r="CA63674" s="136"/>
    </row>
    <row r="63675" spans="79:79" ht="24" thickBot="1">
      <c r="CA63675" s="136"/>
    </row>
    <row r="63676" spans="79:79" ht="24" thickBot="1">
      <c r="CA63676" s="136"/>
    </row>
    <row r="63677" spans="79:79" ht="24" thickBot="1">
      <c r="CA63677" s="136"/>
    </row>
    <row r="63678" spans="79:79" ht="24" thickBot="1">
      <c r="CA63678" s="136"/>
    </row>
    <row r="63679" spans="79:79" ht="24" thickBot="1">
      <c r="CA63679" s="136"/>
    </row>
    <row r="63680" spans="79:79" ht="24" thickBot="1">
      <c r="CA63680" s="136"/>
    </row>
    <row r="63681" spans="79:79" ht="24" thickBot="1">
      <c r="CA63681" s="136"/>
    </row>
    <row r="63682" spans="79:79" ht="24" thickBot="1">
      <c r="CA63682" s="136"/>
    </row>
    <row r="63683" spans="79:79" ht="24" thickBot="1">
      <c r="CA63683" s="136"/>
    </row>
    <row r="63684" spans="79:79" ht="24" thickBot="1">
      <c r="CA63684" s="136"/>
    </row>
    <row r="63685" spans="79:79" ht="24" thickBot="1">
      <c r="CA63685" s="136"/>
    </row>
    <row r="63686" spans="79:79" ht="24" thickBot="1">
      <c r="CA63686" s="136"/>
    </row>
    <row r="63687" spans="79:79" ht="24" thickBot="1">
      <c r="CA63687" s="136"/>
    </row>
    <row r="63688" spans="79:79" ht="24" thickBot="1">
      <c r="CA63688" s="136"/>
    </row>
    <row r="63689" spans="79:79" ht="24" thickBot="1">
      <c r="CA63689" s="136"/>
    </row>
    <row r="63690" spans="79:79" ht="24" thickBot="1">
      <c r="CA63690" s="136"/>
    </row>
    <row r="63691" spans="79:79" ht="24" thickBot="1">
      <c r="CA63691" s="136"/>
    </row>
    <row r="63692" spans="79:79" ht="24" thickBot="1">
      <c r="CA63692" s="136"/>
    </row>
    <row r="63693" spans="79:79" ht="24" thickBot="1">
      <c r="CA63693" s="136"/>
    </row>
    <row r="63694" spans="79:79" ht="24" thickBot="1">
      <c r="CA63694" s="136"/>
    </row>
    <row r="63695" spans="79:79" ht="24" thickBot="1">
      <c r="CA63695" s="136"/>
    </row>
    <row r="63696" spans="79:79" ht="24" thickBot="1">
      <c r="CA63696" s="136"/>
    </row>
    <row r="63697" spans="79:79" ht="24" thickBot="1">
      <c r="CA63697" s="136"/>
    </row>
    <row r="63698" spans="79:79" ht="24" thickBot="1">
      <c r="CA63698" s="136"/>
    </row>
    <row r="63699" spans="79:79" ht="24" thickBot="1">
      <c r="CA63699" s="136"/>
    </row>
    <row r="63700" spans="79:79" ht="24" thickBot="1">
      <c r="CA63700" s="136"/>
    </row>
    <row r="63701" spans="79:79" ht="24" thickBot="1">
      <c r="CA63701" s="136"/>
    </row>
    <row r="63702" spans="79:79" ht="24" thickBot="1">
      <c r="CA63702" s="136"/>
    </row>
    <row r="63703" spans="79:79" ht="24" thickBot="1">
      <c r="CA63703" s="136"/>
    </row>
    <row r="63704" spans="79:79" ht="24" thickBot="1">
      <c r="CA63704" s="136"/>
    </row>
    <row r="63705" spans="79:79" ht="24" thickBot="1">
      <c r="CA63705" s="136"/>
    </row>
    <row r="63706" spans="79:79" ht="24" thickBot="1">
      <c r="CA63706" s="136"/>
    </row>
    <row r="63707" spans="79:79" ht="24" thickBot="1">
      <c r="CA63707" s="136"/>
    </row>
    <row r="63708" spans="79:79" ht="24" thickBot="1">
      <c r="CA63708" s="136"/>
    </row>
    <row r="63709" spans="79:79" ht="24" thickBot="1">
      <c r="CA63709" s="136"/>
    </row>
    <row r="63710" spans="79:79" ht="24" thickBot="1">
      <c r="CA63710" s="136"/>
    </row>
    <row r="63711" spans="79:79" ht="24" thickBot="1">
      <c r="CA63711" s="136"/>
    </row>
    <row r="63712" spans="79:79" ht="24" thickBot="1">
      <c r="CA63712" s="136"/>
    </row>
    <row r="63713" spans="79:79" ht="24" thickBot="1">
      <c r="CA63713" s="136"/>
    </row>
    <row r="63714" spans="79:79" ht="24" thickBot="1">
      <c r="CA63714" s="136"/>
    </row>
    <row r="63715" spans="79:79" ht="24" thickBot="1">
      <c r="CA63715" s="136"/>
    </row>
    <row r="63716" spans="79:79" ht="24" thickBot="1">
      <c r="CA63716" s="136"/>
    </row>
    <row r="63717" spans="79:79" ht="24" thickBot="1">
      <c r="CA63717" s="136"/>
    </row>
    <row r="63718" spans="79:79" ht="24" thickBot="1">
      <c r="CA63718" s="136"/>
    </row>
    <row r="63719" spans="79:79" ht="24" thickBot="1">
      <c r="CA63719" s="136"/>
    </row>
    <row r="63720" spans="79:79" ht="24" thickBot="1">
      <c r="CA63720" s="136"/>
    </row>
    <row r="63721" spans="79:79" ht="24" thickBot="1">
      <c r="CA63721" s="136"/>
    </row>
    <row r="63722" spans="79:79" ht="24" thickBot="1">
      <c r="CA63722" s="136"/>
    </row>
    <row r="63723" spans="79:79" ht="24" thickBot="1">
      <c r="CA63723" s="136"/>
    </row>
    <row r="63724" spans="79:79" ht="24" thickBot="1">
      <c r="CA63724" s="136"/>
    </row>
    <row r="63725" spans="79:79" ht="24" thickBot="1">
      <c r="CA63725" s="136"/>
    </row>
    <row r="63726" spans="79:79" ht="24" thickBot="1">
      <c r="CA63726" s="136"/>
    </row>
    <row r="63727" spans="79:79" ht="24" thickBot="1">
      <c r="CA63727" s="136"/>
    </row>
    <row r="63728" spans="79:79" ht="24" thickBot="1">
      <c r="CA63728" s="136"/>
    </row>
    <row r="63729" spans="79:79" ht="24" thickBot="1">
      <c r="CA63729" s="136"/>
    </row>
    <row r="63730" spans="79:79" ht="24" thickBot="1">
      <c r="CA63730" s="136"/>
    </row>
    <row r="63731" spans="79:79" ht="24" thickBot="1">
      <c r="CA63731" s="136"/>
    </row>
    <row r="63732" spans="79:79" ht="24" thickBot="1">
      <c r="CA63732" s="136"/>
    </row>
    <row r="63733" spans="79:79" ht="24" thickBot="1">
      <c r="CA63733" s="136"/>
    </row>
    <row r="63734" spans="79:79" ht="24" thickBot="1">
      <c r="CA63734" s="136"/>
    </row>
    <row r="63735" spans="79:79" ht="24" thickBot="1">
      <c r="CA63735" s="136"/>
    </row>
    <row r="63736" spans="79:79" ht="24" thickBot="1">
      <c r="CA63736" s="136"/>
    </row>
    <row r="63737" spans="79:79" ht="24" thickBot="1">
      <c r="CA63737" s="136"/>
    </row>
    <row r="63738" spans="79:79" ht="24" thickBot="1">
      <c r="CA63738" s="136"/>
    </row>
    <row r="63739" spans="79:79" ht="24" thickBot="1">
      <c r="CA63739" s="136"/>
    </row>
    <row r="63740" spans="79:79" ht="24" thickBot="1">
      <c r="CA63740" s="136"/>
    </row>
    <row r="63741" spans="79:79" ht="24" thickBot="1">
      <c r="CA63741" s="136"/>
    </row>
    <row r="63742" spans="79:79" ht="24" thickBot="1">
      <c r="CA63742" s="136"/>
    </row>
    <row r="63743" spans="79:79" ht="24" thickBot="1">
      <c r="CA63743" s="136"/>
    </row>
    <row r="63744" spans="79:79" ht="24" thickBot="1">
      <c r="CA63744" s="136"/>
    </row>
    <row r="63745" spans="79:79" ht="24" thickBot="1">
      <c r="CA63745" s="136"/>
    </row>
    <row r="63746" spans="79:79" ht="24" thickBot="1">
      <c r="CA63746" s="136"/>
    </row>
    <row r="63747" spans="79:79" ht="24" thickBot="1">
      <c r="CA63747" s="136"/>
    </row>
    <row r="63748" spans="79:79" ht="24" thickBot="1">
      <c r="CA63748" s="136"/>
    </row>
    <row r="63749" spans="79:79" ht="24" thickBot="1">
      <c r="CA63749" s="136"/>
    </row>
    <row r="63750" spans="79:79" ht="24" thickBot="1">
      <c r="CA63750" s="136"/>
    </row>
    <row r="63751" spans="79:79" ht="24" thickBot="1">
      <c r="CA63751" s="136"/>
    </row>
    <row r="63752" spans="79:79" ht="24" thickBot="1">
      <c r="CA63752" s="136"/>
    </row>
    <row r="63753" spans="79:79" ht="24" thickBot="1">
      <c r="CA63753" s="136"/>
    </row>
    <row r="63754" spans="79:79" ht="24" thickBot="1">
      <c r="CA63754" s="136"/>
    </row>
    <row r="63755" spans="79:79" ht="24" thickBot="1">
      <c r="CA63755" s="136"/>
    </row>
    <row r="63756" spans="79:79" ht="24" thickBot="1">
      <c r="CA63756" s="136"/>
    </row>
    <row r="63757" spans="79:79" ht="24" thickBot="1">
      <c r="CA63757" s="136"/>
    </row>
    <row r="63758" spans="79:79" ht="24" thickBot="1">
      <c r="CA63758" s="136"/>
    </row>
    <row r="63759" spans="79:79" ht="24" thickBot="1">
      <c r="CA63759" s="136"/>
    </row>
    <row r="63760" spans="79:79" ht="24" thickBot="1">
      <c r="CA63760" s="136"/>
    </row>
    <row r="63761" spans="79:79" ht="24" thickBot="1">
      <c r="CA63761" s="136"/>
    </row>
    <row r="63762" spans="79:79" ht="24" thickBot="1">
      <c r="CA63762" s="136"/>
    </row>
    <row r="63763" spans="79:79" ht="24" thickBot="1">
      <c r="CA63763" s="136"/>
    </row>
    <row r="63764" spans="79:79" ht="24" thickBot="1">
      <c r="CA63764" s="136"/>
    </row>
    <row r="63765" spans="79:79" ht="24" thickBot="1">
      <c r="CA63765" s="136"/>
    </row>
    <row r="63766" spans="79:79" ht="24" thickBot="1">
      <c r="CA63766" s="136"/>
    </row>
    <row r="63767" spans="79:79" ht="24" thickBot="1">
      <c r="CA63767" s="136"/>
    </row>
    <row r="63768" spans="79:79" ht="24" thickBot="1">
      <c r="CA63768" s="136"/>
    </row>
    <row r="63769" spans="79:79" ht="24" thickBot="1">
      <c r="CA63769" s="136"/>
    </row>
    <row r="63770" spans="79:79" ht="24" thickBot="1">
      <c r="CA63770" s="136"/>
    </row>
    <row r="63771" spans="79:79" ht="24" thickBot="1">
      <c r="CA63771" s="136"/>
    </row>
    <row r="63772" spans="79:79" ht="24" thickBot="1">
      <c r="CA63772" s="136"/>
    </row>
    <row r="63773" spans="79:79" ht="24" thickBot="1">
      <c r="CA63773" s="136"/>
    </row>
    <row r="63774" spans="79:79" ht="24" thickBot="1">
      <c r="CA63774" s="136"/>
    </row>
    <row r="63775" spans="79:79" ht="24" thickBot="1">
      <c r="CA63775" s="136"/>
    </row>
    <row r="63776" spans="79:79" ht="24" thickBot="1">
      <c r="CA63776" s="136"/>
    </row>
    <row r="63777" spans="79:79" ht="24" thickBot="1">
      <c r="CA63777" s="136"/>
    </row>
    <row r="63778" spans="79:79" ht="24" thickBot="1">
      <c r="CA63778" s="136"/>
    </row>
    <row r="63779" spans="79:79" ht="24" thickBot="1">
      <c r="CA63779" s="136"/>
    </row>
    <row r="63780" spans="79:79" ht="24" thickBot="1">
      <c r="CA63780" s="136"/>
    </row>
    <row r="63781" spans="79:79" ht="24" thickBot="1">
      <c r="CA63781" s="136"/>
    </row>
    <row r="63782" spans="79:79" ht="24" thickBot="1">
      <c r="CA63782" s="136"/>
    </row>
    <row r="63783" spans="79:79" ht="24" thickBot="1">
      <c r="CA63783" s="136"/>
    </row>
    <row r="63784" spans="79:79" ht="24" thickBot="1">
      <c r="CA63784" s="136"/>
    </row>
    <row r="63785" spans="79:79" ht="24" thickBot="1">
      <c r="CA63785" s="136"/>
    </row>
    <row r="63786" spans="79:79" ht="24" thickBot="1">
      <c r="CA63786" s="136"/>
    </row>
    <row r="63787" spans="79:79" ht="24" thickBot="1">
      <c r="CA63787" s="136"/>
    </row>
    <row r="63788" spans="79:79" ht="24" thickBot="1">
      <c r="CA63788" s="136"/>
    </row>
    <row r="63789" spans="79:79" ht="24" thickBot="1">
      <c r="CA63789" s="136"/>
    </row>
    <row r="63790" spans="79:79" ht="24" thickBot="1">
      <c r="CA63790" s="136"/>
    </row>
    <row r="63791" spans="79:79" ht="24" thickBot="1">
      <c r="CA63791" s="136"/>
    </row>
    <row r="63792" spans="79:79" ht="24" thickBot="1">
      <c r="CA63792" s="136"/>
    </row>
    <row r="63793" spans="79:79" ht="24" thickBot="1">
      <c r="CA63793" s="136"/>
    </row>
    <row r="63794" spans="79:79" ht="24" thickBot="1">
      <c r="CA63794" s="136"/>
    </row>
    <row r="63795" spans="79:79" ht="24" thickBot="1">
      <c r="CA63795" s="136"/>
    </row>
    <row r="63796" spans="79:79" ht="24" thickBot="1">
      <c r="CA63796" s="136"/>
    </row>
    <row r="63797" spans="79:79" ht="24" thickBot="1">
      <c r="CA63797" s="136"/>
    </row>
    <row r="63798" spans="79:79" ht="24" thickBot="1">
      <c r="CA63798" s="136"/>
    </row>
    <row r="63799" spans="79:79" ht="24" thickBot="1">
      <c r="CA63799" s="136"/>
    </row>
    <row r="63800" spans="79:79" ht="24" thickBot="1">
      <c r="CA63800" s="136"/>
    </row>
    <row r="63801" spans="79:79" ht="24" thickBot="1">
      <c r="CA63801" s="136"/>
    </row>
    <row r="63802" spans="79:79" ht="24" thickBot="1">
      <c r="CA63802" s="136"/>
    </row>
    <row r="63803" spans="79:79" ht="24" thickBot="1">
      <c r="CA63803" s="136"/>
    </row>
    <row r="63804" spans="79:79" ht="24" thickBot="1">
      <c r="CA63804" s="136"/>
    </row>
    <row r="63805" spans="79:79" ht="24" thickBot="1">
      <c r="CA63805" s="136"/>
    </row>
    <row r="63806" spans="79:79" ht="24" thickBot="1">
      <c r="CA63806" s="136"/>
    </row>
    <row r="63807" spans="79:79" ht="24" thickBot="1">
      <c r="CA63807" s="136"/>
    </row>
    <row r="63808" spans="79:79" ht="24" thickBot="1">
      <c r="CA63808" s="136"/>
    </row>
    <row r="63809" spans="79:79" ht="24" thickBot="1">
      <c r="CA63809" s="136"/>
    </row>
    <row r="63810" spans="79:79" ht="24" thickBot="1">
      <c r="CA63810" s="136"/>
    </row>
    <row r="63811" spans="79:79" ht="24" thickBot="1">
      <c r="CA63811" s="136"/>
    </row>
    <row r="63812" spans="79:79" ht="24" thickBot="1">
      <c r="CA63812" s="136"/>
    </row>
    <row r="63813" spans="79:79" ht="24" thickBot="1">
      <c r="CA63813" s="136"/>
    </row>
    <row r="63814" spans="79:79" ht="24" thickBot="1">
      <c r="CA63814" s="136"/>
    </row>
    <row r="63815" spans="79:79" ht="24" thickBot="1">
      <c r="CA63815" s="136"/>
    </row>
    <row r="63816" spans="79:79" ht="24" thickBot="1">
      <c r="CA63816" s="136"/>
    </row>
    <row r="63817" spans="79:79" ht="24" thickBot="1">
      <c r="CA63817" s="136"/>
    </row>
    <row r="63818" spans="79:79" ht="24" thickBot="1">
      <c r="CA63818" s="136"/>
    </row>
    <row r="63819" spans="79:79" ht="24" thickBot="1">
      <c r="CA63819" s="136"/>
    </row>
    <row r="63820" spans="79:79" ht="24" thickBot="1">
      <c r="CA63820" s="136"/>
    </row>
    <row r="63821" spans="79:79" ht="24" thickBot="1">
      <c r="CA63821" s="136"/>
    </row>
    <row r="63822" spans="79:79" ht="24" thickBot="1">
      <c r="CA63822" s="136"/>
    </row>
    <row r="63823" spans="79:79" ht="24" thickBot="1">
      <c r="CA63823" s="136"/>
    </row>
    <row r="63824" spans="79:79" ht="24" thickBot="1">
      <c r="CA63824" s="136"/>
    </row>
    <row r="63825" spans="79:79" ht="24" thickBot="1">
      <c r="CA63825" s="136"/>
    </row>
    <row r="63826" spans="79:79" ht="24" thickBot="1">
      <c r="CA63826" s="136"/>
    </row>
    <row r="63827" spans="79:79" ht="24" thickBot="1">
      <c r="CA63827" s="136"/>
    </row>
    <row r="63828" spans="79:79" ht="24" thickBot="1">
      <c r="CA63828" s="136"/>
    </row>
    <row r="63829" spans="79:79" ht="24" thickBot="1">
      <c r="CA63829" s="136"/>
    </row>
    <row r="63830" spans="79:79" ht="24" thickBot="1">
      <c r="CA63830" s="136"/>
    </row>
    <row r="63831" spans="79:79" ht="24" thickBot="1">
      <c r="CA63831" s="136"/>
    </row>
    <row r="63832" spans="79:79" ht="24" thickBot="1">
      <c r="CA63832" s="136"/>
    </row>
    <row r="63833" spans="79:79" ht="24" thickBot="1">
      <c r="CA63833" s="136"/>
    </row>
    <row r="63834" spans="79:79" ht="24" thickBot="1">
      <c r="CA63834" s="136"/>
    </row>
    <row r="63835" spans="79:79" ht="24" thickBot="1">
      <c r="CA63835" s="136"/>
    </row>
    <row r="63836" spans="79:79" ht="24" thickBot="1">
      <c r="CA63836" s="136"/>
    </row>
    <row r="63837" spans="79:79" ht="24" thickBot="1">
      <c r="CA63837" s="136"/>
    </row>
    <row r="63838" spans="79:79" ht="24" thickBot="1">
      <c r="CA63838" s="136"/>
    </row>
    <row r="63839" spans="79:79" ht="24" thickBot="1">
      <c r="CA63839" s="136"/>
    </row>
    <row r="63840" spans="79:79" ht="24" thickBot="1">
      <c r="CA63840" s="136"/>
    </row>
    <row r="63841" spans="79:79" ht="24" thickBot="1">
      <c r="CA63841" s="136"/>
    </row>
    <row r="63842" spans="79:79" ht="24" thickBot="1">
      <c r="CA63842" s="136"/>
    </row>
    <row r="63843" spans="79:79" ht="24" thickBot="1">
      <c r="CA63843" s="136"/>
    </row>
    <row r="63844" spans="79:79" ht="24" thickBot="1">
      <c r="CA63844" s="136"/>
    </row>
    <row r="63845" spans="79:79" ht="24" thickBot="1">
      <c r="CA63845" s="136"/>
    </row>
    <row r="63846" spans="79:79" ht="24" thickBot="1">
      <c r="CA63846" s="136"/>
    </row>
    <row r="63847" spans="79:79" ht="24" thickBot="1">
      <c r="CA63847" s="136"/>
    </row>
    <row r="63848" spans="79:79" ht="24" thickBot="1">
      <c r="CA63848" s="136"/>
    </row>
    <row r="63849" spans="79:79" ht="24" thickBot="1">
      <c r="CA63849" s="136"/>
    </row>
    <row r="63850" spans="79:79" ht="24" thickBot="1">
      <c r="CA63850" s="136"/>
    </row>
    <row r="63851" spans="79:79" ht="24" thickBot="1">
      <c r="CA63851" s="136"/>
    </row>
    <row r="63852" spans="79:79" ht="24" thickBot="1">
      <c r="CA63852" s="136"/>
    </row>
    <row r="63853" spans="79:79" ht="24" thickBot="1">
      <c r="CA63853" s="136"/>
    </row>
    <row r="63854" spans="79:79" ht="24" thickBot="1">
      <c r="CA63854" s="136"/>
    </row>
    <row r="63855" spans="79:79" ht="24" thickBot="1">
      <c r="CA63855" s="136"/>
    </row>
    <row r="63856" spans="79:79" ht="24" thickBot="1">
      <c r="CA63856" s="136"/>
    </row>
    <row r="63857" spans="79:79" ht="24" thickBot="1">
      <c r="CA63857" s="136"/>
    </row>
    <row r="63858" spans="79:79" ht="24" thickBot="1">
      <c r="CA63858" s="136"/>
    </row>
    <row r="63859" spans="79:79" ht="24" thickBot="1">
      <c r="CA63859" s="136"/>
    </row>
    <row r="63860" spans="79:79" ht="24" thickBot="1">
      <c r="CA63860" s="136"/>
    </row>
    <row r="63861" spans="79:79" ht="24" thickBot="1">
      <c r="CA63861" s="136"/>
    </row>
    <row r="63862" spans="79:79" ht="24" thickBot="1">
      <c r="CA63862" s="136"/>
    </row>
    <row r="63863" spans="79:79" ht="24" thickBot="1">
      <c r="CA63863" s="136"/>
    </row>
    <row r="63864" spans="79:79" ht="24" thickBot="1">
      <c r="CA63864" s="136"/>
    </row>
    <row r="63865" spans="79:79" ht="24" thickBot="1">
      <c r="CA63865" s="136"/>
    </row>
    <row r="63866" spans="79:79" ht="24" thickBot="1">
      <c r="CA63866" s="136"/>
    </row>
    <row r="63867" spans="79:79" ht="24" thickBot="1">
      <c r="CA63867" s="136"/>
    </row>
    <row r="63868" spans="79:79" ht="24" thickBot="1">
      <c r="CA63868" s="136"/>
    </row>
    <row r="63869" spans="79:79" ht="24" thickBot="1">
      <c r="CA63869" s="136"/>
    </row>
    <row r="63870" spans="79:79" ht="24" thickBot="1">
      <c r="CA63870" s="136"/>
    </row>
    <row r="63871" spans="79:79" ht="24" thickBot="1">
      <c r="CA63871" s="136"/>
    </row>
    <row r="63872" spans="79:79" ht="24" thickBot="1">
      <c r="CA63872" s="136"/>
    </row>
    <row r="63873" spans="79:79" ht="24" thickBot="1">
      <c r="CA63873" s="136"/>
    </row>
    <row r="63874" spans="79:79" ht="24" thickBot="1">
      <c r="CA63874" s="136"/>
    </row>
    <row r="63875" spans="79:79" ht="24" thickBot="1">
      <c r="CA63875" s="136"/>
    </row>
    <row r="63876" spans="79:79" ht="24" thickBot="1">
      <c r="CA63876" s="136"/>
    </row>
    <row r="63877" spans="79:79" ht="24" thickBot="1">
      <c r="CA63877" s="136"/>
    </row>
    <row r="63878" spans="79:79" ht="24" thickBot="1">
      <c r="CA63878" s="136"/>
    </row>
    <row r="63879" spans="79:79" ht="24" thickBot="1">
      <c r="CA63879" s="136"/>
    </row>
    <row r="63880" spans="79:79" ht="24" thickBot="1">
      <c r="CA63880" s="136"/>
    </row>
    <row r="63881" spans="79:79" ht="24" thickBot="1">
      <c r="CA63881" s="136"/>
    </row>
    <row r="63882" spans="79:79" ht="24" thickBot="1">
      <c r="CA63882" s="136"/>
    </row>
    <row r="63883" spans="79:79" ht="24" thickBot="1">
      <c r="CA63883" s="136"/>
    </row>
    <row r="63884" spans="79:79" ht="24" thickBot="1">
      <c r="CA63884" s="136"/>
    </row>
    <row r="63885" spans="79:79" ht="24" thickBot="1">
      <c r="CA63885" s="136"/>
    </row>
    <row r="63886" spans="79:79" ht="24" thickBot="1">
      <c r="CA63886" s="136"/>
    </row>
    <row r="63887" spans="79:79" ht="24" thickBot="1">
      <c r="CA63887" s="136"/>
    </row>
    <row r="63888" spans="79:79" ht="24" thickBot="1">
      <c r="CA63888" s="136"/>
    </row>
    <row r="63889" spans="79:79" ht="24" thickBot="1">
      <c r="CA63889" s="136"/>
    </row>
    <row r="63890" spans="79:79" ht="24" thickBot="1">
      <c r="CA63890" s="136"/>
    </row>
    <row r="63891" spans="79:79" ht="24" thickBot="1">
      <c r="CA63891" s="136"/>
    </row>
    <row r="63892" spans="79:79" ht="24" thickBot="1">
      <c r="CA63892" s="136"/>
    </row>
    <row r="63893" spans="79:79" ht="24" thickBot="1">
      <c r="CA63893" s="136"/>
    </row>
    <row r="63894" spans="79:79" ht="24" thickBot="1">
      <c r="CA63894" s="136"/>
    </row>
    <row r="63895" spans="79:79" ht="24" thickBot="1">
      <c r="CA63895" s="136"/>
    </row>
    <row r="63896" spans="79:79" ht="24" thickBot="1">
      <c r="CA63896" s="136"/>
    </row>
    <row r="63897" spans="79:79" ht="24" thickBot="1">
      <c r="CA63897" s="136"/>
    </row>
    <row r="63898" spans="79:79" ht="24" thickBot="1">
      <c r="CA63898" s="136"/>
    </row>
    <row r="63899" spans="79:79" ht="24" thickBot="1">
      <c r="CA63899" s="136"/>
    </row>
    <row r="63900" spans="79:79" ht="24" thickBot="1">
      <c r="CA63900" s="136"/>
    </row>
    <row r="63901" spans="79:79" ht="24" thickBot="1">
      <c r="CA63901" s="136"/>
    </row>
    <row r="63902" spans="79:79" ht="24" thickBot="1">
      <c r="CA63902" s="136"/>
    </row>
    <row r="63903" spans="79:79" ht="24" thickBot="1">
      <c r="CA63903" s="136"/>
    </row>
    <row r="63904" spans="79:79" ht="24" thickBot="1">
      <c r="CA63904" s="136"/>
    </row>
    <row r="63905" spans="79:79" ht="24" thickBot="1">
      <c r="CA63905" s="136"/>
    </row>
    <row r="63906" spans="79:79" ht="24" thickBot="1">
      <c r="CA63906" s="136"/>
    </row>
    <row r="63907" spans="79:79" ht="24" thickBot="1">
      <c r="CA63907" s="136"/>
    </row>
    <row r="63908" spans="79:79" ht="24" thickBot="1">
      <c r="CA63908" s="136"/>
    </row>
    <row r="63909" spans="79:79" ht="24" thickBot="1">
      <c r="CA63909" s="136"/>
    </row>
    <row r="63910" spans="79:79" ht="24" thickBot="1">
      <c r="CA63910" s="136"/>
    </row>
    <row r="63911" spans="79:79" ht="24" thickBot="1">
      <c r="CA63911" s="136"/>
    </row>
    <row r="63912" spans="79:79" ht="24" thickBot="1">
      <c r="CA63912" s="136"/>
    </row>
    <row r="63913" spans="79:79" ht="24" thickBot="1">
      <c r="CA63913" s="136"/>
    </row>
    <row r="63914" spans="79:79" ht="24" thickBot="1">
      <c r="CA63914" s="136"/>
    </row>
    <row r="63915" spans="79:79" ht="24" thickBot="1">
      <c r="CA63915" s="136"/>
    </row>
    <row r="63916" spans="79:79" ht="24" thickBot="1">
      <c r="CA63916" s="136"/>
    </row>
    <row r="63917" spans="79:79" ht="24" thickBot="1">
      <c r="CA63917" s="136"/>
    </row>
    <row r="63918" spans="79:79" ht="24" thickBot="1">
      <c r="CA63918" s="136"/>
    </row>
    <row r="63919" spans="79:79" ht="24" thickBot="1">
      <c r="CA63919" s="136"/>
    </row>
    <row r="63920" spans="79:79" ht="24" thickBot="1">
      <c r="CA63920" s="136"/>
    </row>
    <row r="63921" spans="79:79" ht="24" thickBot="1">
      <c r="CA63921" s="136"/>
    </row>
    <row r="63922" spans="79:79" ht="24" thickBot="1">
      <c r="CA63922" s="136"/>
    </row>
    <row r="63923" spans="79:79" ht="24" thickBot="1">
      <c r="CA63923" s="136"/>
    </row>
    <row r="63924" spans="79:79" ht="24" thickBot="1">
      <c r="CA63924" s="136"/>
    </row>
    <row r="63925" spans="79:79" ht="24" thickBot="1">
      <c r="CA63925" s="136"/>
    </row>
    <row r="63926" spans="79:79" ht="24" thickBot="1">
      <c r="CA63926" s="136"/>
    </row>
    <row r="63927" spans="79:79" ht="24" thickBot="1">
      <c r="CA63927" s="136"/>
    </row>
    <row r="63928" spans="79:79" ht="24" thickBot="1">
      <c r="CA63928" s="136"/>
    </row>
    <row r="63929" spans="79:79" ht="24" thickBot="1">
      <c r="CA63929" s="136"/>
    </row>
    <row r="63930" spans="79:79" ht="24" thickBot="1">
      <c r="CA63930" s="136"/>
    </row>
    <row r="63931" spans="79:79" ht="24" thickBot="1">
      <c r="CA63931" s="136"/>
    </row>
    <row r="63932" spans="79:79" ht="24" thickBot="1">
      <c r="CA63932" s="136"/>
    </row>
    <row r="63933" spans="79:79" ht="24" thickBot="1">
      <c r="CA63933" s="136"/>
    </row>
    <row r="63934" spans="79:79" ht="24" thickBot="1">
      <c r="CA63934" s="136"/>
    </row>
    <row r="63935" spans="79:79" ht="24" thickBot="1">
      <c r="CA63935" s="136"/>
    </row>
    <row r="63936" spans="79:79" ht="24" thickBot="1">
      <c r="CA63936" s="136"/>
    </row>
    <row r="63937" spans="79:79" ht="24" thickBot="1">
      <c r="CA63937" s="136"/>
    </row>
    <row r="63938" spans="79:79" ht="24" thickBot="1">
      <c r="CA63938" s="136"/>
    </row>
    <row r="63939" spans="79:79" ht="24" thickBot="1">
      <c r="CA63939" s="136"/>
    </row>
    <row r="63940" spans="79:79" ht="24" thickBot="1">
      <c r="CA63940" s="136"/>
    </row>
    <row r="63941" spans="79:79" ht="24" thickBot="1">
      <c r="CA63941" s="136"/>
    </row>
    <row r="63942" spans="79:79" ht="24" thickBot="1">
      <c r="CA63942" s="136"/>
    </row>
    <row r="63943" spans="79:79" ht="24" thickBot="1">
      <c r="CA63943" s="136"/>
    </row>
    <row r="63944" spans="79:79" ht="24" thickBot="1">
      <c r="CA63944" s="136"/>
    </row>
    <row r="63945" spans="79:79" ht="24" thickBot="1">
      <c r="CA63945" s="136"/>
    </row>
    <row r="63946" spans="79:79" ht="24" thickBot="1">
      <c r="CA63946" s="136"/>
    </row>
    <row r="63947" spans="79:79" ht="24" thickBot="1">
      <c r="CA63947" s="136"/>
    </row>
    <row r="63948" spans="79:79" ht="24" thickBot="1">
      <c r="CA63948" s="136"/>
    </row>
    <row r="63949" spans="79:79" ht="24" thickBot="1">
      <c r="CA63949" s="136"/>
    </row>
    <row r="63950" spans="79:79" ht="24" thickBot="1">
      <c r="CA63950" s="136"/>
    </row>
    <row r="63951" spans="79:79" ht="24" thickBot="1">
      <c r="CA63951" s="136"/>
    </row>
    <row r="63952" spans="79:79" ht="24" thickBot="1">
      <c r="CA63952" s="136"/>
    </row>
    <row r="63953" spans="79:79" ht="24" thickBot="1">
      <c r="CA63953" s="136"/>
    </row>
    <row r="63954" spans="79:79" ht="24" thickBot="1">
      <c r="CA63954" s="136"/>
    </row>
    <row r="63955" spans="79:79" ht="24" thickBot="1">
      <c r="CA63955" s="136"/>
    </row>
    <row r="63956" spans="79:79" ht="24" thickBot="1">
      <c r="CA63956" s="136"/>
    </row>
    <row r="63957" spans="79:79" ht="24" thickBot="1">
      <c r="CA63957" s="136"/>
    </row>
    <row r="63958" spans="79:79" ht="24" thickBot="1">
      <c r="CA63958" s="136"/>
    </row>
    <row r="63959" spans="79:79" ht="24" thickBot="1">
      <c r="CA63959" s="136"/>
    </row>
    <row r="63960" spans="79:79" ht="24" thickBot="1">
      <c r="CA63960" s="136"/>
    </row>
    <row r="63961" spans="79:79" ht="24" thickBot="1">
      <c r="CA63961" s="136"/>
    </row>
    <row r="63962" spans="79:79" ht="24" thickBot="1">
      <c r="CA63962" s="136"/>
    </row>
    <row r="63963" spans="79:79" ht="24" thickBot="1">
      <c r="CA63963" s="136"/>
    </row>
    <row r="63964" spans="79:79" ht="24" thickBot="1">
      <c r="CA63964" s="136"/>
    </row>
    <row r="63965" spans="79:79" ht="24" thickBot="1">
      <c r="CA63965" s="136"/>
    </row>
    <row r="63966" spans="79:79" ht="24" thickBot="1">
      <c r="CA63966" s="136"/>
    </row>
    <row r="63967" spans="79:79" ht="24" thickBot="1">
      <c r="CA63967" s="136"/>
    </row>
    <row r="63968" spans="79:79" ht="24" thickBot="1">
      <c r="CA63968" s="136"/>
    </row>
    <row r="63969" spans="79:79" ht="24" thickBot="1">
      <c r="CA63969" s="136"/>
    </row>
    <row r="63970" spans="79:79" ht="24" thickBot="1">
      <c r="CA63970" s="136"/>
    </row>
    <row r="63971" spans="79:79" ht="24" thickBot="1">
      <c r="CA63971" s="136"/>
    </row>
    <row r="63972" spans="79:79" ht="24" thickBot="1">
      <c r="CA63972" s="136"/>
    </row>
    <row r="63973" spans="79:79" ht="24" thickBot="1">
      <c r="CA63973" s="136"/>
    </row>
    <row r="63974" spans="79:79" ht="24" thickBot="1">
      <c r="CA63974" s="136"/>
    </row>
    <row r="63975" spans="79:79" ht="24" thickBot="1">
      <c r="CA63975" s="136"/>
    </row>
    <row r="63976" spans="79:79" ht="24" thickBot="1">
      <c r="CA63976" s="136"/>
    </row>
    <row r="63977" spans="79:79" ht="24" thickBot="1">
      <c r="CA63977" s="136"/>
    </row>
    <row r="63978" spans="79:79" ht="24" thickBot="1">
      <c r="CA63978" s="136"/>
    </row>
    <row r="63979" spans="79:79" ht="24" thickBot="1">
      <c r="CA63979" s="136"/>
    </row>
    <row r="63980" spans="79:79" ht="24" thickBot="1">
      <c r="CA63980" s="136"/>
    </row>
    <row r="63981" spans="79:79" ht="24" thickBot="1">
      <c r="CA63981" s="136"/>
    </row>
    <row r="63982" spans="79:79" ht="24" thickBot="1">
      <c r="CA63982" s="136"/>
    </row>
    <row r="63983" spans="79:79" ht="24" thickBot="1">
      <c r="CA63983" s="136"/>
    </row>
    <row r="63984" spans="79:79" ht="24" thickBot="1">
      <c r="CA63984" s="136"/>
    </row>
    <row r="63985" spans="79:79" ht="24" thickBot="1">
      <c r="CA63985" s="136"/>
    </row>
    <row r="63986" spans="79:79" ht="24" thickBot="1">
      <c r="CA63986" s="136"/>
    </row>
    <row r="63987" spans="79:79" ht="24" thickBot="1">
      <c r="CA63987" s="136"/>
    </row>
    <row r="63988" spans="79:79" ht="24" thickBot="1">
      <c r="CA63988" s="136"/>
    </row>
    <row r="63989" spans="79:79" ht="24" thickBot="1">
      <c r="CA63989" s="136"/>
    </row>
    <row r="63990" spans="79:79" ht="24" thickBot="1">
      <c r="CA63990" s="136"/>
    </row>
    <row r="63991" spans="79:79" ht="24" thickBot="1">
      <c r="CA63991" s="136"/>
    </row>
    <row r="63992" spans="79:79" ht="24" thickBot="1">
      <c r="CA63992" s="136"/>
    </row>
    <row r="63993" spans="79:79" ht="24" thickBot="1">
      <c r="CA63993" s="136"/>
    </row>
    <row r="63994" spans="79:79" ht="24" thickBot="1">
      <c r="CA63994" s="136"/>
    </row>
    <row r="63995" spans="79:79" ht="24" thickBot="1">
      <c r="CA63995" s="136"/>
    </row>
    <row r="63996" spans="79:79" ht="24" thickBot="1">
      <c r="CA63996" s="136"/>
    </row>
    <row r="63997" spans="79:79" ht="24" thickBot="1">
      <c r="CA63997" s="136"/>
    </row>
    <row r="63998" spans="79:79" ht="24" thickBot="1">
      <c r="CA63998" s="136"/>
    </row>
    <row r="63999" spans="79:79" ht="24" thickBot="1">
      <c r="CA63999" s="136"/>
    </row>
    <row r="64000" spans="79:79" ht="24" thickBot="1">
      <c r="CA64000" s="136"/>
    </row>
    <row r="64001" spans="79:79" ht="24" thickBot="1">
      <c r="CA64001" s="136"/>
    </row>
    <row r="64002" spans="79:79" ht="24" thickBot="1">
      <c r="CA64002" s="136"/>
    </row>
    <row r="64003" spans="79:79" ht="24" thickBot="1">
      <c r="CA64003" s="136"/>
    </row>
    <row r="64004" spans="79:79" ht="24" thickBot="1">
      <c r="CA64004" s="136"/>
    </row>
    <row r="64005" spans="79:79" ht="24" thickBot="1">
      <c r="CA64005" s="136"/>
    </row>
    <row r="64006" spans="79:79" ht="24" thickBot="1">
      <c r="CA64006" s="136"/>
    </row>
    <row r="64007" spans="79:79" ht="24" thickBot="1">
      <c r="CA64007" s="136"/>
    </row>
    <row r="64008" spans="79:79" ht="24" thickBot="1">
      <c r="CA64008" s="136"/>
    </row>
    <row r="64009" spans="79:79" ht="24" thickBot="1">
      <c r="CA64009" s="136"/>
    </row>
    <row r="64010" spans="79:79" ht="24" thickBot="1">
      <c r="CA64010" s="136"/>
    </row>
    <row r="64011" spans="79:79" ht="24" thickBot="1">
      <c r="CA64011" s="136"/>
    </row>
    <row r="64012" spans="79:79" ht="24" thickBot="1">
      <c r="CA64012" s="136"/>
    </row>
    <row r="64013" spans="79:79" ht="24" thickBot="1">
      <c r="CA64013" s="136"/>
    </row>
    <row r="64014" spans="79:79" ht="24" thickBot="1">
      <c r="CA64014" s="136"/>
    </row>
    <row r="64015" spans="79:79" ht="24" thickBot="1">
      <c r="CA64015" s="136"/>
    </row>
    <row r="64016" spans="79:79" ht="24" thickBot="1">
      <c r="CA64016" s="136"/>
    </row>
    <row r="64017" spans="79:79" ht="24" thickBot="1">
      <c r="CA64017" s="136"/>
    </row>
    <row r="64018" spans="79:79" ht="24" thickBot="1">
      <c r="CA64018" s="136"/>
    </row>
    <row r="64019" spans="79:79" ht="24" thickBot="1">
      <c r="CA64019" s="136"/>
    </row>
    <row r="64020" spans="79:79" ht="24" thickBot="1">
      <c r="CA64020" s="136"/>
    </row>
    <row r="64021" spans="79:79" ht="24" thickBot="1">
      <c r="CA64021" s="136"/>
    </row>
    <row r="64022" spans="79:79" ht="24" thickBot="1">
      <c r="CA64022" s="136"/>
    </row>
    <row r="64023" spans="79:79" ht="24" thickBot="1">
      <c r="CA64023" s="136"/>
    </row>
    <row r="64024" spans="79:79" ht="24" thickBot="1">
      <c r="CA64024" s="136"/>
    </row>
    <row r="64025" spans="79:79" ht="24" thickBot="1">
      <c r="CA64025" s="136"/>
    </row>
    <row r="64026" spans="79:79" ht="24" thickBot="1">
      <c r="CA64026" s="136"/>
    </row>
    <row r="64027" spans="79:79" ht="24" thickBot="1">
      <c r="CA64027" s="136"/>
    </row>
    <row r="64028" spans="79:79" ht="24" thickBot="1">
      <c r="CA64028" s="136"/>
    </row>
    <row r="64029" spans="79:79" ht="24" thickBot="1">
      <c r="CA64029" s="136"/>
    </row>
    <row r="64030" spans="79:79" ht="24" thickBot="1">
      <c r="CA64030" s="136"/>
    </row>
    <row r="64031" spans="79:79" ht="24" thickBot="1">
      <c r="CA64031" s="136"/>
    </row>
    <row r="64032" spans="79:79" ht="24" thickBot="1">
      <c r="CA64032" s="136"/>
    </row>
    <row r="64033" spans="79:79" ht="24" thickBot="1">
      <c r="CA64033" s="136"/>
    </row>
    <row r="64034" spans="79:79" ht="24" thickBot="1">
      <c r="CA64034" s="136"/>
    </row>
    <row r="64035" spans="79:79" ht="24" thickBot="1">
      <c r="CA64035" s="136"/>
    </row>
    <row r="64036" spans="79:79" ht="24" thickBot="1">
      <c r="CA64036" s="136"/>
    </row>
    <row r="64037" spans="79:79" ht="24" thickBot="1">
      <c r="CA64037" s="136"/>
    </row>
    <row r="64038" spans="79:79" ht="24" thickBot="1">
      <c r="CA64038" s="136"/>
    </row>
    <row r="64039" spans="79:79" ht="24" thickBot="1">
      <c r="CA64039" s="136"/>
    </row>
    <row r="64040" spans="79:79" ht="24" thickBot="1">
      <c r="CA64040" s="136"/>
    </row>
    <row r="64041" spans="79:79" ht="24" thickBot="1">
      <c r="CA64041" s="136"/>
    </row>
    <row r="64042" spans="79:79" ht="24" thickBot="1">
      <c r="CA64042" s="136"/>
    </row>
    <row r="64043" spans="79:79" ht="24" thickBot="1">
      <c r="CA64043" s="136"/>
    </row>
    <row r="64044" spans="79:79" ht="24" thickBot="1">
      <c r="CA64044" s="136"/>
    </row>
    <row r="64045" spans="79:79" ht="24" thickBot="1">
      <c r="CA64045" s="136"/>
    </row>
    <row r="64046" spans="79:79" ht="24" thickBot="1">
      <c r="CA64046" s="136"/>
    </row>
    <row r="64047" spans="79:79" ht="24" thickBot="1">
      <c r="CA64047" s="136"/>
    </row>
    <row r="64048" spans="79:79" ht="24" thickBot="1">
      <c r="CA64048" s="136"/>
    </row>
    <row r="64049" spans="79:79" ht="24" thickBot="1">
      <c r="CA64049" s="136"/>
    </row>
    <row r="64050" spans="79:79" ht="24" thickBot="1">
      <c r="CA64050" s="136"/>
    </row>
    <row r="64051" spans="79:79" ht="24" thickBot="1">
      <c r="CA64051" s="136"/>
    </row>
    <row r="64052" spans="79:79" ht="24" thickBot="1">
      <c r="CA64052" s="136"/>
    </row>
    <row r="64053" spans="79:79" ht="24" thickBot="1">
      <c r="CA64053" s="136"/>
    </row>
    <row r="64054" spans="79:79" ht="24" thickBot="1">
      <c r="CA64054" s="136"/>
    </row>
    <row r="64055" spans="79:79" ht="24" thickBot="1">
      <c r="CA64055" s="136"/>
    </row>
    <row r="64056" spans="79:79" ht="24" thickBot="1">
      <c r="CA64056" s="136"/>
    </row>
    <row r="64057" spans="79:79" ht="24" thickBot="1">
      <c r="CA64057" s="136"/>
    </row>
    <row r="64058" spans="79:79" ht="24" thickBot="1">
      <c r="CA64058" s="136"/>
    </row>
    <row r="64059" spans="79:79" ht="24" thickBot="1">
      <c r="CA64059" s="136"/>
    </row>
    <row r="64060" spans="79:79" ht="24" thickBot="1">
      <c r="CA64060" s="136"/>
    </row>
    <row r="64061" spans="79:79" ht="24" thickBot="1">
      <c r="CA64061" s="136"/>
    </row>
    <row r="64062" spans="79:79" ht="24" thickBot="1">
      <c r="CA64062" s="136"/>
    </row>
    <row r="64063" spans="79:79" ht="24" thickBot="1">
      <c r="CA64063" s="136"/>
    </row>
    <row r="64064" spans="79:79" ht="24" thickBot="1">
      <c r="CA64064" s="136"/>
    </row>
    <row r="64065" spans="79:79" ht="24" thickBot="1">
      <c r="CA64065" s="136"/>
    </row>
    <row r="64066" spans="79:79" ht="24" thickBot="1">
      <c r="CA64066" s="136"/>
    </row>
    <row r="64067" spans="79:79" ht="24" thickBot="1">
      <c r="CA64067" s="136"/>
    </row>
    <row r="64068" spans="79:79" ht="24" thickBot="1">
      <c r="CA64068" s="136"/>
    </row>
    <row r="64069" spans="79:79" ht="24" thickBot="1">
      <c r="CA64069" s="136"/>
    </row>
    <row r="64070" spans="79:79" ht="24" thickBot="1">
      <c r="CA64070" s="136"/>
    </row>
    <row r="64071" spans="79:79" ht="24" thickBot="1">
      <c r="CA64071" s="136"/>
    </row>
    <row r="64072" spans="79:79" ht="24" thickBot="1">
      <c r="CA64072" s="136"/>
    </row>
    <row r="64073" spans="79:79" ht="24" thickBot="1">
      <c r="CA64073" s="136"/>
    </row>
    <row r="64074" spans="79:79" ht="24" thickBot="1">
      <c r="CA64074" s="136"/>
    </row>
    <row r="64075" spans="79:79" ht="24" thickBot="1">
      <c r="CA64075" s="136"/>
    </row>
    <row r="64076" spans="79:79" ht="24" thickBot="1">
      <c r="CA64076" s="136"/>
    </row>
    <row r="64077" spans="79:79" ht="24" thickBot="1">
      <c r="CA64077" s="136"/>
    </row>
    <row r="64078" spans="79:79" ht="24" thickBot="1">
      <c r="CA64078" s="136"/>
    </row>
    <row r="64079" spans="79:79" ht="24" thickBot="1">
      <c r="CA64079" s="136"/>
    </row>
    <row r="64080" spans="79:79" ht="24" thickBot="1">
      <c r="CA64080" s="136"/>
    </row>
    <row r="64081" spans="79:79" ht="24" thickBot="1">
      <c r="CA64081" s="136"/>
    </row>
    <row r="64082" spans="79:79" ht="24" thickBot="1">
      <c r="CA64082" s="136"/>
    </row>
    <row r="64083" spans="79:79" ht="24" thickBot="1">
      <c r="CA64083" s="136"/>
    </row>
    <row r="64084" spans="79:79" ht="24" thickBot="1">
      <c r="CA64084" s="136"/>
    </row>
    <row r="64085" spans="79:79" ht="24" thickBot="1">
      <c r="CA64085" s="136"/>
    </row>
    <row r="64086" spans="79:79" ht="24" thickBot="1">
      <c r="CA64086" s="136"/>
    </row>
    <row r="64087" spans="79:79" ht="24" thickBot="1">
      <c r="CA64087" s="136"/>
    </row>
    <row r="64088" spans="79:79" ht="24" thickBot="1">
      <c r="CA64088" s="136"/>
    </row>
    <row r="64089" spans="79:79" ht="24" thickBot="1">
      <c r="CA64089" s="136"/>
    </row>
    <row r="64090" spans="79:79" ht="24" thickBot="1">
      <c r="CA64090" s="136"/>
    </row>
    <row r="64091" spans="79:79" ht="24" thickBot="1">
      <c r="CA64091" s="136"/>
    </row>
    <row r="64092" spans="79:79" ht="24" thickBot="1">
      <c r="CA64092" s="136"/>
    </row>
    <row r="64093" spans="79:79" ht="24" thickBot="1">
      <c r="CA64093" s="136"/>
    </row>
    <row r="64094" spans="79:79" ht="24" thickBot="1">
      <c r="CA64094" s="136"/>
    </row>
    <row r="64095" spans="79:79" ht="24" thickBot="1">
      <c r="CA64095" s="136"/>
    </row>
    <row r="64096" spans="79:79" ht="24" thickBot="1">
      <c r="CA64096" s="136"/>
    </row>
    <row r="64097" spans="79:79" ht="24" thickBot="1">
      <c r="CA64097" s="136"/>
    </row>
    <row r="64098" spans="79:79" ht="24" thickBot="1">
      <c r="CA64098" s="136"/>
    </row>
    <row r="64099" spans="79:79" ht="24" thickBot="1">
      <c r="CA64099" s="136"/>
    </row>
    <row r="64100" spans="79:79" ht="24" thickBot="1">
      <c r="CA64100" s="136"/>
    </row>
    <row r="64101" spans="79:79" ht="24" thickBot="1">
      <c r="CA64101" s="136"/>
    </row>
    <row r="64102" spans="79:79" ht="24" thickBot="1">
      <c r="CA64102" s="136"/>
    </row>
    <row r="64103" spans="79:79" ht="24" thickBot="1">
      <c r="CA64103" s="136"/>
    </row>
    <row r="64104" spans="79:79" ht="24" thickBot="1">
      <c r="CA64104" s="136"/>
    </row>
    <row r="64105" spans="79:79" ht="24" thickBot="1">
      <c r="CA64105" s="136"/>
    </row>
    <row r="64106" spans="79:79" ht="24" thickBot="1">
      <c r="CA64106" s="136"/>
    </row>
    <row r="64107" spans="79:79" ht="24" thickBot="1">
      <c r="CA64107" s="136"/>
    </row>
    <row r="64108" spans="79:79" ht="24" thickBot="1">
      <c r="CA64108" s="136"/>
    </row>
    <row r="64109" spans="79:79" ht="24" thickBot="1">
      <c r="CA64109" s="136"/>
    </row>
    <row r="64110" spans="79:79" ht="24" thickBot="1">
      <c r="CA64110" s="136"/>
    </row>
    <row r="64111" spans="79:79" ht="24" thickBot="1">
      <c r="CA64111" s="136"/>
    </row>
    <row r="64112" spans="79:79" ht="24" thickBot="1">
      <c r="CA64112" s="136"/>
    </row>
    <row r="64113" spans="79:79" ht="24" thickBot="1">
      <c r="CA64113" s="136"/>
    </row>
    <row r="64114" spans="79:79" ht="24" thickBot="1">
      <c r="CA64114" s="136"/>
    </row>
    <row r="64115" spans="79:79" ht="24" thickBot="1">
      <c r="CA64115" s="136"/>
    </row>
    <row r="64116" spans="79:79" ht="24" thickBot="1">
      <c r="CA64116" s="136"/>
    </row>
    <row r="64117" spans="79:79" ht="24" thickBot="1">
      <c r="CA64117" s="136"/>
    </row>
    <row r="64118" spans="79:79" ht="24" thickBot="1">
      <c r="CA64118" s="136"/>
    </row>
    <row r="64119" spans="79:79" ht="24" thickBot="1">
      <c r="CA64119" s="136"/>
    </row>
    <row r="64120" spans="79:79" ht="24" thickBot="1">
      <c r="CA64120" s="136"/>
    </row>
    <row r="64121" spans="79:79" ht="24" thickBot="1">
      <c r="CA64121" s="136"/>
    </row>
    <row r="64122" spans="79:79" ht="24" thickBot="1">
      <c r="CA64122" s="136"/>
    </row>
    <row r="64123" spans="79:79" ht="24" thickBot="1">
      <c r="CA64123" s="136"/>
    </row>
    <row r="64124" spans="79:79" ht="24" thickBot="1">
      <c r="CA64124" s="136"/>
    </row>
    <row r="64125" spans="79:79" ht="24" thickBot="1">
      <c r="CA64125" s="136"/>
    </row>
    <row r="64126" spans="79:79" ht="24" thickBot="1">
      <c r="CA64126" s="136"/>
    </row>
    <row r="64127" spans="79:79" ht="24" thickBot="1">
      <c r="CA64127" s="136"/>
    </row>
    <row r="64128" spans="79:79" ht="24" thickBot="1">
      <c r="CA64128" s="136"/>
    </row>
    <row r="64129" spans="79:79" ht="24" thickBot="1">
      <c r="CA64129" s="136"/>
    </row>
    <row r="64130" spans="79:79" ht="24" thickBot="1">
      <c r="CA64130" s="136"/>
    </row>
    <row r="64131" spans="79:79" ht="24" thickBot="1">
      <c r="CA64131" s="136"/>
    </row>
    <row r="64132" spans="79:79" ht="24" thickBot="1">
      <c r="CA64132" s="136"/>
    </row>
    <row r="64133" spans="79:79" ht="24" thickBot="1">
      <c r="CA64133" s="136"/>
    </row>
    <row r="64134" spans="79:79" ht="24" thickBot="1">
      <c r="CA64134" s="136"/>
    </row>
    <row r="64135" spans="79:79" ht="24" thickBot="1">
      <c r="CA64135" s="136"/>
    </row>
    <row r="64136" spans="79:79" ht="24" thickBot="1">
      <c r="CA64136" s="136"/>
    </row>
    <row r="64137" spans="79:79" ht="24" thickBot="1">
      <c r="CA64137" s="136"/>
    </row>
    <row r="64138" spans="79:79" ht="24" thickBot="1">
      <c r="CA64138" s="136"/>
    </row>
    <row r="64139" spans="79:79" ht="24" thickBot="1">
      <c r="CA64139" s="136"/>
    </row>
    <row r="64140" spans="79:79" ht="24" thickBot="1">
      <c r="CA64140" s="136"/>
    </row>
    <row r="64141" spans="79:79" ht="24" thickBot="1">
      <c r="CA64141" s="136"/>
    </row>
    <row r="64142" spans="79:79" ht="24" thickBot="1">
      <c r="CA64142" s="136"/>
    </row>
    <row r="64143" spans="79:79" ht="24" thickBot="1">
      <c r="CA64143" s="136"/>
    </row>
    <row r="64144" spans="79:79" ht="24" thickBot="1">
      <c r="CA64144" s="136"/>
    </row>
    <row r="64145" spans="79:79" ht="24" thickBot="1">
      <c r="CA64145" s="136"/>
    </row>
    <row r="64146" spans="79:79" ht="24" thickBot="1">
      <c r="CA64146" s="136"/>
    </row>
    <row r="64147" spans="79:79" ht="24" thickBot="1">
      <c r="CA64147" s="136"/>
    </row>
    <row r="64148" spans="79:79" ht="24" thickBot="1">
      <c r="CA64148" s="136"/>
    </row>
    <row r="64149" spans="79:79" ht="24" thickBot="1">
      <c r="CA64149" s="136"/>
    </row>
    <row r="64150" spans="79:79" ht="24" thickBot="1">
      <c r="CA64150" s="136"/>
    </row>
    <row r="64151" spans="79:79" ht="24" thickBot="1">
      <c r="CA64151" s="136"/>
    </row>
    <row r="64152" spans="79:79" ht="24" thickBot="1">
      <c r="CA64152" s="136"/>
    </row>
    <row r="64153" spans="79:79" ht="24" thickBot="1">
      <c r="CA64153" s="136"/>
    </row>
    <row r="64154" spans="79:79" ht="24" thickBot="1">
      <c r="CA64154" s="136"/>
    </row>
    <row r="64155" spans="79:79" ht="24" thickBot="1">
      <c r="CA64155" s="136"/>
    </row>
    <row r="64156" spans="79:79" ht="24" thickBot="1">
      <c r="CA64156" s="136"/>
    </row>
    <row r="64157" spans="79:79" ht="24" thickBot="1">
      <c r="CA64157" s="136"/>
    </row>
    <row r="64158" spans="79:79" ht="24" thickBot="1">
      <c r="CA64158" s="136"/>
    </row>
    <row r="64159" spans="79:79" ht="24" thickBot="1">
      <c r="CA64159" s="136"/>
    </row>
    <row r="64160" spans="79:79" ht="24" thickBot="1">
      <c r="CA64160" s="136"/>
    </row>
    <row r="64161" spans="79:79" ht="24" thickBot="1">
      <c r="CA64161" s="136"/>
    </row>
    <row r="64162" spans="79:79" ht="24" thickBot="1">
      <c r="CA64162" s="136"/>
    </row>
    <row r="64163" spans="79:79" ht="24" thickBot="1">
      <c r="CA64163" s="136"/>
    </row>
    <row r="64164" spans="79:79" ht="24" thickBot="1">
      <c r="CA64164" s="136"/>
    </row>
    <row r="64165" spans="79:79" ht="24" thickBot="1">
      <c r="CA64165" s="136"/>
    </row>
    <row r="64166" spans="79:79" ht="24" thickBot="1">
      <c r="CA64166" s="136"/>
    </row>
    <row r="64167" spans="79:79" ht="24" thickBot="1">
      <c r="CA64167" s="136"/>
    </row>
    <row r="64168" spans="79:79" ht="24" thickBot="1">
      <c r="CA64168" s="136"/>
    </row>
    <row r="64169" spans="79:79" ht="24" thickBot="1">
      <c r="CA64169" s="136"/>
    </row>
    <row r="64170" spans="79:79" ht="24" thickBot="1">
      <c r="CA64170" s="136"/>
    </row>
    <row r="64171" spans="79:79" ht="24" thickBot="1">
      <c r="CA64171" s="136"/>
    </row>
    <row r="64172" spans="79:79" ht="24" thickBot="1">
      <c r="CA64172" s="136"/>
    </row>
    <row r="64173" spans="79:79" ht="24" thickBot="1">
      <c r="CA64173" s="136"/>
    </row>
    <row r="64174" spans="79:79" ht="24" thickBot="1">
      <c r="CA64174" s="136"/>
    </row>
    <row r="64175" spans="79:79" ht="24" thickBot="1">
      <c r="CA64175" s="136"/>
    </row>
    <row r="64176" spans="79:79" ht="24" thickBot="1">
      <c r="CA64176" s="136"/>
    </row>
    <row r="64177" spans="79:79" ht="24" thickBot="1">
      <c r="CA64177" s="136"/>
    </row>
    <row r="64178" spans="79:79" ht="24" thickBot="1">
      <c r="CA64178" s="136"/>
    </row>
    <row r="64179" spans="79:79" ht="24" thickBot="1">
      <c r="CA64179" s="136"/>
    </row>
    <row r="64180" spans="79:79" ht="24" thickBot="1">
      <c r="CA64180" s="136"/>
    </row>
    <row r="64181" spans="79:79" ht="24" thickBot="1">
      <c r="CA64181" s="136"/>
    </row>
    <row r="64182" spans="79:79" ht="24" thickBot="1">
      <c r="CA64182" s="136"/>
    </row>
    <row r="64183" spans="79:79" ht="24" thickBot="1">
      <c r="CA64183" s="136"/>
    </row>
    <row r="64184" spans="79:79" ht="24" thickBot="1">
      <c r="CA64184" s="136"/>
    </row>
    <row r="64185" spans="79:79" ht="24" thickBot="1">
      <c r="CA64185" s="136"/>
    </row>
    <row r="64186" spans="79:79" ht="24" thickBot="1">
      <c r="CA64186" s="136"/>
    </row>
    <row r="64187" spans="79:79" ht="24" thickBot="1">
      <c r="CA64187" s="136"/>
    </row>
    <row r="64188" spans="79:79" ht="24" thickBot="1">
      <c r="CA64188" s="136"/>
    </row>
    <row r="64189" spans="79:79" ht="24" thickBot="1">
      <c r="CA64189" s="136"/>
    </row>
    <row r="64190" spans="79:79" ht="24" thickBot="1">
      <c r="CA64190" s="136"/>
    </row>
    <row r="64191" spans="79:79" ht="24" thickBot="1">
      <c r="CA64191" s="136"/>
    </row>
    <row r="64192" spans="79:79" ht="24" thickBot="1">
      <c r="CA64192" s="136"/>
    </row>
    <row r="64193" spans="79:79" ht="24" thickBot="1">
      <c r="CA64193" s="136"/>
    </row>
    <row r="64194" spans="79:79" ht="24" thickBot="1">
      <c r="CA64194" s="136"/>
    </row>
    <row r="64195" spans="79:79" ht="24" thickBot="1">
      <c r="CA64195" s="136"/>
    </row>
    <row r="64196" spans="79:79" ht="24" thickBot="1">
      <c r="CA64196" s="136"/>
    </row>
    <row r="64197" spans="79:79" ht="24" thickBot="1">
      <c r="CA64197" s="136"/>
    </row>
    <row r="64198" spans="79:79" ht="24" thickBot="1">
      <c r="CA64198" s="136"/>
    </row>
    <row r="64199" spans="79:79" ht="24" thickBot="1">
      <c r="CA64199" s="136"/>
    </row>
    <row r="64200" spans="79:79" ht="24" thickBot="1">
      <c r="CA64200" s="136"/>
    </row>
    <row r="64201" spans="79:79" ht="24" thickBot="1">
      <c r="CA64201" s="136"/>
    </row>
    <row r="64202" spans="79:79" ht="24" thickBot="1">
      <c r="CA64202" s="136"/>
    </row>
    <row r="64203" spans="79:79" ht="24" thickBot="1">
      <c r="CA64203" s="136"/>
    </row>
    <row r="64204" spans="79:79" ht="24" thickBot="1">
      <c r="CA64204" s="136"/>
    </row>
    <row r="64205" spans="79:79" ht="24" thickBot="1">
      <c r="CA64205" s="136"/>
    </row>
    <row r="64206" spans="79:79" ht="24" thickBot="1">
      <c r="CA64206" s="136"/>
    </row>
    <row r="64207" spans="79:79" ht="24" thickBot="1">
      <c r="CA64207" s="136"/>
    </row>
    <row r="64208" spans="79:79" ht="24" thickBot="1">
      <c r="CA64208" s="136"/>
    </row>
    <row r="64209" spans="79:79" ht="24" thickBot="1">
      <c r="CA64209" s="136"/>
    </row>
    <row r="64210" spans="79:79" ht="24" thickBot="1">
      <c r="CA64210" s="136"/>
    </row>
    <row r="64211" spans="79:79" ht="24" thickBot="1">
      <c r="CA64211" s="136"/>
    </row>
    <row r="64212" spans="79:79" ht="24" thickBot="1">
      <c r="CA64212" s="136"/>
    </row>
    <row r="64213" spans="79:79" ht="24" thickBot="1">
      <c r="CA64213" s="136"/>
    </row>
    <row r="64214" spans="79:79" ht="24" thickBot="1">
      <c r="CA64214" s="136"/>
    </row>
    <row r="64215" spans="79:79" ht="24" thickBot="1">
      <c r="CA64215" s="136"/>
    </row>
    <row r="64216" spans="79:79" ht="24" thickBot="1">
      <c r="CA64216" s="136"/>
    </row>
    <row r="64217" spans="79:79" ht="24" thickBot="1">
      <c r="CA64217" s="136"/>
    </row>
    <row r="64218" spans="79:79" ht="24" thickBot="1">
      <c r="CA64218" s="136"/>
    </row>
    <row r="64219" spans="79:79" ht="24" thickBot="1">
      <c r="CA64219" s="136"/>
    </row>
    <row r="64220" spans="79:79" ht="24" thickBot="1">
      <c r="CA64220" s="136"/>
    </row>
    <row r="64221" spans="79:79" ht="24" thickBot="1">
      <c r="CA64221" s="136"/>
    </row>
    <row r="64222" spans="79:79" ht="24" thickBot="1">
      <c r="CA64222" s="136"/>
    </row>
    <row r="64223" spans="79:79" ht="24" thickBot="1">
      <c r="CA64223" s="136"/>
    </row>
    <row r="64224" spans="79:79" ht="24" thickBot="1">
      <c r="CA64224" s="136"/>
    </row>
    <row r="64225" spans="79:79" ht="24" thickBot="1">
      <c r="CA64225" s="136"/>
    </row>
    <row r="64226" spans="79:79" ht="24" thickBot="1">
      <c r="CA64226" s="136"/>
    </row>
    <row r="64227" spans="79:79" ht="24" thickBot="1">
      <c r="CA64227" s="136"/>
    </row>
    <row r="64228" spans="79:79" ht="24" thickBot="1">
      <c r="CA64228" s="136"/>
    </row>
    <row r="64229" spans="79:79" ht="24" thickBot="1">
      <c r="CA64229" s="136"/>
    </row>
    <row r="64230" spans="79:79" ht="24" thickBot="1">
      <c r="CA64230" s="136"/>
    </row>
    <row r="64231" spans="79:79" ht="24" thickBot="1">
      <c r="CA64231" s="136"/>
    </row>
    <row r="64232" spans="79:79" ht="24" thickBot="1">
      <c r="CA64232" s="136"/>
    </row>
    <row r="64233" spans="79:79" ht="24" thickBot="1">
      <c r="CA64233" s="136"/>
    </row>
    <row r="64234" spans="79:79" ht="24" thickBot="1">
      <c r="CA64234" s="136"/>
    </row>
    <row r="64235" spans="79:79" ht="24" thickBot="1">
      <c r="CA64235" s="136"/>
    </row>
    <row r="64236" spans="79:79" ht="24" thickBot="1">
      <c r="CA64236" s="136"/>
    </row>
    <row r="64237" spans="79:79" ht="24" thickBot="1">
      <c r="CA64237" s="136"/>
    </row>
    <row r="64238" spans="79:79" ht="24" thickBot="1">
      <c r="CA64238" s="136"/>
    </row>
    <row r="64239" spans="79:79" ht="24" thickBot="1">
      <c r="CA64239" s="136"/>
    </row>
    <row r="64240" spans="79:79" ht="24" thickBot="1">
      <c r="CA64240" s="136"/>
    </row>
    <row r="64241" spans="79:79" ht="24" thickBot="1">
      <c r="CA64241" s="136"/>
    </row>
    <row r="64242" spans="79:79" ht="24" thickBot="1">
      <c r="CA64242" s="136"/>
    </row>
    <row r="64243" spans="79:79" ht="24" thickBot="1">
      <c r="CA64243" s="136"/>
    </row>
    <row r="64244" spans="79:79" ht="24" thickBot="1">
      <c r="CA64244" s="136"/>
    </row>
    <row r="64245" spans="79:79" ht="24" thickBot="1">
      <c r="CA64245" s="136"/>
    </row>
    <row r="64246" spans="79:79" ht="24" thickBot="1">
      <c r="CA64246" s="136"/>
    </row>
    <row r="64247" spans="79:79" ht="24" thickBot="1">
      <c r="CA64247" s="136"/>
    </row>
    <row r="64248" spans="79:79" ht="24" thickBot="1">
      <c r="CA64248" s="136"/>
    </row>
    <row r="64249" spans="79:79" ht="24" thickBot="1">
      <c r="CA64249" s="136"/>
    </row>
    <row r="64250" spans="79:79" ht="24" thickBot="1">
      <c r="CA64250" s="136"/>
    </row>
    <row r="64251" spans="79:79" ht="24" thickBot="1">
      <c r="CA64251" s="136"/>
    </row>
    <row r="64252" spans="79:79" ht="24" thickBot="1">
      <c r="CA64252" s="136"/>
    </row>
    <row r="64253" spans="79:79" ht="24" thickBot="1">
      <c r="CA64253" s="136"/>
    </row>
    <row r="64254" spans="79:79" ht="24" thickBot="1">
      <c r="CA64254" s="136"/>
    </row>
    <row r="64255" spans="79:79" ht="24" thickBot="1">
      <c r="CA64255" s="136"/>
    </row>
    <row r="64256" spans="79:79" ht="24" thickBot="1">
      <c r="CA64256" s="136"/>
    </row>
    <row r="64257" spans="79:79" ht="24" thickBot="1">
      <c r="CA64257" s="136"/>
    </row>
    <row r="64258" spans="79:79" ht="24" thickBot="1">
      <c r="CA64258" s="136"/>
    </row>
    <row r="64259" spans="79:79" ht="24" thickBot="1">
      <c r="CA64259" s="136"/>
    </row>
    <row r="64260" spans="79:79" ht="24" thickBot="1">
      <c r="CA64260" s="136"/>
    </row>
    <row r="64261" spans="79:79" ht="24" thickBot="1">
      <c r="CA64261" s="136"/>
    </row>
    <row r="64262" spans="79:79" ht="24" thickBot="1">
      <c r="CA64262" s="136"/>
    </row>
    <row r="64263" spans="79:79" ht="24" thickBot="1">
      <c r="CA64263" s="136"/>
    </row>
    <row r="64264" spans="79:79" ht="24" thickBot="1">
      <c r="CA64264" s="136"/>
    </row>
    <row r="64265" spans="79:79" ht="24" thickBot="1">
      <c r="CA64265" s="136"/>
    </row>
    <row r="64266" spans="79:79" ht="24" thickBot="1">
      <c r="CA64266" s="136"/>
    </row>
    <row r="64267" spans="79:79" ht="24" thickBot="1">
      <c r="CA64267" s="136"/>
    </row>
    <row r="64268" spans="79:79" ht="24" thickBot="1">
      <c r="CA64268" s="136"/>
    </row>
    <row r="64269" spans="79:79" ht="24" thickBot="1">
      <c r="CA64269" s="136"/>
    </row>
    <row r="64270" spans="79:79" ht="24" thickBot="1">
      <c r="CA64270" s="136"/>
    </row>
    <row r="64271" spans="79:79" ht="24" thickBot="1">
      <c r="CA64271" s="136"/>
    </row>
    <row r="64272" spans="79:79" ht="24" thickBot="1">
      <c r="CA64272" s="136"/>
    </row>
    <row r="64273" spans="79:79" ht="24" thickBot="1">
      <c r="CA64273" s="136"/>
    </row>
    <row r="64274" spans="79:79" ht="24" thickBot="1">
      <c r="CA64274" s="136"/>
    </row>
    <row r="64275" spans="79:79" ht="24" thickBot="1">
      <c r="CA64275" s="136"/>
    </row>
    <row r="64276" spans="79:79" ht="24" thickBot="1">
      <c r="CA64276" s="136"/>
    </row>
    <row r="64277" spans="79:79" ht="24" thickBot="1">
      <c r="CA64277" s="136"/>
    </row>
    <row r="64278" spans="79:79" ht="24" thickBot="1">
      <c r="CA64278" s="136"/>
    </row>
    <row r="64279" spans="79:79" ht="24" thickBot="1">
      <c r="CA64279" s="136"/>
    </row>
    <row r="64280" spans="79:79" ht="24" thickBot="1">
      <c r="CA64280" s="136"/>
    </row>
    <row r="64281" spans="79:79" ht="24" thickBot="1">
      <c r="CA64281" s="136"/>
    </row>
    <row r="64282" spans="79:79" ht="24" thickBot="1">
      <c r="CA64282" s="136"/>
    </row>
    <row r="64283" spans="79:79" ht="24" thickBot="1">
      <c r="CA64283" s="136"/>
    </row>
    <row r="64284" spans="79:79" ht="24" thickBot="1">
      <c r="CA64284" s="136"/>
    </row>
    <row r="64285" spans="79:79" ht="24" thickBot="1">
      <c r="CA64285" s="136"/>
    </row>
    <row r="64286" spans="79:79" ht="24" thickBot="1">
      <c r="CA64286" s="136"/>
    </row>
    <row r="64287" spans="79:79" ht="24" thickBot="1">
      <c r="CA64287" s="136"/>
    </row>
    <row r="64288" spans="79:79" ht="24" thickBot="1">
      <c r="CA64288" s="136"/>
    </row>
    <row r="64289" spans="79:79" ht="24" thickBot="1">
      <c r="CA64289" s="136"/>
    </row>
    <row r="64290" spans="79:79" ht="24" thickBot="1">
      <c r="CA64290" s="136"/>
    </row>
    <row r="64291" spans="79:79" ht="24" thickBot="1">
      <c r="CA64291" s="136"/>
    </row>
    <row r="64292" spans="79:79" ht="24" thickBot="1">
      <c r="CA64292" s="136"/>
    </row>
    <row r="64293" spans="79:79" ht="24" thickBot="1">
      <c r="CA64293" s="136"/>
    </row>
    <row r="64294" spans="79:79" ht="24" thickBot="1">
      <c r="CA64294" s="136"/>
    </row>
    <row r="64295" spans="79:79" ht="24" thickBot="1">
      <c r="CA64295" s="136"/>
    </row>
    <row r="64296" spans="79:79" ht="24" thickBot="1">
      <c r="CA64296" s="136"/>
    </row>
    <row r="64297" spans="79:79" ht="24" thickBot="1">
      <c r="CA64297" s="136"/>
    </row>
    <row r="64298" spans="79:79" ht="24" thickBot="1">
      <c r="CA64298" s="136"/>
    </row>
    <row r="64299" spans="79:79" ht="24" thickBot="1">
      <c r="CA64299" s="136"/>
    </row>
    <row r="64300" spans="79:79" ht="24" thickBot="1">
      <c r="CA64300" s="136"/>
    </row>
    <row r="64301" spans="79:79" ht="24" thickBot="1">
      <c r="CA64301" s="136"/>
    </row>
    <row r="64302" spans="79:79" ht="24" thickBot="1">
      <c r="CA64302" s="136"/>
    </row>
    <row r="64303" spans="79:79" ht="24" thickBot="1">
      <c r="CA64303" s="136"/>
    </row>
    <row r="64304" spans="79:79" ht="24" thickBot="1">
      <c r="CA64304" s="136"/>
    </row>
    <row r="64305" spans="79:79" ht="24" thickBot="1">
      <c r="CA64305" s="136"/>
    </row>
    <row r="64306" spans="79:79" ht="24" thickBot="1">
      <c r="CA64306" s="136"/>
    </row>
    <row r="64307" spans="79:79" ht="24" thickBot="1">
      <c r="CA64307" s="136"/>
    </row>
    <row r="64308" spans="79:79" ht="24" thickBot="1">
      <c r="CA64308" s="136"/>
    </row>
    <row r="64309" spans="79:79" ht="24" thickBot="1">
      <c r="CA64309" s="136"/>
    </row>
    <row r="64310" spans="79:79" ht="24" thickBot="1">
      <c r="CA64310" s="136"/>
    </row>
    <row r="64311" spans="79:79" ht="24" thickBot="1">
      <c r="CA64311" s="136"/>
    </row>
    <row r="64312" spans="79:79" ht="24" thickBot="1">
      <c r="CA64312" s="136"/>
    </row>
    <row r="64313" spans="79:79" ht="24" thickBot="1">
      <c r="CA64313" s="136"/>
    </row>
    <row r="64314" spans="79:79" ht="24" thickBot="1">
      <c r="CA64314" s="136"/>
    </row>
    <row r="64315" spans="79:79" ht="24" thickBot="1">
      <c r="CA64315" s="136"/>
    </row>
    <row r="64316" spans="79:79" ht="24" thickBot="1">
      <c r="CA64316" s="136"/>
    </row>
    <row r="64317" spans="79:79" ht="24" thickBot="1">
      <c r="CA64317" s="136"/>
    </row>
    <row r="64318" spans="79:79" ht="24" thickBot="1">
      <c r="CA64318" s="136"/>
    </row>
    <row r="64319" spans="79:79" ht="24" thickBot="1">
      <c r="CA64319" s="136"/>
    </row>
    <row r="64320" spans="79:79" ht="24" thickBot="1">
      <c r="CA64320" s="136"/>
    </row>
    <row r="64321" spans="79:79" ht="24" thickBot="1">
      <c r="CA64321" s="136"/>
    </row>
    <row r="64322" spans="79:79" ht="24" thickBot="1">
      <c r="CA64322" s="136"/>
    </row>
    <row r="64323" spans="79:79" ht="24" thickBot="1">
      <c r="CA64323" s="136"/>
    </row>
    <row r="64324" spans="79:79" ht="24" thickBot="1">
      <c r="CA64324" s="136"/>
    </row>
    <row r="64325" spans="79:79" ht="24" thickBot="1">
      <c r="CA64325" s="136"/>
    </row>
    <row r="64326" spans="79:79" ht="24" thickBot="1">
      <c r="CA64326" s="136"/>
    </row>
    <row r="64327" spans="79:79" ht="24" thickBot="1">
      <c r="CA64327" s="136"/>
    </row>
    <row r="64328" spans="79:79" ht="24" thickBot="1">
      <c r="CA64328" s="136"/>
    </row>
    <row r="64329" spans="79:79" ht="24" thickBot="1">
      <c r="CA64329" s="136"/>
    </row>
    <row r="64330" spans="79:79" ht="24" thickBot="1">
      <c r="CA64330" s="136"/>
    </row>
    <row r="64331" spans="79:79" ht="24" thickBot="1">
      <c r="CA64331" s="136"/>
    </row>
    <row r="64332" spans="79:79" ht="24" thickBot="1">
      <c r="CA64332" s="136"/>
    </row>
    <row r="64333" spans="79:79" ht="24" thickBot="1">
      <c r="CA64333" s="136"/>
    </row>
    <row r="64334" spans="79:79" ht="24" thickBot="1">
      <c r="CA64334" s="136"/>
    </row>
    <row r="64335" spans="79:79" ht="24" thickBot="1">
      <c r="CA64335" s="136"/>
    </row>
    <row r="64336" spans="79:79" ht="24" thickBot="1">
      <c r="CA64336" s="136"/>
    </row>
    <row r="64337" spans="79:79" ht="24" thickBot="1">
      <c r="CA64337" s="136"/>
    </row>
    <row r="64338" spans="79:79" ht="24" thickBot="1">
      <c r="CA64338" s="136"/>
    </row>
    <row r="64339" spans="79:79" ht="24" thickBot="1">
      <c r="CA64339" s="136"/>
    </row>
    <row r="64340" spans="79:79" ht="24" thickBot="1">
      <c r="CA64340" s="136"/>
    </row>
    <row r="64341" spans="79:79" ht="24" thickBot="1">
      <c r="CA64341" s="136"/>
    </row>
    <row r="64342" spans="79:79" ht="24" thickBot="1">
      <c r="CA64342" s="136"/>
    </row>
    <row r="64343" spans="79:79" ht="24" thickBot="1">
      <c r="CA64343" s="136"/>
    </row>
    <row r="64344" spans="79:79" ht="24" thickBot="1">
      <c r="CA64344" s="136"/>
    </row>
    <row r="64345" spans="79:79" ht="24" thickBot="1">
      <c r="CA64345" s="136"/>
    </row>
    <row r="64346" spans="79:79" ht="24" thickBot="1">
      <c r="CA64346" s="136"/>
    </row>
    <row r="64347" spans="79:79" ht="24" thickBot="1">
      <c r="CA64347" s="136"/>
    </row>
    <row r="64348" spans="79:79" ht="24" thickBot="1">
      <c r="CA64348" s="136"/>
    </row>
    <row r="64349" spans="79:79" ht="24" thickBot="1">
      <c r="CA64349" s="136"/>
    </row>
    <row r="64350" spans="79:79" ht="24" thickBot="1">
      <c r="CA64350" s="136"/>
    </row>
    <row r="64351" spans="79:79" ht="24" thickBot="1">
      <c r="CA64351" s="136"/>
    </row>
    <row r="64352" spans="79:79" ht="24" thickBot="1">
      <c r="CA64352" s="136"/>
    </row>
    <row r="64353" spans="79:79" ht="24" thickBot="1">
      <c r="CA64353" s="136"/>
    </row>
    <row r="64354" spans="79:79" ht="24" thickBot="1">
      <c r="CA64354" s="136"/>
    </row>
    <row r="64355" spans="79:79" ht="24" thickBot="1">
      <c r="CA64355" s="136"/>
    </row>
    <row r="64356" spans="79:79" ht="24" thickBot="1">
      <c r="CA64356" s="136"/>
    </row>
    <row r="64357" spans="79:79" ht="24" thickBot="1">
      <c r="CA64357" s="136"/>
    </row>
    <row r="64358" spans="79:79" ht="24" thickBot="1">
      <c r="CA64358" s="136"/>
    </row>
    <row r="64359" spans="79:79" ht="24" thickBot="1">
      <c r="CA64359" s="136"/>
    </row>
    <row r="64360" spans="79:79" ht="24" thickBot="1">
      <c r="CA64360" s="136"/>
    </row>
    <row r="64361" spans="79:79" ht="24" thickBot="1">
      <c r="CA64361" s="136"/>
    </row>
    <row r="64362" spans="79:79" ht="24" thickBot="1">
      <c r="CA64362" s="136"/>
    </row>
    <row r="64363" spans="79:79" ht="24" thickBot="1">
      <c r="CA64363" s="136"/>
    </row>
    <row r="64364" spans="79:79" ht="24" thickBot="1">
      <c r="CA64364" s="136"/>
    </row>
    <row r="64365" spans="79:79" ht="24" thickBot="1">
      <c r="CA64365" s="136"/>
    </row>
    <row r="64366" spans="79:79" ht="24" thickBot="1">
      <c r="CA64366" s="136"/>
    </row>
    <row r="64367" spans="79:79" ht="24" thickBot="1">
      <c r="CA64367" s="136"/>
    </row>
    <row r="64368" spans="79:79" ht="24" thickBot="1">
      <c r="CA64368" s="136"/>
    </row>
    <row r="64369" spans="79:79" ht="24" thickBot="1">
      <c r="CA64369" s="136"/>
    </row>
    <row r="64370" spans="79:79" ht="24" thickBot="1">
      <c r="CA64370" s="136"/>
    </row>
    <row r="64371" spans="79:79" ht="24" thickBot="1">
      <c r="CA64371" s="136"/>
    </row>
    <row r="64372" spans="79:79" ht="24" thickBot="1">
      <c r="CA64372" s="136"/>
    </row>
    <row r="64373" spans="79:79" ht="24" thickBot="1">
      <c r="CA64373" s="136"/>
    </row>
    <row r="64374" spans="79:79" ht="24" thickBot="1">
      <c r="CA64374" s="136"/>
    </row>
    <row r="64375" spans="79:79" ht="24" thickBot="1">
      <c r="CA64375" s="136"/>
    </row>
    <row r="64376" spans="79:79" ht="24" thickBot="1">
      <c r="CA64376" s="136"/>
    </row>
    <row r="64377" spans="79:79" ht="24" thickBot="1">
      <c r="CA64377" s="136"/>
    </row>
    <row r="64378" spans="79:79" ht="24" thickBot="1">
      <c r="CA64378" s="136"/>
    </row>
    <row r="64379" spans="79:79" ht="24" thickBot="1">
      <c r="CA64379" s="136"/>
    </row>
    <row r="64380" spans="79:79" ht="24" thickBot="1">
      <c r="CA64380" s="136"/>
    </row>
    <row r="64381" spans="79:79" ht="24" thickBot="1">
      <c r="CA64381" s="136"/>
    </row>
    <row r="64382" spans="79:79" ht="24" thickBot="1">
      <c r="CA64382" s="136"/>
    </row>
    <row r="64383" spans="79:79" ht="24" thickBot="1">
      <c r="CA64383" s="136"/>
    </row>
    <row r="64384" spans="79:79" ht="24" thickBot="1">
      <c r="CA64384" s="136"/>
    </row>
    <row r="64385" spans="79:79" ht="24" thickBot="1">
      <c r="CA64385" s="136"/>
    </row>
    <row r="64386" spans="79:79" ht="24" thickBot="1">
      <c r="CA64386" s="136"/>
    </row>
    <row r="64387" spans="79:79" ht="24" thickBot="1">
      <c r="CA64387" s="136"/>
    </row>
    <row r="64388" spans="79:79" ht="24" thickBot="1">
      <c r="CA64388" s="136"/>
    </row>
    <row r="64389" spans="79:79" ht="24" thickBot="1">
      <c r="CA64389" s="136"/>
    </row>
    <row r="64390" spans="79:79" ht="24" thickBot="1">
      <c r="CA64390" s="136"/>
    </row>
    <row r="64391" spans="79:79" ht="24" thickBot="1">
      <c r="CA64391" s="136"/>
    </row>
    <row r="64392" spans="79:79" ht="24" thickBot="1">
      <c r="CA64392" s="136"/>
    </row>
    <row r="64393" spans="79:79" ht="24" thickBot="1">
      <c r="CA64393" s="136"/>
    </row>
    <row r="64394" spans="79:79" ht="24" thickBot="1">
      <c r="CA64394" s="136"/>
    </row>
    <row r="64395" spans="79:79" ht="24" thickBot="1">
      <c r="CA64395" s="136"/>
    </row>
    <row r="64396" spans="79:79" ht="24" thickBot="1">
      <c r="CA64396" s="136"/>
    </row>
    <row r="64397" spans="79:79" ht="24" thickBot="1">
      <c r="CA64397" s="136"/>
    </row>
    <row r="64398" spans="79:79" ht="24" thickBot="1">
      <c r="CA64398" s="136"/>
    </row>
    <row r="64399" spans="79:79" ht="24" thickBot="1">
      <c r="CA64399" s="136"/>
    </row>
    <row r="64400" spans="79:79" ht="24" thickBot="1">
      <c r="CA64400" s="136"/>
    </row>
    <row r="64401" spans="79:79" ht="24" thickBot="1">
      <c r="CA64401" s="136"/>
    </row>
    <row r="64402" spans="79:79" ht="24" thickBot="1">
      <c r="CA64402" s="136"/>
    </row>
    <row r="64403" spans="79:79" ht="24" thickBot="1">
      <c r="CA64403" s="136"/>
    </row>
    <row r="64404" spans="79:79" ht="24" thickBot="1">
      <c r="CA64404" s="136"/>
    </row>
    <row r="64405" spans="79:79" ht="24" thickBot="1">
      <c r="CA64405" s="136"/>
    </row>
    <row r="64406" spans="79:79" ht="24" thickBot="1">
      <c r="CA64406" s="136"/>
    </row>
    <row r="64407" spans="79:79" ht="24" thickBot="1">
      <c r="CA64407" s="136"/>
    </row>
    <row r="64408" spans="79:79" ht="24" thickBot="1">
      <c r="CA64408" s="136"/>
    </row>
    <row r="64409" spans="79:79" ht="24" thickBot="1">
      <c r="CA64409" s="136"/>
    </row>
    <row r="64410" spans="79:79" ht="24" thickBot="1">
      <c r="CA64410" s="136"/>
    </row>
    <row r="64411" spans="79:79" ht="24" thickBot="1">
      <c r="CA64411" s="136"/>
    </row>
    <row r="64412" spans="79:79" ht="24" thickBot="1">
      <c r="CA64412" s="136"/>
    </row>
    <row r="64413" spans="79:79" ht="24" thickBot="1">
      <c r="CA64413" s="136"/>
    </row>
    <row r="64414" spans="79:79" ht="24" thickBot="1">
      <c r="CA64414" s="136"/>
    </row>
    <row r="64415" spans="79:79" ht="24" thickBot="1">
      <c r="CA64415" s="136"/>
    </row>
    <row r="64416" spans="79:79" ht="24" thickBot="1">
      <c r="CA64416" s="136"/>
    </row>
    <row r="64417" spans="79:79" ht="24" thickBot="1">
      <c r="CA64417" s="136"/>
    </row>
    <row r="64418" spans="79:79" ht="24" thickBot="1">
      <c r="CA64418" s="136"/>
    </row>
    <row r="64419" spans="79:79" ht="24" thickBot="1">
      <c r="CA64419" s="136"/>
    </row>
    <row r="64420" spans="79:79" ht="24" thickBot="1">
      <c r="CA64420" s="136"/>
    </row>
    <row r="64421" spans="79:79" ht="24" thickBot="1">
      <c r="CA64421" s="136"/>
    </row>
    <row r="64422" spans="79:79" ht="24" thickBot="1">
      <c r="CA64422" s="136"/>
    </row>
    <row r="64423" spans="79:79" ht="24" thickBot="1">
      <c r="CA64423" s="136"/>
    </row>
    <row r="64424" spans="79:79" ht="24" thickBot="1">
      <c r="CA64424" s="136"/>
    </row>
    <row r="64425" spans="79:79" ht="24" thickBot="1">
      <c r="CA64425" s="136"/>
    </row>
    <row r="64426" spans="79:79" ht="24" thickBot="1">
      <c r="CA64426" s="136"/>
    </row>
    <row r="64427" spans="79:79" ht="24" thickBot="1">
      <c r="CA64427" s="136"/>
    </row>
    <row r="64428" spans="79:79" ht="24" thickBot="1">
      <c r="CA64428" s="136"/>
    </row>
    <row r="64429" spans="79:79" ht="24" thickBot="1">
      <c r="CA64429" s="136"/>
    </row>
    <row r="64430" spans="79:79" ht="24" thickBot="1">
      <c r="CA64430" s="136"/>
    </row>
    <row r="64431" spans="79:79" ht="24" thickBot="1">
      <c r="CA64431" s="136"/>
    </row>
    <row r="64432" spans="79:79" ht="24" thickBot="1">
      <c r="CA64432" s="136"/>
    </row>
    <row r="64433" spans="79:79" ht="24" thickBot="1">
      <c r="CA64433" s="136"/>
    </row>
    <row r="64434" spans="79:79" ht="24" thickBot="1">
      <c r="CA64434" s="136"/>
    </row>
    <row r="64435" spans="79:79" ht="24" thickBot="1">
      <c r="CA64435" s="136"/>
    </row>
    <row r="64436" spans="79:79" ht="24" thickBot="1">
      <c r="CA64436" s="136"/>
    </row>
    <row r="64437" spans="79:79" ht="24" thickBot="1">
      <c r="CA64437" s="136"/>
    </row>
    <row r="64438" spans="79:79" ht="24" thickBot="1">
      <c r="CA64438" s="136"/>
    </row>
    <row r="64439" spans="79:79" ht="24" thickBot="1">
      <c r="CA64439" s="136"/>
    </row>
    <row r="64440" spans="79:79" ht="24" thickBot="1">
      <c r="CA64440" s="136"/>
    </row>
    <row r="64441" spans="79:79" ht="24" thickBot="1">
      <c r="CA64441" s="136"/>
    </row>
    <row r="64442" spans="79:79" ht="24" thickBot="1">
      <c r="CA64442" s="136"/>
    </row>
    <row r="64443" spans="79:79" ht="24" thickBot="1">
      <c r="CA64443" s="136"/>
    </row>
    <row r="64444" spans="79:79" ht="24" thickBot="1">
      <c r="CA64444" s="136"/>
    </row>
    <row r="64445" spans="79:79" ht="24" thickBot="1">
      <c r="CA64445" s="136"/>
    </row>
    <row r="64446" spans="79:79" ht="24" thickBot="1">
      <c r="CA64446" s="136"/>
    </row>
    <row r="64447" spans="79:79" ht="24" thickBot="1">
      <c r="CA64447" s="136"/>
    </row>
    <row r="64448" spans="79:79" ht="24" thickBot="1">
      <c r="CA64448" s="136"/>
    </row>
    <row r="64449" spans="79:79" ht="24" thickBot="1">
      <c r="CA64449" s="136"/>
    </row>
    <row r="64450" spans="79:79" ht="24" thickBot="1">
      <c r="CA64450" s="136"/>
    </row>
    <row r="64451" spans="79:79" ht="24" thickBot="1">
      <c r="CA64451" s="136"/>
    </row>
    <row r="64452" spans="79:79" ht="24" thickBot="1">
      <c r="CA64452" s="136"/>
    </row>
    <row r="64453" spans="79:79" ht="24" thickBot="1">
      <c r="CA64453" s="136"/>
    </row>
    <row r="64454" spans="79:79" ht="24" thickBot="1">
      <c r="CA64454" s="136"/>
    </row>
    <row r="64455" spans="79:79" ht="24" thickBot="1">
      <c r="CA64455" s="136"/>
    </row>
    <row r="64456" spans="79:79" ht="24" thickBot="1">
      <c r="CA64456" s="136"/>
    </row>
    <row r="64457" spans="79:79" ht="24" thickBot="1">
      <c r="CA64457" s="136"/>
    </row>
    <row r="64458" spans="79:79" ht="24" thickBot="1">
      <c r="CA64458" s="136"/>
    </row>
    <row r="64459" spans="79:79" ht="24" thickBot="1">
      <c r="CA64459" s="136"/>
    </row>
    <row r="64460" spans="79:79" ht="24" thickBot="1">
      <c r="CA64460" s="136"/>
    </row>
    <row r="64461" spans="79:79" ht="24" thickBot="1">
      <c r="CA64461" s="136"/>
    </row>
    <row r="64462" spans="79:79" ht="24" thickBot="1">
      <c r="CA64462" s="136"/>
    </row>
    <row r="64463" spans="79:79" ht="24" thickBot="1">
      <c r="CA64463" s="136"/>
    </row>
    <row r="64464" spans="79:79" ht="24" thickBot="1">
      <c r="CA64464" s="136"/>
    </row>
    <row r="64465" spans="79:79" ht="24" thickBot="1">
      <c r="CA64465" s="136"/>
    </row>
    <row r="64466" spans="79:79" ht="24" thickBot="1">
      <c r="CA64466" s="136"/>
    </row>
    <row r="64467" spans="79:79" ht="24" thickBot="1">
      <c r="CA64467" s="136"/>
    </row>
    <row r="64468" spans="79:79" ht="24" thickBot="1">
      <c r="CA64468" s="136"/>
    </row>
    <row r="64469" spans="79:79" ht="24" thickBot="1">
      <c r="CA64469" s="136"/>
    </row>
    <row r="64470" spans="79:79" ht="24" thickBot="1">
      <c r="CA64470" s="136"/>
    </row>
    <row r="64471" spans="79:79" ht="24" thickBot="1">
      <c r="CA64471" s="136"/>
    </row>
    <row r="64472" spans="79:79" ht="24" thickBot="1">
      <c r="CA64472" s="136"/>
    </row>
    <row r="64473" spans="79:79" ht="24" thickBot="1">
      <c r="CA64473" s="136"/>
    </row>
    <row r="64474" spans="79:79" ht="24" thickBot="1">
      <c r="CA64474" s="136"/>
    </row>
    <row r="64475" spans="79:79" ht="24" thickBot="1">
      <c r="CA64475" s="136"/>
    </row>
    <row r="64476" spans="79:79" ht="24" thickBot="1">
      <c r="CA64476" s="136"/>
    </row>
    <row r="64477" spans="79:79" ht="24" thickBot="1">
      <c r="CA64477" s="136"/>
    </row>
    <row r="64478" spans="79:79" ht="24" thickBot="1">
      <c r="CA64478" s="136"/>
    </row>
    <row r="64479" spans="79:79" ht="24" thickBot="1">
      <c r="CA64479" s="136"/>
    </row>
    <row r="64480" spans="79:79" ht="24" thickBot="1">
      <c r="CA64480" s="136"/>
    </row>
    <row r="64481" spans="79:79" ht="24" thickBot="1">
      <c r="CA64481" s="136"/>
    </row>
    <row r="64482" spans="79:79" ht="24" thickBot="1">
      <c r="CA64482" s="136"/>
    </row>
    <row r="64483" spans="79:79" ht="24" thickBot="1">
      <c r="CA64483" s="136"/>
    </row>
    <row r="64484" spans="79:79" ht="24" thickBot="1">
      <c r="CA64484" s="136"/>
    </row>
    <row r="64485" spans="79:79" ht="24" thickBot="1">
      <c r="CA64485" s="136"/>
    </row>
    <row r="64486" spans="79:79" ht="24" thickBot="1">
      <c r="CA64486" s="136"/>
    </row>
    <row r="64487" spans="79:79" ht="24" thickBot="1">
      <c r="CA64487" s="136"/>
    </row>
    <row r="64488" spans="79:79" ht="24" thickBot="1">
      <c r="CA64488" s="136"/>
    </row>
    <row r="64489" spans="79:79" ht="24" thickBot="1">
      <c r="CA64489" s="136"/>
    </row>
    <row r="64490" spans="79:79" ht="24" thickBot="1">
      <c r="CA64490" s="136"/>
    </row>
    <row r="64491" spans="79:79" ht="24" thickBot="1">
      <c r="CA64491" s="136"/>
    </row>
    <row r="64492" spans="79:79" ht="24" thickBot="1">
      <c r="CA64492" s="136"/>
    </row>
    <row r="64493" spans="79:79" ht="24" thickBot="1">
      <c r="CA64493" s="136"/>
    </row>
    <row r="64494" spans="79:79" ht="24" thickBot="1">
      <c r="CA64494" s="136"/>
    </row>
    <row r="64495" spans="79:79" ht="24" thickBot="1">
      <c r="CA64495" s="136"/>
    </row>
    <row r="64496" spans="79:79" ht="24" thickBot="1">
      <c r="CA64496" s="136"/>
    </row>
    <row r="64497" spans="79:79" ht="24" thickBot="1">
      <c r="CA64497" s="136"/>
    </row>
    <row r="64498" spans="79:79" ht="24" thickBot="1">
      <c r="CA64498" s="136"/>
    </row>
    <row r="64499" spans="79:79" ht="24" thickBot="1">
      <c r="CA64499" s="136"/>
    </row>
    <row r="64500" spans="79:79" ht="24" thickBot="1">
      <c r="CA64500" s="136"/>
    </row>
    <row r="64501" spans="79:79" ht="24" thickBot="1">
      <c r="CA64501" s="136"/>
    </row>
    <row r="64502" spans="79:79" ht="24" thickBot="1">
      <c r="CA64502" s="136"/>
    </row>
    <row r="64503" spans="79:79" ht="24" thickBot="1">
      <c r="CA64503" s="136"/>
    </row>
    <row r="64504" spans="79:79" ht="24" thickBot="1">
      <c r="CA64504" s="136"/>
    </row>
    <row r="64505" spans="79:79" ht="24" thickBot="1">
      <c r="CA64505" s="136"/>
    </row>
    <row r="64506" spans="79:79" ht="24" thickBot="1">
      <c r="CA64506" s="136"/>
    </row>
    <row r="64507" spans="79:79" ht="24" thickBot="1">
      <c r="CA64507" s="136"/>
    </row>
    <row r="64508" spans="79:79" ht="24" thickBot="1">
      <c r="CA64508" s="136"/>
    </row>
    <row r="64509" spans="79:79" ht="24" thickBot="1">
      <c r="CA64509" s="136"/>
    </row>
    <row r="64510" spans="79:79" ht="24" thickBot="1">
      <c r="CA64510" s="136"/>
    </row>
    <row r="64511" spans="79:79" ht="24" thickBot="1">
      <c r="CA64511" s="136"/>
    </row>
    <row r="64512" spans="79:79" ht="24" thickBot="1">
      <c r="CA64512" s="136"/>
    </row>
    <row r="64513" spans="79:79" ht="24" thickBot="1">
      <c r="CA64513" s="136"/>
    </row>
    <row r="64514" spans="79:79" ht="24" thickBot="1">
      <c r="CA64514" s="136"/>
    </row>
    <row r="64515" spans="79:79" ht="24" thickBot="1">
      <c r="CA64515" s="136"/>
    </row>
    <row r="64516" spans="79:79" ht="24" thickBot="1">
      <c r="CA64516" s="136"/>
    </row>
    <row r="64517" spans="79:79" ht="24" thickBot="1">
      <c r="CA64517" s="136"/>
    </row>
    <row r="64518" spans="79:79" ht="24" thickBot="1">
      <c r="CA64518" s="136"/>
    </row>
    <row r="64519" spans="79:79" ht="24" thickBot="1">
      <c r="CA64519" s="136"/>
    </row>
    <row r="64520" spans="79:79" ht="24" thickBot="1">
      <c r="CA64520" s="136"/>
    </row>
    <row r="64521" spans="79:79" ht="24" thickBot="1">
      <c r="CA64521" s="136"/>
    </row>
    <row r="64522" spans="79:79" ht="24" thickBot="1">
      <c r="CA64522" s="136"/>
    </row>
    <row r="64523" spans="79:79" ht="24" thickBot="1">
      <c r="CA64523" s="136"/>
    </row>
    <row r="64524" spans="79:79" ht="24" thickBot="1">
      <c r="CA64524" s="136"/>
    </row>
    <row r="64525" spans="79:79" ht="24" thickBot="1">
      <c r="CA64525" s="136"/>
    </row>
    <row r="64526" spans="79:79" ht="24" thickBot="1">
      <c r="CA64526" s="136"/>
    </row>
    <row r="64527" spans="79:79" ht="24" thickBot="1">
      <c r="CA64527" s="136"/>
    </row>
    <row r="64528" spans="79:79" ht="24" thickBot="1">
      <c r="CA64528" s="136"/>
    </row>
    <row r="64529" spans="79:79" ht="24" thickBot="1">
      <c r="CA64529" s="136"/>
    </row>
    <row r="64530" spans="79:79" ht="24" thickBot="1">
      <c r="CA64530" s="136"/>
    </row>
    <row r="64531" spans="79:79" ht="24" thickBot="1">
      <c r="CA64531" s="136"/>
    </row>
    <row r="64532" spans="79:79" ht="24" thickBot="1">
      <c r="CA64532" s="136"/>
    </row>
    <row r="64533" spans="79:79" ht="24" thickBot="1">
      <c r="CA64533" s="136"/>
    </row>
    <row r="64534" spans="79:79" ht="24" thickBot="1">
      <c r="CA64534" s="136"/>
    </row>
    <row r="64535" spans="79:79" ht="24" thickBot="1">
      <c r="CA64535" s="136"/>
    </row>
    <row r="64536" spans="79:79" ht="24" thickBot="1">
      <c r="CA64536" s="136"/>
    </row>
    <row r="64537" spans="79:79" ht="24" thickBot="1">
      <c r="CA64537" s="136"/>
    </row>
    <row r="64538" spans="79:79" ht="24" thickBot="1">
      <c r="CA64538" s="136"/>
    </row>
    <row r="64539" spans="79:79" ht="24" thickBot="1">
      <c r="CA64539" s="136"/>
    </row>
    <row r="64540" spans="79:79" ht="24" thickBot="1">
      <c r="CA64540" s="136"/>
    </row>
    <row r="64541" spans="79:79" ht="24" thickBot="1">
      <c r="CA64541" s="136"/>
    </row>
    <row r="64542" spans="79:79" ht="24" thickBot="1">
      <c r="CA64542" s="136"/>
    </row>
    <row r="64543" spans="79:79" ht="24" thickBot="1">
      <c r="CA64543" s="136"/>
    </row>
    <row r="64544" spans="79:79" ht="24" thickBot="1">
      <c r="CA64544" s="136"/>
    </row>
    <row r="64545" spans="79:79" ht="24" thickBot="1">
      <c r="CA64545" s="136"/>
    </row>
    <row r="64546" spans="79:79" ht="24" thickBot="1">
      <c r="CA64546" s="136"/>
    </row>
    <row r="64547" spans="79:79" ht="24" thickBot="1">
      <c r="CA64547" s="136"/>
    </row>
    <row r="64548" spans="79:79" ht="24" thickBot="1">
      <c r="CA64548" s="136"/>
    </row>
    <row r="64549" spans="79:79" ht="24" thickBot="1">
      <c r="CA64549" s="136"/>
    </row>
    <row r="64550" spans="79:79" ht="24" thickBot="1">
      <c r="CA64550" s="136"/>
    </row>
    <row r="64551" spans="79:79" ht="24" thickBot="1">
      <c r="CA64551" s="136"/>
    </row>
    <row r="64552" spans="79:79" ht="24" thickBot="1">
      <c r="CA64552" s="136"/>
    </row>
    <row r="64553" spans="79:79" ht="24" thickBot="1">
      <c r="CA64553" s="136"/>
    </row>
    <row r="64554" spans="79:79" ht="24" thickBot="1">
      <c r="CA64554" s="136"/>
    </row>
    <row r="64555" spans="79:79" ht="24" thickBot="1">
      <c r="CA64555" s="136"/>
    </row>
    <row r="64556" spans="79:79" ht="24" thickBot="1">
      <c r="CA64556" s="136"/>
    </row>
    <row r="64557" spans="79:79" ht="24" thickBot="1">
      <c r="CA64557" s="136"/>
    </row>
    <row r="64558" spans="79:79" ht="24" thickBot="1">
      <c r="CA64558" s="136"/>
    </row>
    <row r="64559" spans="79:79" ht="24" thickBot="1">
      <c r="CA64559" s="136"/>
    </row>
    <row r="64560" spans="79:79" ht="24" thickBot="1">
      <c r="CA64560" s="136"/>
    </row>
    <row r="64561" spans="79:79" ht="24" thickBot="1">
      <c r="CA64561" s="136"/>
    </row>
    <row r="64562" spans="79:79" ht="24" thickBot="1">
      <c r="CA64562" s="136"/>
    </row>
    <row r="64563" spans="79:79" ht="24" thickBot="1">
      <c r="CA64563" s="136"/>
    </row>
    <row r="64564" spans="79:79" ht="24" thickBot="1">
      <c r="CA64564" s="136"/>
    </row>
    <row r="64565" spans="79:79" ht="24" thickBot="1">
      <c r="CA64565" s="136"/>
    </row>
    <row r="64566" spans="79:79" ht="24" thickBot="1">
      <c r="CA64566" s="136"/>
    </row>
    <row r="64567" spans="79:79" ht="24" thickBot="1">
      <c r="CA64567" s="136"/>
    </row>
    <row r="64568" spans="79:79" ht="24" thickBot="1">
      <c r="CA64568" s="136"/>
    </row>
    <row r="64569" spans="79:79" ht="24" thickBot="1">
      <c r="CA64569" s="136"/>
    </row>
    <row r="64570" spans="79:79" ht="24" thickBot="1">
      <c r="CA64570" s="136"/>
    </row>
    <row r="64571" spans="79:79" ht="24" thickBot="1">
      <c r="CA64571" s="136"/>
    </row>
    <row r="64572" spans="79:79" ht="24" thickBot="1">
      <c r="CA64572" s="136"/>
    </row>
    <row r="64573" spans="79:79" ht="24" thickBot="1">
      <c r="CA64573" s="136"/>
    </row>
    <row r="64574" spans="79:79" ht="24" thickBot="1">
      <c r="CA64574" s="136"/>
    </row>
    <row r="64575" spans="79:79" ht="24" thickBot="1">
      <c r="CA64575" s="136"/>
    </row>
    <row r="64576" spans="79:79" ht="24" thickBot="1">
      <c r="CA64576" s="136"/>
    </row>
    <row r="64577" spans="79:79" ht="24" thickBot="1">
      <c r="CA64577" s="136"/>
    </row>
    <row r="64578" spans="79:79" ht="24" thickBot="1">
      <c r="CA64578" s="136"/>
    </row>
    <row r="64579" spans="79:79" ht="24" thickBot="1">
      <c r="CA64579" s="136"/>
    </row>
    <row r="64580" spans="79:79" ht="24" thickBot="1">
      <c r="CA64580" s="136"/>
    </row>
    <row r="64581" spans="79:79" ht="24" thickBot="1">
      <c r="CA64581" s="136"/>
    </row>
    <row r="64582" spans="79:79" ht="24" thickBot="1">
      <c r="CA64582" s="136"/>
    </row>
    <row r="64583" spans="79:79" ht="24" thickBot="1">
      <c r="CA64583" s="136"/>
    </row>
    <row r="64584" spans="79:79" ht="24" thickBot="1">
      <c r="CA64584" s="136"/>
    </row>
    <row r="64585" spans="79:79" ht="24" thickBot="1">
      <c r="CA64585" s="136"/>
    </row>
    <row r="64586" spans="79:79" ht="24" thickBot="1">
      <c r="CA64586" s="136"/>
    </row>
    <row r="64587" spans="79:79" ht="24" thickBot="1">
      <c r="CA64587" s="136"/>
    </row>
    <row r="64588" spans="79:79" ht="24" thickBot="1">
      <c r="CA64588" s="136"/>
    </row>
    <row r="64589" spans="79:79" ht="24" thickBot="1">
      <c r="CA64589" s="136"/>
    </row>
    <row r="64590" spans="79:79" ht="24" thickBot="1">
      <c r="CA64590" s="136"/>
    </row>
    <row r="64591" spans="79:79" ht="24" thickBot="1">
      <c r="CA64591" s="136"/>
    </row>
    <row r="64592" spans="79:79" ht="24" thickBot="1">
      <c r="CA64592" s="136"/>
    </row>
    <row r="64593" spans="79:79" ht="24" thickBot="1">
      <c r="CA64593" s="136"/>
    </row>
    <row r="64594" spans="79:79" ht="24" thickBot="1">
      <c r="CA64594" s="136"/>
    </row>
    <row r="64595" spans="79:79" ht="24" thickBot="1">
      <c r="CA64595" s="136"/>
    </row>
    <row r="64596" spans="79:79" ht="24" thickBot="1">
      <c r="CA64596" s="136"/>
    </row>
    <row r="64597" spans="79:79" ht="24" thickBot="1">
      <c r="CA64597" s="136"/>
    </row>
    <row r="64598" spans="79:79" ht="24" thickBot="1">
      <c r="CA64598" s="136"/>
    </row>
    <row r="64599" spans="79:79" ht="24" thickBot="1">
      <c r="CA64599" s="136"/>
    </row>
    <row r="64600" spans="79:79" ht="24" thickBot="1">
      <c r="CA64600" s="136"/>
    </row>
    <row r="64601" spans="79:79" ht="24" thickBot="1">
      <c r="CA64601" s="136"/>
    </row>
    <row r="64602" spans="79:79" ht="24" thickBot="1">
      <c r="CA64602" s="136"/>
    </row>
    <row r="64603" spans="79:79" ht="24" thickBot="1">
      <c r="CA64603" s="136"/>
    </row>
    <row r="64604" spans="79:79" ht="24" thickBot="1">
      <c r="CA64604" s="136"/>
    </row>
    <row r="64605" spans="79:79" ht="24" thickBot="1">
      <c r="CA64605" s="136"/>
    </row>
    <row r="64606" spans="79:79" ht="24" thickBot="1">
      <c r="CA64606" s="136"/>
    </row>
    <row r="64607" spans="79:79" ht="24" thickBot="1">
      <c r="CA64607" s="136"/>
    </row>
    <row r="64608" spans="79:79" ht="24" thickBot="1">
      <c r="CA64608" s="136"/>
    </row>
    <row r="64609" spans="79:79" ht="24" thickBot="1">
      <c r="CA64609" s="136"/>
    </row>
    <row r="64610" spans="79:79" ht="24" thickBot="1">
      <c r="CA64610" s="136"/>
    </row>
    <row r="64611" spans="79:79" ht="24" thickBot="1">
      <c r="CA64611" s="136"/>
    </row>
    <row r="64612" spans="79:79" ht="24" thickBot="1">
      <c r="CA64612" s="136"/>
    </row>
    <row r="64613" spans="79:79" ht="24" thickBot="1">
      <c r="CA64613" s="136"/>
    </row>
    <row r="64614" spans="79:79" ht="24" thickBot="1">
      <c r="CA64614" s="136"/>
    </row>
    <row r="64615" spans="79:79" ht="24" thickBot="1">
      <c r="CA64615" s="136"/>
    </row>
    <row r="64616" spans="79:79" ht="24" thickBot="1">
      <c r="CA64616" s="136"/>
    </row>
    <row r="64617" spans="79:79" ht="24" thickBot="1">
      <c r="CA64617" s="136"/>
    </row>
    <row r="64618" spans="79:79" ht="24" thickBot="1">
      <c r="CA64618" s="136"/>
    </row>
    <row r="64619" spans="79:79" ht="24" thickBot="1">
      <c r="CA64619" s="136"/>
    </row>
    <row r="64620" spans="79:79" ht="24" thickBot="1">
      <c r="CA64620" s="136"/>
    </row>
    <row r="64621" spans="79:79" ht="24" thickBot="1">
      <c r="CA64621" s="136"/>
    </row>
    <row r="64622" spans="79:79" ht="24" thickBot="1">
      <c r="CA64622" s="136"/>
    </row>
    <row r="64623" spans="79:79" ht="24" thickBot="1">
      <c r="CA64623" s="136"/>
    </row>
    <row r="64624" spans="79:79" ht="24" thickBot="1">
      <c r="CA64624" s="136"/>
    </row>
    <row r="64625" spans="79:79" ht="24" thickBot="1">
      <c r="CA64625" s="136"/>
    </row>
    <row r="64626" spans="79:79" ht="24" thickBot="1">
      <c r="CA64626" s="136"/>
    </row>
    <row r="64627" spans="79:79" ht="24" thickBot="1">
      <c r="CA64627" s="136"/>
    </row>
    <row r="64628" spans="79:79" ht="24" thickBot="1">
      <c r="CA64628" s="136"/>
    </row>
    <row r="64629" spans="79:79" ht="24" thickBot="1">
      <c r="CA64629" s="136"/>
    </row>
    <row r="64630" spans="79:79" ht="24" thickBot="1">
      <c r="CA64630" s="136"/>
    </row>
    <row r="64631" spans="79:79" ht="24" thickBot="1">
      <c r="CA64631" s="136"/>
    </row>
    <row r="64632" spans="79:79" ht="24" thickBot="1">
      <c r="CA64632" s="136"/>
    </row>
    <row r="64633" spans="79:79" ht="24" thickBot="1">
      <c r="CA64633" s="136"/>
    </row>
    <row r="64634" spans="79:79" ht="24" thickBot="1">
      <c r="CA64634" s="136"/>
    </row>
    <row r="64635" spans="79:79" ht="24" thickBot="1">
      <c r="CA64635" s="136"/>
    </row>
    <row r="64636" spans="79:79" ht="24" thickBot="1">
      <c r="CA64636" s="136"/>
    </row>
    <row r="64637" spans="79:79" ht="24" thickBot="1">
      <c r="CA64637" s="136"/>
    </row>
    <row r="64638" spans="79:79" ht="24" thickBot="1">
      <c r="CA64638" s="136"/>
    </row>
    <row r="64639" spans="79:79" ht="24" thickBot="1">
      <c r="CA64639" s="136"/>
    </row>
    <row r="64640" spans="79:79" ht="24" thickBot="1">
      <c r="CA64640" s="136"/>
    </row>
    <row r="64641" spans="79:79" ht="24" thickBot="1">
      <c r="CA64641" s="136"/>
    </row>
    <row r="64642" spans="79:79" ht="24" thickBot="1">
      <c r="CA64642" s="136"/>
    </row>
    <row r="64643" spans="79:79" ht="24" thickBot="1">
      <c r="CA64643" s="136"/>
    </row>
    <row r="64644" spans="79:79" ht="24" thickBot="1">
      <c r="CA64644" s="136"/>
    </row>
    <row r="64645" spans="79:79" ht="24" thickBot="1">
      <c r="CA64645" s="136"/>
    </row>
    <row r="64646" spans="79:79" ht="24" thickBot="1">
      <c r="CA64646" s="136"/>
    </row>
    <row r="64647" spans="79:79" ht="24" thickBot="1">
      <c r="CA64647" s="136"/>
    </row>
    <row r="64648" spans="79:79" ht="24" thickBot="1">
      <c r="CA64648" s="136"/>
    </row>
    <row r="64649" spans="79:79" ht="24" thickBot="1">
      <c r="CA64649" s="136"/>
    </row>
    <row r="64650" spans="79:79" ht="24" thickBot="1">
      <c r="CA64650" s="136"/>
    </row>
    <row r="64651" spans="79:79" ht="24" thickBot="1">
      <c r="CA64651" s="136"/>
    </row>
    <row r="64652" spans="79:79" ht="24" thickBot="1">
      <c r="CA64652" s="136"/>
    </row>
    <row r="64653" spans="79:79" ht="24" thickBot="1">
      <c r="CA64653" s="136"/>
    </row>
    <row r="64654" spans="79:79" ht="24" thickBot="1">
      <c r="CA64654" s="136"/>
    </row>
    <row r="64655" spans="79:79" ht="24" thickBot="1">
      <c r="CA64655" s="136"/>
    </row>
    <row r="64656" spans="79:79" ht="24" thickBot="1">
      <c r="CA64656" s="136"/>
    </row>
    <row r="64657" spans="79:79" ht="24" thickBot="1">
      <c r="CA64657" s="136"/>
    </row>
    <row r="64658" spans="79:79" ht="24" thickBot="1">
      <c r="CA64658" s="136"/>
    </row>
    <row r="64659" spans="79:79" ht="24" thickBot="1">
      <c r="CA64659" s="136"/>
    </row>
    <row r="64660" spans="79:79" ht="24" thickBot="1">
      <c r="CA64660" s="136"/>
    </row>
    <row r="64661" spans="79:79" ht="24" thickBot="1">
      <c r="CA64661" s="136"/>
    </row>
    <row r="64662" spans="79:79" ht="24" thickBot="1">
      <c r="CA64662" s="136"/>
    </row>
    <row r="64663" spans="79:79" ht="24" thickBot="1">
      <c r="CA64663" s="136"/>
    </row>
    <row r="64664" spans="79:79" ht="24" thickBot="1">
      <c r="CA64664" s="136"/>
    </row>
    <row r="64665" spans="79:79" ht="24" thickBot="1">
      <c r="CA64665" s="136"/>
    </row>
    <row r="64666" spans="79:79" ht="24" thickBot="1">
      <c r="CA64666" s="136"/>
    </row>
    <row r="64667" spans="79:79" ht="24" thickBot="1">
      <c r="CA64667" s="136"/>
    </row>
    <row r="64668" spans="79:79" ht="24" thickBot="1">
      <c r="CA64668" s="136"/>
    </row>
    <row r="64669" spans="79:79" ht="24" thickBot="1">
      <c r="CA64669" s="136"/>
    </row>
    <row r="64670" spans="79:79" ht="24" thickBot="1">
      <c r="CA64670" s="136"/>
    </row>
    <row r="64671" spans="79:79" ht="24" thickBot="1">
      <c r="CA64671" s="136"/>
    </row>
    <row r="64672" spans="79:79" ht="24" thickBot="1">
      <c r="CA64672" s="136"/>
    </row>
    <row r="64673" spans="79:79" ht="24" thickBot="1">
      <c r="CA64673" s="136"/>
    </row>
    <row r="64674" spans="79:79" ht="24" thickBot="1">
      <c r="CA64674" s="136"/>
    </row>
    <row r="64675" spans="79:79" ht="24" thickBot="1">
      <c r="CA64675" s="136"/>
    </row>
    <row r="64676" spans="79:79" ht="24" thickBot="1">
      <c r="CA64676" s="136"/>
    </row>
    <row r="64677" spans="79:79" ht="24" thickBot="1">
      <c r="CA64677" s="136"/>
    </row>
    <row r="64678" spans="79:79" ht="24" thickBot="1">
      <c r="CA64678" s="136"/>
    </row>
    <row r="64679" spans="79:79" ht="24" thickBot="1">
      <c r="CA64679" s="136"/>
    </row>
    <row r="64680" spans="79:79" ht="24" thickBot="1">
      <c r="CA64680" s="136"/>
    </row>
    <row r="64681" spans="79:79" ht="24" thickBot="1">
      <c r="CA64681" s="136"/>
    </row>
    <row r="64682" spans="79:79" ht="24" thickBot="1">
      <c r="CA64682" s="136"/>
    </row>
    <row r="64683" spans="79:79" ht="24" thickBot="1">
      <c r="CA64683" s="136"/>
    </row>
    <row r="64684" spans="79:79" ht="24" thickBot="1">
      <c r="CA64684" s="136"/>
    </row>
    <row r="64685" spans="79:79" ht="24" thickBot="1">
      <c r="CA64685" s="136"/>
    </row>
    <row r="64686" spans="79:79" ht="24" thickBot="1">
      <c r="CA64686" s="136"/>
    </row>
    <row r="64687" spans="79:79" ht="24" thickBot="1">
      <c r="CA64687" s="136"/>
    </row>
    <row r="64688" spans="79:79" ht="24" thickBot="1">
      <c r="CA64688" s="136"/>
    </row>
    <row r="64689" spans="79:79" ht="24" thickBot="1">
      <c r="CA64689" s="136"/>
    </row>
    <row r="64690" spans="79:79" ht="24" thickBot="1">
      <c r="CA64690" s="136"/>
    </row>
    <row r="64691" spans="79:79" ht="24" thickBot="1">
      <c r="CA64691" s="136"/>
    </row>
    <row r="64692" spans="79:79" ht="24" thickBot="1">
      <c r="CA64692" s="136"/>
    </row>
    <row r="64693" spans="79:79" ht="24" thickBot="1">
      <c r="CA64693" s="136"/>
    </row>
    <row r="64694" spans="79:79" ht="24" thickBot="1">
      <c r="CA64694" s="136"/>
    </row>
    <row r="64695" spans="79:79" ht="24" thickBot="1">
      <c r="CA64695" s="136"/>
    </row>
    <row r="64696" spans="79:79" ht="24" thickBot="1">
      <c r="CA64696" s="136"/>
    </row>
    <row r="64697" spans="79:79" ht="24" thickBot="1">
      <c r="CA64697" s="136"/>
    </row>
    <row r="64698" spans="79:79" ht="24" thickBot="1">
      <c r="CA64698" s="136"/>
    </row>
    <row r="64699" spans="79:79" ht="24" thickBot="1">
      <c r="CA64699" s="136"/>
    </row>
    <row r="64700" spans="79:79" ht="24" thickBot="1">
      <c r="CA64700" s="136"/>
    </row>
    <row r="64701" spans="79:79" ht="24" thickBot="1">
      <c r="CA64701" s="136"/>
    </row>
    <row r="64702" spans="79:79" ht="24" thickBot="1">
      <c r="CA64702" s="136"/>
    </row>
    <row r="64703" spans="79:79" ht="24" thickBot="1">
      <c r="CA64703" s="136"/>
    </row>
    <row r="64704" spans="79:79" ht="24" thickBot="1">
      <c r="CA64704" s="136"/>
    </row>
    <row r="64705" spans="79:79" ht="24" thickBot="1">
      <c r="CA64705" s="136"/>
    </row>
    <row r="64706" spans="79:79" ht="24" thickBot="1">
      <c r="CA64706" s="136"/>
    </row>
    <row r="64707" spans="79:79" ht="24" thickBot="1">
      <c r="CA64707" s="136"/>
    </row>
    <row r="64708" spans="79:79" ht="24" thickBot="1">
      <c r="CA64708" s="136"/>
    </row>
    <row r="64709" spans="79:79" ht="24" thickBot="1">
      <c r="CA64709" s="136"/>
    </row>
    <row r="64710" spans="79:79" ht="24" thickBot="1">
      <c r="CA64710" s="136"/>
    </row>
    <row r="64711" spans="79:79" ht="24" thickBot="1">
      <c r="CA64711" s="136"/>
    </row>
    <row r="64712" spans="79:79" ht="24" thickBot="1">
      <c r="CA64712" s="136"/>
    </row>
    <row r="64713" spans="79:79" ht="24" thickBot="1">
      <c r="CA64713" s="136"/>
    </row>
    <row r="64714" spans="79:79" ht="24" thickBot="1">
      <c r="CA64714" s="136"/>
    </row>
    <row r="64715" spans="79:79" ht="24" thickBot="1">
      <c r="CA64715" s="136"/>
    </row>
    <row r="64716" spans="79:79" ht="24" thickBot="1">
      <c r="CA64716" s="136"/>
    </row>
    <row r="64717" spans="79:79" ht="24" thickBot="1">
      <c r="CA64717" s="136"/>
    </row>
    <row r="64718" spans="79:79" ht="24" thickBot="1">
      <c r="CA64718" s="136"/>
    </row>
    <row r="64719" spans="79:79" ht="24" thickBot="1">
      <c r="CA64719" s="136"/>
    </row>
    <row r="64720" spans="79:79" ht="24" thickBot="1">
      <c r="CA64720" s="136"/>
    </row>
    <row r="64721" spans="79:79" ht="24" thickBot="1">
      <c r="CA64721" s="136"/>
    </row>
    <row r="64722" spans="79:79" ht="24" thickBot="1">
      <c r="CA64722" s="136"/>
    </row>
    <row r="64723" spans="79:79" ht="24" thickBot="1">
      <c r="CA64723" s="136"/>
    </row>
    <row r="64724" spans="79:79" ht="24" thickBot="1">
      <c r="CA64724" s="136"/>
    </row>
    <row r="64725" spans="79:79" ht="24" thickBot="1">
      <c r="CA64725" s="136"/>
    </row>
    <row r="64726" spans="79:79" ht="24" thickBot="1">
      <c r="CA64726" s="136"/>
    </row>
    <row r="64727" spans="79:79" ht="24" thickBot="1">
      <c r="CA64727" s="136"/>
    </row>
    <row r="64728" spans="79:79" ht="24" thickBot="1">
      <c r="CA64728" s="136"/>
    </row>
    <row r="64729" spans="79:79" ht="24" thickBot="1">
      <c r="CA64729" s="136"/>
    </row>
    <row r="64730" spans="79:79" ht="24" thickBot="1">
      <c r="CA64730" s="136"/>
    </row>
    <row r="64731" spans="79:79" ht="24" thickBot="1">
      <c r="CA64731" s="136"/>
    </row>
    <row r="64732" spans="79:79" ht="24" thickBot="1">
      <c r="CA64732" s="136"/>
    </row>
    <row r="64733" spans="79:79" ht="24" thickBot="1">
      <c r="CA64733" s="136"/>
    </row>
    <row r="64734" spans="79:79" ht="24" thickBot="1">
      <c r="CA64734" s="136"/>
    </row>
    <row r="64735" spans="79:79" ht="24" thickBot="1">
      <c r="CA64735" s="136"/>
    </row>
    <row r="64736" spans="79:79" ht="24" thickBot="1">
      <c r="CA64736" s="136"/>
    </row>
    <row r="64737" spans="79:79" ht="24" thickBot="1">
      <c r="CA64737" s="136"/>
    </row>
    <row r="64738" spans="79:79" ht="24" thickBot="1">
      <c r="CA64738" s="136"/>
    </row>
    <row r="64739" spans="79:79" ht="24" thickBot="1">
      <c r="CA64739" s="136"/>
    </row>
    <row r="64740" spans="79:79" ht="24" thickBot="1">
      <c r="CA64740" s="136"/>
    </row>
    <row r="64741" spans="79:79" ht="24" thickBot="1">
      <c r="CA64741" s="136"/>
    </row>
    <row r="64742" spans="79:79" ht="24" thickBot="1">
      <c r="CA64742" s="136"/>
    </row>
    <row r="64743" spans="79:79" ht="24" thickBot="1">
      <c r="CA64743" s="136"/>
    </row>
    <row r="64744" spans="79:79" ht="24" thickBot="1">
      <c r="CA64744" s="136"/>
    </row>
    <row r="64745" spans="79:79" ht="24" thickBot="1">
      <c r="CA64745" s="136"/>
    </row>
    <row r="64746" spans="79:79" ht="24" thickBot="1">
      <c r="CA64746" s="136"/>
    </row>
    <row r="64747" spans="79:79" ht="24" thickBot="1">
      <c r="CA64747" s="136"/>
    </row>
    <row r="64748" spans="79:79" ht="24" thickBot="1">
      <c r="CA64748" s="136"/>
    </row>
    <row r="64749" spans="79:79" ht="24" thickBot="1">
      <c r="CA64749" s="136"/>
    </row>
    <row r="64750" spans="79:79" ht="24" thickBot="1">
      <c r="CA64750" s="136"/>
    </row>
    <row r="64751" spans="79:79" ht="24" thickBot="1">
      <c r="CA64751" s="136"/>
    </row>
    <row r="64752" spans="79:79" ht="24" thickBot="1">
      <c r="CA64752" s="136"/>
    </row>
    <row r="64753" spans="79:79" ht="24" thickBot="1">
      <c r="CA64753" s="136"/>
    </row>
    <row r="64754" spans="79:79" ht="24" thickBot="1">
      <c r="CA64754" s="136"/>
    </row>
    <row r="64755" spans="79:79" ht="24" thickBot="1">
      <c r="CA64755" s="136"/>
    </row>
    <row r="64756" spans="79:79" ht="24" thickBot="1">
      <c r="CA64756" s="136"/>
    </row>
    <row r="64757" spans="79:79" ht="24" thickBot="1">
      <c r="CA64757" s="136"/>
    </row>
    <row r="64758" spans="79:79" ht="24" thickBot="1">
      <c r="CA64758" s="136"/>
    </row>
    <row r="64759" spans="79:79" ht="24" thickBot="1">
      <c r="CA64759" s="136"/>
    </row>
    <row r="64760" spans="79:79" ht="24" thickBot="1">
      <c r="CA64760" s="136"/>
    </row>
    <row r="64761" spans="79:79" ht="24" thickBot="1">
      <c r="CA64761" s="136"/>
    </row>
    <row r="64762" spans="79:79" ht="24" thickBot="1">
      <c r="CA64762" s="136"/>
    </row>
    <row r="64763" spans="79:79" ht="24" thickBot="1">
      <c r="CA64763" s="136"/>
    </row>
    <row r="64764" spans="79:79" ht="24" thickBot="1">
      <c r="CA64764" s="136"/>
    </row>
    <row r="64765" spans="79:79" ht="24" thickBot="1">
      <c r="CA64765" s="136"/>
    </row>
    <row r="64766" spans="79:79" ht="24" thickBot="1">
      <c r="CA64766" s="136"/>
    </row>
    <row r="64767" spans="79:79" ht="24" thickBot="1">
      <c r="CA64767" s="136"/>
    </row>
    <row r="64768" spans="79:79" ht="24" thickBot="1">
      <c r="CA64768" s="136"/>
    </row>
    <row r="64769" spans="79:79" ht="24" thickBot="1">
      <c r="CA64769" s="136"/>
    </row>
    <row r="64770" spans="79:79" ht="24" thickBot="1">
      <c r="CA64770" s="136"/>
    </row>
    <row r="64771" spans="79:79" ht="24" thickBot="1">
      <c r="CA64771" s="136"/>
    </row>
    <row r="64772" spans="79:79" ht="24" thickBot="1">
      <c r="CA64772" s="136"/>
    </row>
    <row r="64773" spans="79:79" ht="24" thickBot="1">
      <c r="CA64773" s="136"/>
    </row>
    <row r="64774" spans="79:79" ht="24" thickBot="1">
      <c r="CA64774" s="136"/>
    </row>
    <row r="64775" spans="79:79" ht="24" thickBot="1">
      <c r="CA64775" s="136"/>
    </row>
    <row r="64776" spans="79:79" ht="24" thickBot="1">
      <c r="CA64776" s="136"/>
    </row>
    <row r="64777" spans="79:79" ht="24" thickBot="1">
      <c r="CA64777" s="136"/>
    </row>
    <row r="64778" spans="79:79" ht="24" thickBot="1">
      <c r="CA64778" s="136"/>
    </row>
    <row r="64779" spans="79:79" ht="24" thickBot="1">
      <c r="CA64779" s="136"/>
    </row>
    <row r="64780" spans="79:79" ht="24" thickBot="1">
      <c r="CA64780" s="136"/>
    </row>
    <row r="64781" spans="79:79" ht="24" thickBot="1">
      <c r="CA64781" s="136"/>
    </row>
    <row r="64782" spans="79:79" ht="24" thickBot="1">
      <c r="CA64782" s="136"/>
    </row>
    <row r="64783" spans="79:79" ht="24" thickBot="1">
      <c r="CA64783" s="136"/>
    </row>
    <row r="64784" spans="79:79" ht="24" thickBot="1">
      <c r="CA64784" s="136"/>
    </row>
    <row r="64785" spans="79:79" ht="24" thickBot="1">
      <c r="CA64785" s="136"/>
    </row>
    <row r="64786" spans="79:79" ht="24" thickBot="1">
      <c r="CA64786" s="136"/>
    </row>
    <row r="64787" spans="79:79" ht="24" thickBot="1">
      <c r="CA64787" s="136"/>
    </row>
    <row r="64788" spans="79:79" ht="24" thickBot="1">
      <c r="CA64788" s="136"/>
    </row>
    <row r="64789" spans="79:79" ht="24" thickBot="1">
      <c r="CA64789" s="136"/>
    </row>
    <row r="64790" spans="79:79" ht="24" thickBot="1">
      <c r="CA64790" s="136"/>
    </row>
    <row r="64791" spans="79:79" ht="24" thickBot="1">
      <c r="CA64791" s="136"/>
    </row>
    <row r="64792" spans="79:79" ht="24" thickBot="1">
      <c r="CA64792" s="136"/>
    </row>
    <row r="64793" spans="79:79" ht="24" thickBot="1">
      <c r="CA64793" s="136"/>
    </row>
    <row r="64794" spans="79:79" ht="24" thickBot="1">
      <c r="CA64794" s="136"/>
    </row>
    <row r="64795" spans="79:79" ht="24" thickBot="1">
      <c r="CA64795" s="136"/>
    </row>
    <row r="64796" spans="79:79" ht="24" thickBot="1">
      <c r="CA64796" s="136"/>
    </row>
    <row r="64797" spans="79:79" ht="24" thickBot="1">
      <c r="CA64797" s="136"/>
    </row>
    <row r="64798" spans="79:79" ht="24" thickBot="1">
      <c r="CA64798" s="136"/>
    </row>
    <row r="64799" spans="79:79" ht="24" thickBot="1">
      <c r="CA64799" s="136"/>
    </row>
    <row r="64800" spans="79:79" ht="24" thickBot="1">
      <c r="CA64800" s="136"/>
    </row>
    <row r="64801" spans="79:79" ht="24" thickBot="1">
      <c r="CA64801" s="136"/>
    </row>
    <row r="64802" spans="79:79" ht="24" thickBot="1">
      <c r="CA64802" s="136"/>
    </row>
    <row r="64803" spans="79:79" ht="24" thickBot="1">
      <c r="CA64803" s="136"/>
    </row>
    <row r="64804" spans="79:79" ht="24" thickBot="1">
      <c r="CA64804" s="136"/>
    </row>
    <row r="64805" spans="79:79" ht="24" thickBot="1">
      <c r="CA64805" s="136"/>
    </row>
    <row r="64806" spans="79:79" ht="24" thickBot="1">
      <c r="CA64806" s="136"/>
    </row>
    <row r="64807" spans="79:79" ht="24" thickBot="1">
      <c r="CA64807" s="136"/>
    </row>
    <row r="64808" spans="79:79" ht="24" thickBot="1">
      <c r="CA64808" s="136"/>
    </row>
    <row r="64809" spans="79:79" ht="24" thickBot="1">
      <c r="CA64809" s="136"/>
    </row>
    <row r="64810" spans="79:79" ht="24" thickBot="1">
      <c r="CA64810" s="136"/>
    </row>
    <row r="64811" spans="79:79" ht="24" thickBot="1">
      <c r="CA64811" s="136"/>
    </row>
    <row r="64812" spans="79:79" ht="24" thickBot="1">
      <c r="CA64812" s="136"/>
    </row>
    <row r="64813" spans="79:79" ht="24" thickBot="1">
      <c r="CA64813" s="136"/>
    </row>
    <row r="64814" spans="79:79" ht="24" thickBot="1">
      <c r="CA64814" s="136"/>
    </row>
    <row r="64815" spans="79:79" ht="24" thickBot="1">
      <c r="CA64815" s="136"/>
    </row>
    <row r="64816" spans="79:79" ht="24" thickBot="1">
      <c r="CA64816" s="136"/>
    </row>
    <row r="64817" spans="79:79" ht="24" thickBot="1">
      <c r="CA64817" s="136"/>
    </row>
    <row r="64818" spans="79:79" ht="24" thickBot="1">
      <c r="CA64818" s="136"/>
    </row>
    <row r="64819" spans="79:79" ht="24" thickBot="1">
      <c r="CA64819" s="136"/>
    </row>
    <row r="64820" spans="79:79" ht="24" thickBot="1">
      <c r="CA64820" s="136"/>
    </row>
    <row r="64821" spans="79:79" ht="24" thickBot="1">
      <c r="CA64821" s="136"/>
    </row>
    <row r="64822" spans="79:79" ht="24" thickBot="1">
      <c r="CA64822" s="136"/>
    </row>
    <row r="64823" spans="79:79" ht="24" thickBot="1">
      <c r="CA64823" s="136"/>
    </row>
    <row r="64824" spans="79:79" ht="24" thickBot="1">
      <c r="CA64824" s="136"/>
    </row>
    <row r="64825" spans="79:79" ht="24" thickBot="1">
      <c r="CA64825" s="136"/>
    </row>
    <row r="64826" spans="79:79" ht="24" thickBot="1">
      <c r="CA64826" s="136"/>
    </row>
    <row r="64827" spans="79:79" ht="24" thickBot="1">
      <c r="CA64827" s="136"/>
    </row>
    <row r="64828" spans="79:79" ht="24" thickBot="1">
      <c r="CA64828" s="136"/>
    </row>
    <row r="64829" spans="79:79" ht="24" thickBot="1">
      <c r="CA64829" s="136"/>
    </row>
    <row r="64830" spans="79:79" ht="24" thickBot="1">
      <c r="CA64830" s="136"/>
    </row>
    <row r="64831" spans="79:79" ht="24" thickBot="1">
      <c r="CA64831" s="136"/>
    </row>
    <row r="64832" spans="79:79" ht="24" thickBot="1">
      <c r="CA64832" s="136"/>
    </row>
    <row r="64833" spans="79:79" ht="24" thickBot="1">
      <c r="CA64833" s="136"/>
    </row>
    <row r="64834" spans="79:79" ht="24" thickBot="1">
      <c r="CA64834" s="136"/>
    </row>
    <row r="64835" spans="79:79" ht="24" thickBot="1">
      <c r="CA64835" s="136"/>
    </row>
    <row r="64836" spans="79:79" ht="24" thickBot="1">
      <c r="CA64836" s="136"/>
    </row>
    <row r="64837" spans="79:79" ht="24" thickBot="1">
      <c r="CA64837" s="136"/>
    </row>
    <row r="64838" spans="79:79" ht="24" thickBot="1">
      <c r="CA64838" s="136"/>
    </row>
    <row r="64839" spans="79:79" ht="24" thickBot="1">
      <c r="CA64839" s="136"/>
    </row>
    <row r="64840" spans="79:79" ht="24" thickBot="1">
      <c r="CA64840" s="136"/>
    </row>
    <row r="64841" spans="79:79" ht="24" thickBot="1">
      <c r="CA64841" s="136"/>
    </row>
    <row r="64842" spans="79:79" ht="24" thickBot="1">
      <c r="CA64842" s="136"/>
    </row>
    <row r="64843" spans="79:79" ht="24" thickBot="1">
      <c r="CA64843" s="136"/>
    </row>
    <row r="64844" spans="79:79" ht="24" thickBot="1">
      <c r="CA64844" s="136"/>
    </row>
    <row r="64845" spans="79:79" ht="24" thickBot="1">
      <c r="CA64845" s="136"/>
    </row>
    <row r="64846" spans="79:79" ht="24" thickBot="1">
      <c r="CA64846" s="136"/>
    </row>
    <row r="64847" spans="79:79" ht="24" thickBot="1">
      <c r="CA64847" s="136"/>
    </row>
    <row r="64848" spans="79:79" ht="24" thickBot="1">
      <c r="CA64848" s="136"/>
    </row>
    <row r="64849" spans="79:79" ht="24" thickBot="1">
      <c r="CA64849" s="136"/>
    </row>
    <row r="64850" spans="79:79" ht="24" thickBot="1">
      <c r="CA64850" s="136"/>
    </row>
    <row r="64851" spans="79:79" ht="24" thickBot="1">
      <c r="CA64851" s="136"/>
    </row>
    <row r="64852" spans="79:79" ht="24" thickBot="1">
      <c r="CA64852" s="136"/>
    </row>
    <row r="64853" spans="79:79" ht="24" thickBot="1">
      <c r="CA64853" s="136"/>
    </row>
    <row r="64854" spans="79:79" ht="24" thickBot="1">
      <c r="CA64854" s="136"/>
    </row>
    <row r="64855" spans="79:79" ht="24" thickBot="1">
      <c r="CA64855" s="136"/>
    </row>
    <row r="64856" spans="79:79" ht="24" thickBot="1">
      <c r="CA64856" s="136"/>
    </row>
    <row r="64857" spans="79:79" ht="24" thickBot="1">
      <c r="CA64857" s="136"/>
    </row>
    <row r="64858" spans="79:79" ht="24" thickBot="1">
      <c r="CA64858" s="136"/>
    </row>
    <row r="64859" spans="79:79" ht="24" thickBot="1">
      <c r="CA64859" s="136"/>
    </row>
    <row r="64860" spans="79:79" ht="24" thickBot="1">
      <c r="CA64860" s="136"/>
    </row>
    <row r="64861" spans="79:79" ht="24" thickBot="1">
      <c r="CA64861" s="136"/>
    </row>
    <row r="64862" spans="79:79" ht="24" thickBot="1">
      <c r="CA64862" s="136"/>
    </row>
    <row r="64863" spans="79:79" ht="24" thickBot="1">
      <c r="CA64863" s="136"/>
    </row>
    <row r="64864" spans="79:79" ht="24" thickBot="1">
      <c r="CA64864" s="136"/>
    </row>
    <row r="64865" spans="79:79" ht="24" thickBot="1">
      <c r="CA64865" s="136"/>
    </row>
    <row r="64866" spans="79:79" ht="24" thickBot="1">
      <c r="CA64866" s="136"/>
    </row>
    <row r="64867" spans="79:79" ht="24" thickBot="1">
      <c r="CA64867" s="136"/>
    </row>
    <row r="64868" spans="79:79" ht="24" thickBot="1">
      <c r="CA64868" s="136"/>
    </row>
    <row r="64869" spans="79:79" ht="24" thickBot="1">
      <c r="CA64869" s="136"/>
    </row>
    <row r="64870" spans="79:79" ht="24" thickBot="1">
      <c r="CA64870" s="136"/>
    </row>
    <row r="64871" spans="79:79" ht="24" thickBot="1">
      <c r="CA64871" s="136"/>
    </row>
    <row r="64872" spans="79:79" ht="24" thickBot="1">
      <c r="CA64872" s="136"/>
    </row>
    <row r="64873" spans="79:79" ht="24" thickBot="1">
      <c r="CA64873" s="136"/>
    </row>
    <row r="64874" spans="79:79" ht="24" thickBot="1">
      <c r="CA64874" s="136"/>
    </row>
    <row r="64875" spans="79:79" ht="24" thickBot="1">
      <c r="CA64875" s="136"/>
    </row>
    <row r="64876" spans="79:79" ht="24" thickBot="1">
      <c r="CA64876" s="136"/>
    </row>
    <row r="64877" spans="79:79" ht="24" thickBot="1">
      <c r="CA64877" s="136"/>
    </row>
    <row r="64878" spans="79:79" ht="24" thickBot="1">
      <c r="CA64878" s="136"/>
    </row>
    <row r="64879" spans="79:79" ht="24" thickBot="1">
      <c r="CA64879" s="136"/>
    </row>
    <row r="64880" spans="79:79" ht="24" thickBot="1">
      <c r="CA64880" s="136"/>
    </row>
    <row r="64881" spans="79:79" ht="24" thickBot="1">
      <c r="CA64881" s="136"/>
    </row>
    <row r="64882" spans="79:79" ht="24" thickBot="1">
      <c r="CA64882" s="136"/>
    </row>
    <row r="64883" spans="79:79" ht="24" thickBot="1">
      <c r="CA64883" s="136"/>
    </row>
    <row r="64884" spans="79:79" ht="24" thickBot="1">
      <c r="CA64884" s="136"/>
    </row>
    <row r="64885" spans="79:79" ht="24" thickBot="1">
      <c r="CA64885" s="136"/>
    </row>
    <row r="64886" spans="79:79" ht="24" thickBot="1">
      <c r="CA64886" s="136"/>
    </row>
    <row r="64887" spans="79:79" ht="24" thickBot="1">
      <c r="CA64887" s="136"/>
    </row>
    <row r="64888" spans="79:79" ht="24" thickBot="1">
      <c r="CA64888" s="136"/>
    </row>
    <row r="64889" spans="79:79" ht="24" thickBot="1">
      <c r="CA64889" s="136"/>
    </row>
    <row r="64890" spans="79:79" ht="24" thickBot="1">
      <c r="CA64890" s="136"/>
    </row>
    <row r="64891" spans="79:79" ht="24" thickBot="1">
      <c r="CA64891" s="136"/>
    </row>
    <row r="64892" spans="79:79" ht="24" thickBot="1">
      <c r="CA64892" s="136"/>
    </row>
    <row r="64893" spans="79:79" ht="24" thickBot="1">
      <c r="CA64893" s="136"/>
    </row>
    <row r="64894" spans="79:79" ht="24" thickBot="1">
      <c r="CA64894" s="136"/>
    </row>
    <row r="64895" spans="79:79" ht="24" thickBot="1">
      <c r="CA64895" s="136"/>
    </row>
    <row r="64896" spans="79:79" ht="24" thickBot="1">
      <c r="CA64896" s="136"/>
    </row>
    <row r="64897" spans="79:79" ht="24" thickBot="1">
      <c r="CA64897" s="136"/>
    </row>
    <row r="64898" spans="79:79" ht="24" thickBot="1">
      <c r="CA64898" s="136"/>
    </row>
    <row r="64899" spans="79:79" ht="24" thickBot="1">
      <c r="CA64899" s="136"/>
    </row>
    <row r="64900" spans="79:79" ht="24" thickBot="1">
      <c r="CA64900" s="136"/>
    </row>
    <row r="64901" spans="79:79" ht="24" thickBot="1">
      <c r="CA64901" s="136"/>
    </row>
    <row r="64902" spans="79:79" ht="24" thickBot="1">
      <c r="CA64902" s="136"/>
    </row>
    <row r="64903" spans="79:79" ht="24" thickBot="1">
      <c r="CA64903" s="136"/>
    </row>
    <row r="64904" spans="79:79" ht="24" thickBot="1">
      <c r="CA64904" s="136"/>
    </row>
    <row r="64905" spans="79:79" ht="24" thickBot="1">
      <c r="CA64905" s="136"/>
    </row>
    <row r="64906" spans="79:79" ht="24" thickBot="1">
      <c r="CA64906" s="136"/>
    </row>
    <row r="64907" spans="79:79" ht="24" thickBot="1">
      <c r="CA64907" s="136"/>
    </row>
    <row r="64908" spans="79:79" ht="24" thickBot="1">
      <c r="CA64908" s="136"/>
    </row>
    <row r="64909" spans="79:79" ht="24" thickBot="1">
      <c r="CA64909" s="136"/>
    </row>
    <row r="64910" spans="79:79" ht="24" thickBot="1">
      <c r="CA64910" s="136"/>
    </row>
    <row r="64911" spans="79:79" ht="24" thickBot="1">
      <c r="CA64911" s="136"/>
    </row>
    <row r="64912" spans="79:79" ht="24" thickBot="1">
      <c r="CA64912" s="136"/>
    </row>
    <row r="64913" spans="79:79" ht="24" thickBot="1">
      <c r="CA64913" s="136"/>
    </row>
    <row r="64914" spans="79:79" ht="24" thickBot="1">
      <c r="CA64914" s="136"/>
    </row>
    <row r="64915" spans="79:79" ht="24" thickBot="1">
      <c r="CA64915" s="136"/>
    </row>
    <row r="64916" spans="79:79" ht="24" thickBot="1">
      <c r="CA64916" s="136"/>
    </row>
    <row r="64917" spans="79:79" ht="24" thickBot="1">
      <c r="CA64917" s="136"/>
    </row>
    <row r="64918" spans="79:79" ht="24" thickBot="1">
      <c r="CA64918" s="136"/>
    </row>
    <row r="64919" spans="79:79" ht="24" thickBot="1">
      <c r="CA64919" s="136"/>
    </row>
    <row r="64920" spans="79:79" ht="24" thickBot="1">
      <c r="CA64920" s="136"/>
    </row>
    <row r="64921" spans="79:79" ht="24" thickBot="1">
      <c r="CA64921" s="136"/>
    </row>
    <row r="64922" spans="79:79" ht="24" thickBot="1">
      <c r="CA64922" s="136"/>
    </row>
    <row r="64923" spans="79:79" ht="24" thickBot="1">
      <c r="CA64923" s="136"/>
    </row>
    <row r="64924" spans="79:79" ht="24" thickBot="1">
      <c r="CA64924" s="136"/>
    </row>
    <row r="64925" spans="79:79" ht="24" thickBot="1">
      <c r="CA64925" s="136"/>
    </row>
    <row r="64926" spans="79:79" ht="24" thickBot="1">
      <c r="CA64926" s="136"/>
    </row>
    <row r="64927" spans="79:79" ht="24" thickBot="1">
      <c r="CA64927" s="136"/>
    </row>
    <row r="64928" spans="79:79" ht="24" thickBot="1">
      <c r="CA64928" s="136"/>
    </row>
    <row r="64929" spans="79:79" ht="24" thickBot="1">
      <c r="CA64929" s="136"/>
    </row>
    <row r="64930" spans="79:79" ht="24" thickBot="1">
      <c r="CA64930" s="136"/>
    </row>
    <row r="64931" spans="79:79" ht="24" thickBot="1">
      <c r="CA64931" s="136"/>
    </row>
    <row r="64932" spans="79:79" ht="24" thickBot="1">
      <c r="CA64932" s="136"/>
    </row>
    <row r="64933" spans="79:79" ht="24" thickBot="1">
      <c r="CA64933" s="136"/>
    </row>
    <row r="64934" spans="79:79" ht="24" thickBot="1">
      <c r="CA64934" s="136"/>
    </row>
    <row r="64935" spans="79:79" ht="24" thickBot="1">
      <c r="CA64935" s="136"/>
    </row>
    <row r="64936" spans="79:79" ht="24" thickBot="1">
      <c r="CA64936" s="136"/>
    </row>
    <row r="64937" spans="79:79" ht="24" thickBot="1">
      <c r="CA64937" s="136"/>
    </row>
    <row r="64938" spans="79:79" ht="24" thickBot="1">
      <c r="CA64938" s="136"/>
    </row>
    <row r="64939" spans="79:79" ht="24" thickBot="1">
      <c r="CA64939" s="136"/>
    </row>
    <row r="64940" spans="79:79" ht="24" thickBot="1">
      <c r="CA64940" s="136"/>
    </row>
    <row r="64941" spans="79:79" ht="24" thickBot="1">
      <c r="CA64941" s="136"/>
    </row>
    <row r="64942" spans="79:79" ht="24" thickBot="1">
      <c r="CA64942" s="136"/>
    </row>
    <row r="64943" spans="79:79" ht="24" thickBot="1">
      <c r="CA64943" s="136"/>
    </row>
    <row r="64944" spans="79:79" ht="24" thickBot="1">
      <c r="CA64944" s="136"/>
    </row>
    <row r="64945" spans="79:79" ht="24" thickBot="1">
      <c r="CA64945" s="136"/>
    </row>
    <row r="64946" spans="79:79" ht="24" thickBot="1">
      <c r="CA64946" s="136"/>
    </row>
    <row r="64947" spans="79:79" ht="24" thickBot="1">
      <c r="CA64947" s="136"/>
    </row>
    <row r="64948" spans="79:79" ht="24" thickBot="1">
      <c r="CA64948" s="136"/>
    </row>
    <row r="64949" spans="79:79" ht="24" thickBot="1">
      <c r="CA64949" s="136"/>
    </row>
    <row r="64950" spans="79:79" ht="24" thickBot="1">
      <c r="CA64950" s="136"/>
    </row>
    <row r="64951" spans="79:79" ht="24" thickBot="1">
      <c r="CA64951" s="136"/>
    </row>
    <row r="64952" spans="79:79" ht="24" thickBot="1">
      <c r="CA64952" s="136"/>
    </row>
    <row r="64953" spans="79:79" ht="24" thickBot="1">
      <c r="CA64953" s="136"/>
    </row>
    <row r="64954" spans="79:79" ht="24" thickBot="1">
      <c r="CA64954" s="136"/>
    </row>
    <row r="64955" spans="79:79" ht="24" thickBot="1">
      <c r="CA64955" s="136"/>
    </row>
    <row r="64956" spans="79:79" ht="24" thickBot="1">
      <c r="CA64956" s="136"/>
    </row>
    <row r="64957" spans="79:79" ht="24" thickBot="1">
      <c r="CA64957" s="136"/>
    </row>
    <row r="64958" spans="79:79" ht="24" thickBot="1">
      <c r="CA64958" s="136"/>
    </row>
    <row r="64959" spans="79:79" ht="24" thickBot="1">
      <c r="CA64959" s="136"/>
    </row>
    <row r="64960" spans="79:79" ht="24" thickBot="1">
      <c r="CA64960" s="136"/>
    </row>
    <row r="64961" spans="79:79" ht="24" thickBot="1">
      <c r="CA64961" s="136"/>
    </row>
    <row r="64962" spans="79:79" ht="24" thickBot="1">
      <c r="CA64962" s="136"/>
    </row>
    <row r="64963" spans="79:79" ht="24" thickBot="1">
      <c r="CA64963" s="136"/>
    </row>
    <row r="64964" spans="79:79" ht="24" thickBot="1">
      <c r="CA64964" s="136"/>
    </row>
    <row r="64965" spans="79:79" ht="24" thickBot="1">
      <c r="CA64965" s="136"/>
    </row>
    <row r="64966" spans="79:79" ht="24" thickBot="1">
      <c r="CA64966" s="136"/>
    </row>
    <row r="64967" spans="79:79" ht="24" thickBot="1">
      <c r="CA64967" s="136"/>
    </row>
    <row r="64968" spans="79:79" ht="24" thickBot="1">
      <c r="CA64968" s="136"/>
    </row>
    <row r="64969" spans="79:79" ht="24" thickBot="1">
      <c r="CA64969" s="136"/>
    </row>
    <row r="64970" spans="79:79" ht="24" thickBot="1">
      <c r="CA64970" s="136"/>
    </row>
    <row r="64971" spans="79:79" ht="24" thickBot="1">
      <c r="CA64971" s="136"/>
    </row>
    <row r="64972" spans="79:79" ht="24" thickBot="1">
      <c r="CA64972" s="136"/>
    </row>
    <row r="64973" spans="79:79" ht="24" thickBot="1">
      <c r="CA64973" s="136"/>
    </row>
    <row r="64974" spans="79:79" ht="24" thickBot="1">
      <c r="CA64974" s="136"/>
    </row>
    <row r="64975" spans="79:79" ht="24" thickBot="1">
      <c r="CA64975" s="136"/>
    </row>
    <row r="64976" spans="79:79" ht="24" thickBot="1">
      <c r="CA64976" s="136"/>
    </row>
    <row r="64977" spans="79:79" ht="24" thickBot="1">
      <c r="CA64977" s="136"/>
    </row>
    <row r="64978" spans="79:79" ht="24" thickBot="1">
      <c r="CA64978" s="136"/>
    </row>
    <row r="64979" spans="79:79" ht="24" thickBot="1">
      <c r="CA64979" s="136"/>
    </row>
    <row r="64980" spans="79:79" ht="24" thickBot="1">
      <c r="CA64980" s="136"/>
    </row>
    <row r="64981" spans="79:79" ht="24" thickBot="1">
      <c r="CA64981" s="136"/>
    </row>
    <row r="64982" spans="79:79" ht="24" thickBot="1">
      <c r="CA64982" s="136"/>
    </row>
    <row r="64983" spans="79:79" ht="24" thickBot="1">
      <c r="CA64983" s="136"/>
    </row>
    <row r="64984" spans="79:79" ht="24" thickBot="1">
      <c r="CA64984" s="136"/>
    </row>
    <row r="64985" spans="79:79" ht="24" thickBot="1">
      <c r="CA64985" s="136"/>
    </row>
    <row r="64986" spans="79:79" ht="24" thickBot="1">
      <c r="CA64986" s="136"/>
    </row>
    <row r="64987" spans="79:79" ht="24" thickBot="1">
      <c r="CA64987" s="136"/>
    </row>
    <row r="64988" spans="79:79" ht="24" thickBot="1">
      <c r="CA64988" s="136"/>
    </row>
    <row r="64989" spans="79:79" ht="24" thickBot="1">
      <c r="CA64989" s="136"/>
    </row>
    <row r="64990" spans="79:79" ht="24" thickBot="1">
      <c r="CA64990" s="136"/>
    </row>
    <row r="64991" spans="79:79" ht="24" thickBot="1">
      <c r="CA64991" s="136"/>
    </row>
    <row r="64992" spans="79:79" ht="24" thickBot="1">
      <c r="CA64992" s="136"/>
    </row>
    <row r="64993" spans="79:79" ht="24" thickBot="1">
      <c r="CA64993" s="136"/>
    </row>
    <row r="64994" spans="79:79" ht="24" thickBot="1">
      <c r="CA64994" s="136"/>
    </row>
    <row r="64995" spans="79:79" ht="24" thickBot="1">
      <c r="CA64995" s="136"/>
    </row>
    <row r="64996" spans="79:79" ht="24" thickBot="1">
      <c r="CA64996" s="136"/>
    </row>
    <row r="64997" spans="79:79" ht="24" thickBot="1">
      <c r="CA64997" s="136"/>
    </row>
    <row r="64998" spans="79:79" ht="24" thickBot="1">
      <c r="CA64998" s="136"/>
    </row>
    <row r="64999" spans="79:79" ht="24" thickBot="1">
      <c r="CA64999" s="136"/>
    </row>
    <row r="65000" spans="79:79" ht="24" thickBot="1">
      <c r="CA65000" s="136"/>
    </row>
    <row r="65001" spans="79:79" ht="24" thickBot="1">
      <c r="CA65001" s="136"/>
    </row>
    <row r="65002" spans="79:79" ht="24" thickBot="1">
      <c r="CA65002" s="136"/>
    </row>
    <row r="65003" spans="79:79" ht="24" thickBot="1">
      <c r="CA65003" s="136"/>
    </row>
    <row r="65004" spans="79:79" ht="24" thickBot="1">
      <c r="CA65004" s="136"/>
    </row>
    <row r="65005" spans="79:79" ht="24" thickBot="1">
      <c r="CA65005" s="136"/>
    </row>
    <row r="65006" spans="79:79" ht="24" thickBot="1">
      <c r="CA65006" s="136"/>
    </row>
    <row r="65007" spans="79:79" ht="24" thickBot="1">
      <c r="CA65007" s="136"/>
    </row>
    <row r="65008" spans="79:79" ht="24" thickBot="1">
      <c r="CA65008" s="136"/>
    </row>
    <row r="65009" spans="79:79" ht="24" thickBot="1">
      <c r="CA65009" s="136"/>
    </row>
    <row r="65010" spans="79:79" ht="24" thickBot="1">
      <c r="CA65010" s="136"/>
    </row>
    <row r="65011" spans="79:79" ht="24" thickBot="1">
      <c r="CA65011" s="136"/>
    </row>
    <row r="65012" spans="79:79" ht="24" thickBot="1">
      <c r="CA65012" s="136"/>
    </row>
    <row r="65013" spans="79:79" ht="24" thickBot="1">
      <c r="CA65013" s="136"/>
    </row>
    <row r="65014" spans="79:79" ht="24" thickBot="1">
      <c r="CA65014" s="136"/>
    </row>
    <row r="65015" spans="79:79" ht="24" thickBot="1">
      <c r="CA65015" s="136"/>
    </row>
    <row r="65016" spans="79:79" ht="24" thickBot="1">
      <c r="CA65016" s="136"/>
    </row>
    <row r="65017" spans="79:79" ht="24" thickBot="1">
      <c r="CA65017" s="136"/>
    </row>
    <row r="65018" spans="79:79" ht="24" thickBot="1">
      <c r="CA65018" s="136"/>
    </row>
    <row r="65019" spans="79:79" ht="24" thickBot="1">
      <c r="CA65019" s="136"/>
    </row>
    <row r="65020" spans="79:79" ht="24" thickBot="1">
      <c r="CA65020" s="136"/>
    </row>
    <row r="65021" spans="79:79" ht="24" thickBot="1">
      <c r="CA65021" s="136"/>
    </row>
    <row r="65022" spans="79:79" ht="24" thickBot="1">
      <c r="CA65022" s="136"/>
    </row>
    <row r="65023" spans="79:79" ht="24" thickBot="1">
      <c r="CA65023" s="136"/>
    </row>
    <row r="65024" spans="79:79" ht="24" thickBot="1">
      <c r="CA65024" s="136"/>
    </row>
    <row r="65025" spans="79:79" ht="24" thickBot="1">
      <c r="CA65025" s="136"/>
    </row>
    <row r="65026" spans="79:79" ht="24" thickBot="1">
      <c r="CA65026" s="136"/>
    </row>
    <row r="65027" spans="79:79" ht="24" thickBot="1">
      <c r="CA65027" s="136"/>
    </row>
    <row r="65028" spans="79:79" ht="24" thickBot="1">
      <c r="CA65028" s="136"/>
    </row>
    <row r="65029" spans="79:79" ht="24" thickBot="1">
      <c r="CA65029" s="136"/>
    </row>
    <row r="65030" spans="79:79" ht="24" thickBot="1">
      <c r="CA65030" s="136"/>
    </row>
    <row r="65031" spans="79:79" ht="24" thickBot="1">
      <c r="CA65031" s="136"/>
    </row>
    <row r="65032" spans="79:79" ht="24" thickBot="1">
      <c r="CA65032" s="136"/>
    </row>
    <row r="65033" spans="79:79" ht="24" thickBot="1">
      <c r="CA65033" s="136"/>
    </row>
    <row r="65034" spans="79:79" ht="24" thickBot="1">
      <c r="CA65034" s="136"/>
    </row>
    <row r="65035" spans="79:79" ht="24" thickBot="1">
      <c r="CA65035" s="136"/>
    </row>
    <row r="65036" spans="79:79" ht="24" thickBot="1">
      <c r="CA65036" s="136"/>
    </row>
    <row r="65037" spans="79:79" ht="24" thickBot="1">
      <c r="CA65037" s="136"/>
    </row>
    <row r="65038" spans="79:79" ht="24" thickBot="1">
      <c r="CA65038" s="136"/>
    </row>
    <row r="65039" spans="79:79" ht="24" thickBot="1">
      <c r="CA65039" s="136"/>
    </row>
    <row r="65040" spans="79:79" ht="24" thickBot="1">
      <c r="CA65040" s="136"/>
    </row>
    <row r="65041" spans="79:79" ht="24" thickBot="1">
      <c r="CA65041" s="136"/>
    </row>
    <row r="65042" spans="79:79" ht="24" thickBot="1">
      <c r="CA65042" s="136"/>
    </row>
    <row r="65043" spans="79:79" ht="24" thickBot="1">
      <c r="CA65043" s="136"/>
    </row>
    <row r="65044" spans="79:79" ht="24" thickBot="1">
      <c r="CA65044" s="136"/>
    </row>
    <row r="65045" spans="79:79" ht="24" thickBot="1">
      <c r="CA65045" s="136"/>
    </row>
    <row r="65046" spans="79:79" ht="24" thickBot="1">
      <c r="CA65046" s="136"/>
    </row>
    <row r="65047" spans="79:79" ht="24" thickBot="1">
      <c r="CA65047" s="136"/>
    </row>
    <row r="65048" spans="79:79" ht="24" thickBot="1">
      <c r="CA65048" s="136"/>
    </row>
    <row r="65049" spans="79:79" ht="24" thickBot="1">
      <c r="CA65049" s="136"/>
    </row>
    <row r="65050" spans="79:79" ht="24" thickBot="1">
      <c r="CA65050" s="136"/>
    </row>
    <row r="65051" spans="79:79" ht="24" thickBot="1">
      <c r="CA65051" s="136"/>
    </row>
    <row r="65052" spans="79:79" ht="24" thickBot="1">
      <c r="CA65052" s="136"/>
    </row>
    <row r="65053" spans="79:79" ht="24" thickBot="1">
      <c r="CA65053" s="136"/>
    </row>
    <row r="65054" spans="79:79" ht="24" thickBot="1">
      <c r="CA65054" s="136"/>
    </row>
    <row r="65055" spans="79:79" ht="24" thickBot="1">
      <c r="CA65055" s="136"/>
    </row>
    <row r="65056" spans="79:79" ht="24" thickBot="1">
      <c r="CA65056" s="136"/>
    </row>
    <row r="65057" spans="79:79" ht="24" thickBot="1">
      <c r="CA65057" s="136"/>
    </row>
    <row r="65058" spans="79:79" ht="24" thickBot="1">
      <c r="CA65058" s="136"/>
    </row>
    <row r="65059" spans="79:79" ht="24" thickBot="1">
      <c r="CA65059" s="136"/>
    </row>
    <row r="65060" spans="79:79" ht="24" thickBot="1">
      <c r="CA65060" s="136"/>
    </row>
    <row r="65061" spans="79:79" ht="24" thickBot="1">
      <c r="CA65061" s="136"/>
    </row>
    <row r="65062" spans="79:79" ht="24" thickBot="1">
      <c r="CA65062" s="136"/>
    </row>
    <row r="65063" spans="79:79" ht="24" thickBot="1">
      <c r="CA65063" s="136"/>
    </row>
    <row r="65064" spans="79:79" ht="24" thickBot="1">
      <c r="CA65064" s="136"/>
    </row>
    <row r="65065" spans="79:79" ht="24" thickBot="1">
      <c r="CA65065" s="136"/>
    </row>
    <row r="65066" spans="79:79" ht="24" thickBot="1">
      <c r="CA65066" s="136"/>
    </row>
    <row r="65067" spans="79:79" ht="24" thickBot="1">
      <c r="CA65067" s="136"/>
    </row>
    <row r="65068" spans="79:79" ht="24" thickBot="1">
      <c r="CA65068" s="136"/>
    </row>
    <row r="65069" spans="79:79" ht="24" thickBot="1">
      <c r="CA65069" s="136"/>
    </row>
    <row r="65070" spans="79:79" ht="24" thickBot="1">
      <c r="CA65070" s="136"/>
    </row>
    <row r="65071" spans="79:79" ht="24" thickBot="1">
      <c r="CA65071" s="136"/>
    </row>
    <row r="65072" spans="79:79" ht="24" thickBot="1">
      <c r="CA65072" s="136"/>
    </row>
    <row r="65073" spans="79:79" ht="24" thickBot="1">
      <c r="CA65073" s="136"/>
    </row>
    <row r="65074" spans="79:79" ht="24" thickBot="1">
      <c r="CA65074" s="136"/>
    </row>
    <row r="65075" spans="79:79" ht="24" thickBot="1">
      <c r="CA65075" s="136"/>
    </row>
    <row r="65076" spans="79:79" ht="24" thickBot="1">
      <c r="CA65076" s="136"/>
    </row>
    <row r="65077" spans="79:79" ht="24" thickBot="1">
      <c r="CA65077" s="136"/>
    </row>
    <row r="65078" spans="79:79" ht="24" thickBot="1">
      <c r="CA65078" s="136"/>
    </row>
    <row r="65079" spans="79:79" ht="24" thickBot="1">
      <c r="CA65079" s="136"/>
    </row>
    <row r="65080" spans="79:79" ht="24" thickBot="1">
      <c r="CA65080" s="136"/>
    </row>
    <row r="65081" spans="79:79" ht="24" thickBot="1">
      <c r="CA65081" s="136"/>
    </row>
    <row r="65082" spans="79:79" ht="24" thickBot="1">
      <c r="CA65082" s="136"/>
    </row>
    <row r="65083" spans="79:79" ht="24" thickBot="1">
      <c r="CA65083" s="136"/>
    </row>
    <row r="65084" spans="79:79" ht="24" thickBot="1">
      <c r="CA65084" s="136"/>
    </row>
    <row r="65085" spans="79:79" ht="24" thickBot="1">
      <c r="CA65085" s="136"/>
    </row>
    <row r="65086" spans="79:79" ht="24" thickBot="1">
      <c r="CA65086" s="136"/>
    </row>
    <row r="65087" spans="79:79" ht="24" thickBot="1">
      <c r="CA65087" s="136"/>
    </row>
    <row r="65088" spans="79:79" ht="24" thickBot="1">
      <c r="CA65088" s="136"/>
    </row>
    <row r="65089" spans="79:79" ht="24" thickBot="1">
      <c r="CA65089" s="136"/>
    </row>
    <row r="65090" spans="79:79" ht="24" thickBot="1">
      <c r="CA65090" s="136"/>
    </row>
    <row r="65091" spans="79:79" ht="24" thickBot="1">
      <c r="CA65091" s="136"/>
    </row>
    <row r="65092" spans="79:79" ht="24" thickBot="1">
      <c r="CA65092" s="136"/>
    </row>
    <row r="65093" spans="79:79" ht="24" thickBot="1">
      <c r="CA65093" s="136"/>
    </row>
    <row r="65094" spans="79:79" ht="24" thickBot="1">
      <c r="CA65094" s="136"/>
    </row>
    <row r="65095" spans="79:79" ht="24" thickBot="1">
      <c r="CA65095" s="136"/>
    </row>
    <row r="65096" spans="79:79" ht="24" thickBot="1">
      <c r="CA65096" s="136"/>
    </row>
    <row r="65097" spans="79:79" ht="24" thickBot="1">
      <c r="CA65097" s="136"/>
    </row>
    <row r="65098" spans="79:79" ht="24" thickBot="1">
      <c r="CA65098" s="136"/>
    </row>
    <row r="65099" spans="79:79" ht="24" thickBot="1">
      <c r="CA65099" s="136"/>
    </row>
    <row r="65100" spans="79:79" ht="24" thickBot="1">
      <c r="CA65100" s="136"/>
    </row>
    <row r="65101" spans="79:79" ht="24" thickBot="1">
      <c r="CA65101" s="136"/>
    </row>
    <row r="65102" spans="79:79" ht="24" thickBot="1">
      <c r="CA65102" s="136"/>
    </row>
    <row r="65103" spans="79:79" ht="24" thickBot="1">
      <c r="CA65103" s="136"/>
    </row>
    <row r="65104" spans="79:79" ht="24" thickBot="1">
      <c r="CA65104" s="136"/>
    </row>
    <row r="65105" spans="79:79" ht="24" thickBot="1">
      <c r="CA65105" s="136"/>
    </row>
    <row r="65106" spans="79:79" ht="24" thickBot="1">
      <c r="CA65106" s="136"/>
    </row>
    <row r="65107" spans="79:79" ht="24" thickBot="1">
      <c r="CA65107" s="136"/>
    </row>
    <row r="65108" spans="79:79" ht="24" thickBot="1">
      <c r="CA65108" s="136"/>
    </row>
    <row r="65109" spans="79:79" ht="24" thickBot="1">
      <c r="CA65109" s="136"/>
    </row>
    <row r="65110" spans="79:79" ht="24" thickBot="1">
      <c r="CA65110" s="136"/>
    </row>
    <row r="65111" spans="79:79" ht="24" thickBot="1">
      <c r="CA65111" s="136"/>
    </row>
    <row r="65112" spans="79:79" ht="24" thickBot="1">
      <c r="CA65112" s="136"/>
    </row>
    <row r="65113" spans="79:79" ht="24" thickBot="1">
      <c r="CA65113" s="136"/>
    </row>
    <row r="65114" spans="79:79" ht="24" thickBot="1">
      <c r="CA65114" s="136"/>
    </row>
    <row r="65115" spans="79:79" ht="24" thickBot="1">
      <c r="CA65115" s="136"/>
    </row>
    <row r="65116" spans="79:79" ht="24" thickBot="1">
      <c r="CA65116" s="136"/>
    </row>
    <row r="65117" spans="79:79" ht="24" thickBot="1">
      <c r="CA65117" s="136"/>
    </row>
    <row r="65118" spans="79:79" ht="24" thickBot="1">
      <c r="CA65118" s="136"/>
    </row>
    <row r="65119" spans="79:79" ht="24" thickBot="1">
      <c r="CA65119" s="136"/>
    </row>
    <row r="65120" spans="79:79" ht="24" thickBot="1">
      <c r="CA65120" s="136"/>
    </row>
    <row r="65121" spans="79:79" ht="24" thickBot="1">
      <c r="CA65121" s="136"/>
    </row>
    <row r="65122" spans="79:79" ht="24" thickBot="1">
      <c r="CA65122" s="136"/>
    </row>
    <row r="65123" spans="79:79" ht="24" thickBot="1">
      <c r="CA65123" s="136"/>
    </row>
    <row r="65124" spans="79:79" ht="24" thickBot="1">
      <c r="CA65124" s="136"/>
    </row>
    <row r="65125" spans="79:79" ht="24" thickBot="1">
      <c r="CA65125" s="136"/>
    </row>
    <row r="65126" spans="79:79" ht="24" thickBot="1">
      <c r="CA65126" s="136"/>
    </row>
    <row r="65127" spans="79:79" ht="24" thickBot="1">
      <c r="CA65127" s="136"/>
    </row>
    <row r="65128" spans="79:79" ht="24" thickBot="1">
      <c r="CA65128" s="136"/>
    </row>
    <row r="65129" spans="79:79" ht="24" thickBot="1">
      <c r="CA65129" s="136"/>
    </row>
    <row r="65130" spans="79:79" ht="24" thickBot="1">
      <c r="CA65130" s="136"/>
    </row>
    <row r="65131" spans="79:79" ht="24" thickBot="1">
      <c r="CA65131" s="136"/>
    </row>
    <row r="65132" spans="79:79" ht="24" thickBot="1">
      <c r="CA65132" s="136"/>
    </row>
    <row r="65133" spans="79:79" ht="24" thickBot="1">
      <c r="CA65133" s="136"/>
    </row>
    <row r="65134" spans="79:79" ht="24" thickBot="1">
      <c r="CA65134" s="136"/>
    </row>
    <row r="65135" spans="79:79" ht="24" thickBot="1">
      <c r="CA65135" s="136"/>
    </row>
    <row r="65136" spans="79:79" ht="24" thickBot="1">
      <c r="CA65136" s="136"/>
    </row>
    <row r="65137" spans="79:79" ht="24" thickBot="1">
      <c r="CA65137" s="136"/>
    </row>
    <row r="65138" spans="79:79" ht="24" thickBot="1">
      <c r="CA65138" s="136"/>
    </row>
    <row r="65139" spans="79:79" ht="24" thickBot="1">
      <c r="CA65139" s="136"/>
    </row>
    <row r="65140" spans="79:79" ht="24" thickBot="1">
      <c r="CA65140" s="136"/>
    </row>
    <row r="65141" spans="79:79" ht="24" thickBot="1">
      <c r="CA65141" s="136"/>
    </row>
    <row r="65142" spans="79:79" ht="24" thickBot="1">
      <c r="CA65142" s="136"/>
    </row>
    <row r="65143" spans="79:79" ht="24" thickBot="1">
      <c r="CA65143" s="136"/>
    </row>
    <row r="65144" spans="79:79" ht="24" thickBot="1">
      <c r="CA65144" s="136"/>
    </row>
    <row r="65145" spans="79:79" ht="24" thickBot="1">
      <c r="CA65145" s="136"/>
    </row>
    <row r="65146" spans="79:79" ht="24" thickBot="1">
      <c r="CA65146" s="136"/>
    </row>
    <row r="65147" spans="79:79" ht="24" thickBot="1">
      <c r="CA65147" s="136"/>
    </row>
    <row r="65148" spans="79:79" ht="24" thickBot="1">
      <c r="CA65148" s="136"/>
    </row>
    <row r="65149" spans="79:79" ht="24" thickBot="1">
      <c r="CA65149" s="136"/>
    </row>
    <row r="65150" spans="79:79" ht="24" thickBot="1">
      <c r="CA65150" s="136"/>
    </row>
    <row r="65151" spans="79:79" ht="24" thickBot="1">
      <c r="CA65151" s="136"/>
    </row>
    <row r="65152" spans="79:79" ht="24" thickBot="1">
      <c r="CA65152" s="136"/>
    </row>
    <row r="65153" spans="79:79" ht="24" thickBot="1">
      <c r="CA65153" s="136"/>
    </row>
    <row r="65154" spans="79:79" ht="24" thickBot="1">
      <c r="CA65154" s="136"/>
    </row>
    <row r="65155" spans="79:79" ht="24" thickBot="1">
      <c r="CA65155" s="136"/>
    </row>
    <row r="65156" spans="79:79" ht="24" thickBot="1">
      <c r="CA65156" s="136"/>
    </row>
    <row r="65157" spans="79:79" ht="24" thickBot="1">
      <c r="CA65157" s="136"/>
    </row>
    <row r="65158" spans="79:79" ht="24" thickBot="1">
      <c r="CA65158" s="136"/>
    </row>
    <row r="65159" spans="79:79" ht="24" thickBot="1">
      <c r="CA65159" s="136"/>
    </row>
    <row r="65160" spans="79:79" ht="24" thickBot="1">
      <c r="CA65160" s="136"/>
    </row>
    <row r="65161" spans="79:79" ht="24" thickBot="1">
      <c r="CA65161" s="136"/>
    </row>
    <row r="65162" spans="79:79" ht="24" thickBot="1">
      <c r="CA65162" s="136"/>
    </row>
    <row r="65163" spans="79:79" ht="24" thickBot="1">
      <c r="CA65163" s="136"/>
    </row>
    <row r="65164" spans="79:79" ht="24" thickBot="1">
      <c r="CA65164" s="136"/>
    </row>
    <row r="65165" spans="79:79" ht="24" thickBot="1">
      <c r="CA65165" s="136"/>
    </row>
    <row r="65166" spans="79:79" ht="24" thickBot="1">
      <c r="CA65166" s="136"/>
    </row>
    <row r="65167" spans="79:79" ht="24" thickBot="1">
      <c r="CA65167" s="136"/>
    </row>
    <row r="65168" spans="79:79" ht="24" thickBot="1">
      <c r="CA65168" s="136"/>
    </row>
    <row r="65169" spans="79:79" ht="24" thickBot="1">
      <c r="CA65169" s="136"/>
    </row>
    <row r="65170" spans="79:79" ht="24" thickBot="1">
      <c r="CA65170" s="136"/>
    </row>
    <row r="65171" spans="79:79" ht="24" thickBot="1">
      <c r="CA65171" s="136"/>
    </row>
    <row r="65172" spans="79:79" ht="24" thickBot="1">
      <c r="CA65172" s="136"/>
    </row>
    <row r="65173" spans="79:79" ht="24" thickBot="1">
      <c r="CA65173" s="136"/>
    </row>
    <row r="65174" spans="79:79" ht="24" thickBot="1">
      <c r="CA65174" s="136"/>
    </row>
    <row r="65175" spans="79:79" ht="24" thickBot="1">
      <c r="CA65175" s="136"/>
    </row>
    <row r="65176" spans="79:79" ht="24" thickBot="1">
      <c r="CA65176" s="136"/>
    </row>
    <row r="65177" spans="79:79" ht="24" thickBot="1">
      <c r="CA65177" s="136"/>
    </row>
    <row r="65178" spans="79:79" ht="24" thickBot="1">
      <c r="CA65178" s="136"/>
    </row>
    <row r="65179" spans="79:79" ht="24" thickBot="1">
      <c r="CA65179" s="136"/>
    </row>
    <row r="65180" spans="79:79" ht="24" thickBot="1">
      <c r="CA65180" s="136"/>
    </row>
    <row r="65181" spans="79:79" ht="24" thickBot="1">
      <c r="CA65181" s="136"/>
    </row>
    <row r="65182" spans="79:79" ht="24" thickBot="1">
      <c r="CA65182" s="136"/>
    </row>
    <row r="65183" spans="79:79" ht="24" thickBot="1">
      <c r="CA65183" s="136"/>
    </row>
    <row r="65184" spans="79:79" ht="24" thickBot="1">
      <c r="CA65184" s="136"/>
    </row>
    <row r="65185" spans="79:79" ht="24" thickBot="1">
      <c r="CA65185" s="136"/>
    </row>
    <row r="65186" spans="79:79" ht="24" thickBot="1">
      <c r="CA65186" s="136"/>
    </row>
    <row r="65187" spans="79:79" ht="24" thickBot="1">
      <c r="CA65187" s="136"/>
    </row>
    <row r="65188" spans="79:79" ht="24" thickBot="1">
      <c r="CA65188" s="136"/>
    </row>
    <row r="65189" spans="79:79" ht="24" thickBot="1">
      <c r="CA65189" s="136"/>
    </row>
    <row r="65190" spans="79:79" ht="24" thickBot="1">
      <c r="CA65190" s="136"/>
    </row>
    <row r="65191" spans="79:79" ht="24" thickBot="1">
      <c r="CA65191" s="136"/>
    </row>
    <row r="65192" spans="79:79" ht="24" thickBot="1">
      <c r="CA65192" s="136"/>
    </row>
    <row r="65193" spans="79:79" ht="24" thickBot="1">
      <c r="CA65193" s="136"/>
    </row>
    <row r="65194" spans="79:79" ht="24" thickBot="1">
      <c r="CA65194" s="136"/>
    </row>
    <row r="65195" spans="79:79" ht="24" thickBot="1">
      <c r="CA65195" s="136"/>
    </row>
    <row r="65196" spans="79:79" ht="24" thickBot="1">
      <c r="CA65196" s="136"/>
    </row>
    <row r="65197" spans="79:79" ht="24" thickBot="1">
      <c r="CA65197" s="136"/>
    </row>
    <row r="65198" spans="79:79" ht="24" thickBot="1">
      <c r="CA65198" s="136"/>
    </row>
    <row r="65199" spans="79:79" ht="24" thickBot="1">
      <c r="CA65199" s="136"/>
    </row>
    <row r="65200" spans="79:79" ht="24" thickBot="1">
      <c r="CA65200" s="136"/>
    </row>
    <row r="65201" spans="79:79" ht="24" thickBot="1">
      <c r="CA65201" s="136"/>
    </row>
    <row r="65202" spans="79:79" ht="24" thickBot="1">
      <c r="CA65202" s="136"/>
    </row>
    <row r="65203" spans="79:79" ht="24" thickBot="1">
      <c r="CA65203" s="136"/>
    </row>
    <row r="65204" spans="79:79" ht="24" thickBot="1">
      <c r="CA65204" s="136"/>
    </row>
    <row r="65205" spans="79:79" ht="24" thickBot="1">
      <c r="CA65205" s="136"/>
    </row>
    <row r="65206" spans="79:79" ht="24" thickBot="1">
      <c r="CA65206" s="136"/>
    </row>
    <row r="65207" spans="79:79" ht="24" thickBot="1">
      <c r="CA65207" s="136"/>
    </row>
    <row r="65208" spans="79:79" ht="24" thickBot="1">
      <c r="CA65208" s="136"/>
    </row>
    <row r="65209" spans="79:79" ht="24" thickBot="1">
      <c r="CA65209" s="136"/>
    </row>
    <row r="65210" spans="79:79" ht="24" thickBot="1">
      <c r="CA65210" s="136"/>
    </row>
    <row r="65211" spans="79:79" ht="24" thickBot="1">
      <c r="CA65211" s="136"/>
    </row>
    <row r="65212" spans="79:79" ht="24" thickBot="1">
      <c r="CA65212" s="136"/>
    </row>
    <row r="65213" spans="79:79" ht="24" thickBot="1">
      <c r="CA65213" s="136"/>
    </row>
    <row r="65214" spans="79:79" ht="24" thickBot="1">
      <c r="CA65214" s="136"/>
    </row>
    <row r="65215" spans="79:79" ht="24" thickBot="1">
      <c r="CA65215" s="136"/>
    </row>
    <row r="65216" spans="79:79" ht="24" thickBot="1">
      <c r="CA65216" s="136"/>
    </row>
    <row r="65217" spans="79:79" ht="24" thickBot="1">
      <c r="CA65217" s="136"/>
    </row>
    <row r="65218" spans="79:79" ht="24" thickBot="1">
      <c r="CA65218" s="136"/>
    </row>
    <row r="65219" spans="79:79" ht="24" thickBot="1">
      <c r="CA65219" s="136"/>
    </row>
    <row r="65220" spans="79:79" ht="24" thickBot="1">
      <c r="CA65220" s="136"/>
    </row>
    <row r="65221" spans="79:79" ht="24" thickBot="1">
      <c r="CA65221" s="136"/>
    </row>
    <row r="65222" spans="79:79" ht="24" thickBot="1">
      <c r="CA65222" s="136"/>
    </row>
    <row r="65223" spans="79:79" ht="24" thickBot="1">
      <c r="CA65223" s="136"/>
    </row>
    <row r="65224" spans="79:79" ht="24" thickBot="1">
      <c r="CA65224" s="136"/>
    </row>
    <row r="65225" spans="79:79" ht="24" thickBot="1">
      <c r="CA65225" s="136"/>
    </row>
    <row r="65226" spans="79:79" ht="24" thickBot="1">
      <c r="CA65226" s="136"/>
    </row>
    <row r="65227" spans="79:79" ht="24" thickBot="1">
      <c r="CA65227" s="136"/>
    </row>
    <row r="65228" spans="79:79" ht="24" thickBot="1">
      <c r="CA65228" s="136"/>
    </row>
    <row r="65229" spans="79:79" ht="24" thickBot="1">
      <c r="CA65229" s="136"/>
    </row>
    <row r="65230" spans="79:79" ht="24" thickBot="1">
      <c r="CA65230" s="136"/>
    </row>
    <row r="65231" spans="79:79" ht="24" thickBot="1">
      <c r="CA65231" s="136"/>
    </row>
    <row r="65232" spans="79:79" ht="24" thickBot="1">
      <c r="CA65232" s="136"/>
    </row>
    <row r="65233" spans="79:79" ht="24" thickBot="1">
      <c r="CA65233" s="136"/>
    </row>
    <row r="65234" spans="79:79" ht="24" thickBot="1">
      <c r="CA65234" s="136"/>
    </row>
    <row r="65235" spans="79:79" ht="24" thickBot="1">
      <c r="CA65235" s="136"/>
    </row>
    <row r="65236" spans="79:79" ht="24" thickBot="1">
      <c r="CA65236" s="136"/>
    </row>
    <row r="65237" spans="79:79" ht="24" thickBot="1">
      <c r="CA65237" s="136"/>
    </row>
    <row r="65238" spans="79:79" ht="24" thickBot="1">
      <c r="CA65238" s="136"/>
    </row>
    <row r="65239" spans="79:79" ht="24" thickBot="1">
      <c r="CA65239" s="136"/>
    </row>
    <row r="65240" spans="79:79" ht="24" thickBot="1">
      <c r="CA65240" s="136"/>
    </row>
    <row r="65241" spans="79:79" ht="24" thickBot="1">
      <c r="CA65241" s="136"/>
    </row>
    <row r="65242" spans="79:79" ht="24" thickBot="1">
      <c r="CA65242" s="136"/>
    </row>
    <row r="65243" spans="79:79" ht="24" thickBot="1">
      <c r="CA65243" s="136"/>
    </row>
    <row r="65244" spans="79:79" ht="24" thickBot="1">
      <c r="CA65244" s="136"/>
    </row>
    <row r="65245" spans="79:79" ht="24" thickBot="1">
      <c r="CA65245" s="136"/>
    </row>
    <row r="65246" spans="79:79" ht="24" thickBot="1">
      <c r="CA65246" s="136"/>
    </row>
    <row r="65247" spans="79:79" ht="24" thickBot="1">
      <c r="CA65247" s="136"/>
    </row>
    <row r="65248" spans="79:79" ht="24" thickBot="1">
      <c r="CA65248" s="136"/>
    </row>
    <row r="65249" spans="79:79" ht="24" thickBot="1">
      <c r="CA65249" s="136"/>
    </row>
    <row r="65250" spans="79:79" ht="24" thickBot="1">
      <c r="CA65250" s="136"/>
    </row>
    <row r="65251" spans="79:79" ht="24" thickBot="1">
      <c r="CA65251" s="136"/>
    </row>
    <row r="65252" spans="79:79" ht="24" thickBot="1">
      <c r="CA65252" s="136"/>
    </row>
    <row r="65253" spans="79:79" ht="24" thickBot="1">
      <c r="CA65253" s="136"/>
    </row>
    <row r="65254" spans="79:79" ht="24" thickBot="1">
      <c r="CA65254" s="136"/>
    </row>
    <row r="65255" spans="79:79" ht="24" thickBot="1">
      <c r="CA65255" s="136"/>
    </row>
    <row r="65256" spans="79:79" ht="24" thickBot="1">
      <c r="CA65256" s="136"/>
    </row>
    <row r="65257" spans="79:79" ht="24" thickBot="1">
      <c r="CA65257" s="136"/>
    </row>
    <row r="65258" spans="79:79" ht="24" thickBot="1">
      <c r="CA65258" s="136"/>
    </row>
    <row r="65259" spans="79:79" ht="24" thickBot="1">
      <c r="CA65259" s="136"/>
    </row>
    <row r="65260" spans="79:79" ht="24" thickBot="1">
      <c r="CA65260" s="136"/>
    </row>
    <row r="65261" spans="79:79" ht="24" thickBot="1">
      <c r="CA65261" s="136"/>
    </row>
    <row r="65262" spans="79:79" ht="24" thickBot="1">
      <c r="CA65262" s="136"/>
    </row>
    <row r="65263" spans="79:79" ht="24" thickBot="1">
      <c r="CA65263" s="136"/>
    </row>
    <row r="65264" spans="79:79" ht="24" thickBot="1">
      <c r="CA65264" s="136"/>
    </row>
    <row r="65265" spans="79:79" ht="24" thickBot="1">
      <c r="CA65265" s="136"/>
    </row>
    <row r="65266" spans="79:79" ht="24" thickBot="1">
      <c r="CA65266" s="136"/>
    </row>
    <row r="65267" spans="79:79" ht="24" thickBot="1">
      <c r="CA65267" s="136"/>
    </row>
    <row r="65268" spans="79:79" ht="24" thickBot="1">
      <c r="CA65268" s="136"/>
    </row>
    <row r="65269" spans="79:79" ht="24" thickBot="1">
      <c r="CA65269" s="136"/>
    </row>
    <row r="65270" spans="79:79" ht="24" thickBot="1">
      <c r="CA65270" s="136"/>
    </row>
    <row r="65271" spans="79:79" ht="24" thickBot="1">
      <c r="CA65271" s="136"/>
    </row>
    <row r="65272" spans="79:79" ht="24" thickBot="1">
      <c r="CA65272" s="136"/>
    </row>
    <row r="65273" spans="79:79" ht="24" thickBot="1">
      <c r="CA65273" s="136"/>
    </row>
    <row r="65274" spans="79:79" ht="24" thickBot="1">
      <c r="CA65274" s="136"/>
    </row>
    <row r="65275" spans="79:79" ht="24" thickBot="1">
      <c r="CA65275" s="136"/>
    </row>
    <row r="65276" spans="79:79" ht="24" thickBot="1">
      <c r="CA65276" s="136"/>
    </row>
    <row r="65277" spans="79:79" ht="24" thickBot="1">
      <c r="CA65277" s="136"/>
    </row>
    <row r="65278" spans="79:79" ht="24" thickBot="1">
      <c r="CA65278" s="136"/>
    </row>
    <row r="65279" spans="79:79" ht="24" thickBot="1">
      <c r="CA65279" s="136"/>
    </row>
    <row r="65280" spans="79:79" ht="24" thickBot="1">
      <c r="CA65280" s="136"/>
    </row>
    <row r="65281" spans="79:79" ht="24" thickBot="1">
      <c r="CA65281" s="136"/>
    </row>
    <row r="65282" spans="79:79" ht="24" thickBot="1">
      <c r="CA65282" s="136"/>
    </row>
    <row r="65283" spans="79:79" ht="24" thickBot="1">
      <c r="CA65283" s="136"/>
    </row>
    <row r="65284" spans="79:79" ht="24" thickBot="1">
      <c r="CA65284" s="136"/>
    </row>
    <row r="65285" spans="79:79" ht="24" thickBot="1">
      <c r="CA65285" s="136"/>
    </row>
    <row r="65286" spans="79:79" ht="24" thickBot="1">
      <c r="CA65286" s="136"/>
    </row>
    <row r="65287" spans="79:79" ht="24" thickBot="1">
      <c r="CA65287" s="136"/>
    </row>
    <row r="65288" spans="79:79" ht="24" thickBot="1">
      <c r="CA65288" s="136"/>
    </row>
    <row r="65289" spans="79:79" ht="24" thickBot="1">
      <c r="CA65289" s="136"/>
    </row>
    <row r="65290" spans="79:79" ht="24" thickBot="1">
      <c r="CA65290" s="136"/>
    </row>
    <row r="65291" spans="79:79" ht="24" thickBot="1">
      <c r="CA65291" s="136"/>
    </row>
    <row r="65292" spans="79:79" ht="24" thickBot="1">
      <c r="CA65292" s="136"/>
    </row>
    <row r="65293" spans="79:79" ht="24" thickBot="1">
      <c r="CA65293" s="136"/>
    </row>
    <row r="65294" spans="79:79" ht="24" thickBot="1">
      <c r="CA65294" s="136"/>
    </row>
    <row r="65295" spans="79:79" ht="24" thickBot="1">
      <c r="CA65295" s="136"/>
    </row>
    <row r="65296" spans="79:79" ht="24" thickBot="1">
      <c r="CA65296" s="136"/>
    </row>
    <row r="65297" spans="79:79" ht="24" thickBot="1">
      <c r="CA65297" s="136"/>
    </row>
    <row r="65298" spans="79:79" ht="24" thickBot="1">
      <c r="CA65298" s="136"/>
    </row>
    <row r="65299" spans="79:79" ht="24" thickBot="1">
      <c r="CA65299" s="136"/>
    </row>
    <row r="65300" spans="79:79" ht="24" thickBot="1">
      <c r="CA65300" s="136"/>
    </row>
    <row r="65301" spans="79:79" ht="24" thickBot="1">
      <c r="CA65301" s="136"/>
    </row>
    <row r="65302" spans="79:79" ht="24" thickBot="1">
      <c r="CA65302" s="136"/>
    </row>
    <row r="65303" spans="79:79" ht="24" thickBot="1">
      <c r="CA65303" s="136"/>
    </row>
    <row r="65304" spans="79:79" ht="24" thickBot="1">
      <c r="CA65304" s="136"/>
    </row>
    <row r="65305" spans="79:79" ht="24" thickBot="1">
      <c r="CA65305" s="136"/>
    </row>
    <row r="65306" spans="79:79" ht="24" thickBot="1">
      <c r="CA65306" s="136"/>
    </row>
    <row r="65307" spans="79:79" ht="24" thickBot="1">
      <c r="CA65307" s="136"/>
    </row>
    <row r="65308" spans="79:79" ht="24" thickBot="1">
      <c r="CA65308" s="136"/>
    </row>
    <row r="65309" spans="79:79" ht="24" thickBot="1">
      <c r="CA65309" s="136"/>
    </row>
    <row r="65310" spans="79:79" ht="24" thickBot="1">
      <c r="CA65310" s="136"/>
    </row>
    <row r="65311" spans="79:79" ht="24" thickBot="1">
      <c r="CA65311" s="136"/>
    </row>
    <row r="65312" spans="79:79" ht="24" thickBot="1">
      <c r="CA65312" s="136"/>
    </row>
    <row r="65313" spans="79:79" ht="24" thickBot="1">
      <c r="CA65313" s="136"/>
    </row>
    <row r="65314" spans="79:79" ht="24" thickBot="1">
      <c r="CA65314" s="136"/>
    </row>
    <row r="65315" spans="79:79" ht="24" thickBot="1">
      <c r="CA65315" s="136"/>
    </row>
    <row r="65316" spans="79:79" ht="24" thickBot="1">
      <c r="CA65316" s="136"/>
    </row>
    <row r="65317" spans="79:79" ht="24" thickBot="1">
      <c r="CA65317" s="136"/>
    </row>
    <row r="65318" spans="79:79" ht="24" thickBot="1">
      <c r="CA65318" s="136"/>
    </row>
    <row r="65319" spans="79:79" ht="24" thickBot="1">
      <c r="CA65319" s="136"/>
    </row>
    <row r="65320" spans="79:79" ht="24" thickBot="1">
      <c r="CA65320" s="136"/>
    </row>
    <row r="65321" spans="79:79" ht="24" thickBot="1">
      <c r="CA65321" s="136"/>
    </row>
    <row r="65322" spans="79:79" ht="24" thickBot="1">
      <c r="CA65322" s="136"/>
    </row>
    <row r="65323" spans="79:79" ht="24" thickBot="1">
      <c r="CA65323" s="136"/>
    </row>
    <row r="65324" spans="79:79" ht="24" thickBot="1">
      <c r="CA65324" s="136"/>
    </row>
    <row r="65325" spans="79:79" ht="24" thickBot="1">
      <c r="CA65325" s="136"/>
    </row>
    <row r="65326" spans="79:79" ht="24" thickBot="1">
      <c r="CA65326" s="136"/>
    </row>
    <row r="65327" spans="79:79" ht="24" thickBot="1">
      <c r="CA65327" s="136"/>
    </row>
    <row r="65328" spans="79:79" ht="24" thickBot="1">
      <c r="CA65328" s="136"/>
    </row>
    <row r="65329" spans="79:79" ht="24" thickBot="1">
      <c r="CA65329" s="136"/>
    </row>
    <row r="65330" spans="79:79" ht="24" thickBot="1">
      <c r="CA65330" s="136"/>
    </row>
    <row r="65331" spans="79:79" ht="24" thickBot="1">
      <c r="CA65331" s="136"/>
    </row>
    <row r="65332" spans="79:79" ht="24" thickBot="1">
      <c r="CA65332" s="136"/>
    </row>
    <row r="65333" spans="79:79" ht="24" thickBot="1">
      <c r="CA65333" s="136"/>
    </row>
    <row r="65334" spans="79:79" ht="24" thickBot="1">
      <c r="CA65334" s="136"/>
    </row>
    <row r="65335" spans="79:79" ht="24" thickBot="1">
      <c r="CA65335" s="136"/>
    </row>
    <row r="65336" spans="79:79" ht="24" thickBot="1">
      <c r="CA65336" s="136"/>
    </row>
    <row r="65337" spans="79:79" ht="24" thickBot="1">
      <c r="CA65337" s="136"/>
    </row>
    <row r="65338" spans="79:79" ht="24" thickBot="1">
      <c r="CA65338" s="136"/>
    </row>
    <row r="65339" spans="79:79" ht="24" thickBot="1">
      <c r="CA65339" s="136"/>
    </row>
    <row r="65340" spans="79:79" ht="24" thickBot="1">
      <c r="CA65340" s="136"/>
    </row>
    <row r="65341" spans="79:79" ht="24" thickBot="1">
      <c r="CA65341" s="136"/>
    </row>
    <row r="65342" spans="79:79" ht="24" thickBot="1">
      <c r="CA65342" s="136"/>
    </row>
    <row r="65343" spans="79:79" ht="24" thickBot="1">
      <c r="CA65343" s="136"/>
    </row>
    <row r="65344" spans="79:79" ht="24" thickBot="1">
      <c r="CA65344" s="136"/>
    </row>
    <row r="65345" spans="79:79" ht="24" thickBot="1">
      <c r="CA65345" s="136"/>
    </row>
    <row r="65346" spans="79:79" ht="24" thickBot="1">
      <c r="CA65346" s="136"/>
    </row>
    <row r="65347" spans="79:79" ht="24" thickBot="1">
      <c r="CA65347" s="136"/>
    </row>
    <row r="65348" spans="79:79" ht="24" thickBot="1">
      <c r="CA65348" s="136"/>
    </row>
    <row r="65349" spans="79:79" ht="24" thickBot="1">
      <c r="CA65349" s="136"/>
    </row>
    <row r="65350" spans="79:79" ht="24" thickBot="1">
      <c r="CA65350" s="136"/>
    </row>
    <row r="65351" spans="79:79" ht="24" thickBot="1">
      <c r="CA65351" s="136"/>
    </row>
    <row r="65352" spans="79:79" ht="24" thickBot="1">
      <c r="CA65352" s="136"/>
    </row>
    <row r="65353" spans="79:79" ht="24" thickBot="1">
      <c r="CA65353" s="136"/>
    </row>
    <row r="65354" spans="79:79" ht="24" thickBot="1">
      <c r="CA65354" s="136"/>
    </row>
    <row r="65355" spans="79:79" ht="24" thickBot="1">
      <c r="CA65355" s="136"/>
    </row>
    <row r="65356" spans="79:79" ht="24" thickBot="1">
      <c r="CA65356" s="136"/>
    </row>
    <row r="65357" spans="79:79" ht="24" thickBot="1">
      <c r="CA65357" s="136"/>
    </row>
    <row r="65358" spans="79:79" ht="24" thickBot="1">
      <c r="CA65358" s="136"/>
    </row>
    <row r="65359" spans="79:79" ht="24" thickBot="1">
      <c r="CA65359" s="136"/>
    </row>
    <row r="65360" spans="79:79" ht="24" thickBot="1">
      <c r="CA65360" s="136"/>
    </row>
    <row r="65361" spans="79:79" ht="24" thickBot="1">
      <c r="CA65361" s="136"/>
    </row>
    <row r="65362" spans="79:79" ht="24" thickBot="1">
      <c r="CA65362" s="136"/>
    </row>
    <row r="65363" spans="79:79" ht="24" thickBot="1">
      <c r="CA65363" s="136"/>
    </row>
    <row r="65364" spans="79:79" ht="24" thickBot="1">
      <c r="CA65364" s="136"/>
    </row>
    <row r="65365" spans="79:79" ht="24" thickBot="1">
      <c r="CA65365" s="136"/>
    </row>
    <row r="65366" spans="79:79" ht="24" thickBot="1">
      <c r="CA65366" s="136"/>
    </row>
    <row r="65367" spans="79:79" ht="24" thickBot="1">
      <c r="CA65367" s="136"/>
    </row>
    <row r="65368" spans="79:79" ht="24" thickBot="1">
      <c r="CA65368" s="136"/>
    </row>
    <row r="65369" spans="79:79" ht="24" thickBot="1">
      <c r="CA65369" s="136"/>
    </row>
    <row r="65370" spans="79:79" ht="24" thickBot="1">
      <c r="CA65370" s="136"/>
    </row>
    <row r="65371" spans="79:79" ht="24" thickBot="1">
      <c r="CA65371" s="136"/>
    </row>
    <row r="65372" spans="79:79" ht="24" thickBot="1">
      <c r="CA65372" s="136"/>
    </row>
    <row r="65373" spans="79:79" ht="24" thickBot="1">
      <c r="CA65373" s="136"/>
    </row>
    <row r="65374" spans="79:79" ht="24" thickBot="1">
      <c r="CA65374" s="136"/>
    </row>
    <row r="65375" spans="79:79" ht="24" thickBot="1">
      <c r="CA65375" s="136"/>
    </row>
    <row r="65376" spans="79:79" ht="24" thickBot="1">
      <c r="CA65376" s="136"/>
    </row>
    <row r="65377" spans="79:79" ht="24" thickBot="1">
      <c r="CA65377" s="136"/>
    </row>
    <row r="65378" spans="79:79" ht="24" thickBot="1">
      <c r="CA65378" s="136"/>
    </row>
    <row r="65379" spans="79:79" ht="24" thickBot="1">
      <c r="CA65379" s="136"/>
    </row>
    <row r="65380" spans="79:79" ht="24" thickBot="1">
      <c r="CA65380" s="136"/>
    </row>
    <row r="65381" spans="79:79" ht="24" thickBot="1">
      <c r="CA65381" s="136"/>
    </row>
    <row r="65382" spans="79:79" ht="24" thickBot="1">
      <c r="CA65382" s="136"/>
    </row>
    <row r="65383" spans="79:79" ht="24" thickBot="1">
      <c r="CA65383" s="136"/>
    </row>
    <row r="65384" spans="79:79" ht="24" thickBot="1">
      <c r="CA65384" s="136"/>
    </row>
    <row r="65385" spans="79:79" ht="24" thickBot="1">
      <c r="CA65385" s="136"/>
    </row>
    <row r="65386" spans="79:79" ht="24" thickBot="1">
      <c r="CA65386" s="136"/>
    </row>
    <row r="65387" spans="79:79" ht="24" thickBot="1">
      <c r="CA65387" s="136"/>
    </row>
    <row r="65388" spans="79:79" ht="24" thickBot="1">
      <c r="CA65388" s="136"/>
    </row>
    <row r="65389" spans="79:79" ht="24" thickBot="1">
      <c r="CA65389" s="136"/>
    </row>
    <row r="65390" spans="79:79" ht="24" thickBot="1">
      <c r="CA65390" s="136"/>
    </row>
    <row r="65391" spans="79:79" ht="24" thickBot="1">
      <c r="CA65391" s="136"/>
    </row>
    <row r="65392" spans="79:79" ht="24" thickBot="1">
      <c r="CA65392" s="136"/>
    </row>
    <row r="65393" spans="79:79" ht="24" thickBot="1">
      <c r="CA65393" s="136"/>
    </row>
    <row r="65394" spans="79:79" ht="24" thickBot="1">
      <c r="CA65394" s="136"/>
    </row>
    <row r="65395" spans="79:79" ht="24" thickBot="1">
      <c r="CA65395" s="136"/>
    </row>
    <row r="65396" spans="79:79" ht="24" thickBot="1">
      <c r="CA65396" s="136"/>
    </row>
    <row r="65397" spans="79:79" ht="24" thickBot="1">
      <c r="CA65397" s="136"/>
    </row>
    <row r="65398" spans="79:79" ht="24" thickBot="1">
      <c r="CA65398" s="136"/>
    </row>
    <row r="65399" spans="79:79" ht="24" thickBot="1">
      <c r="CA65399" s="136"/>
    </row>
    <row r="65400" spans="79:79" ht="24" thickBot="1">
      <c r="CA65400" s="136"/>
    </row>
    <row r="65401" spans="79:79" ht="24" thickBot="1">
      <c r="CA65401" s="136"/>
    </row>
    <row r="65402" spans="79:79" ht="24" thickBot="1">
      <c r="CA65402" s="136"/>
    </row>
    <row r="65403" spans="79:79" ht="24" thickBot="1">
      <c r="CA65403" s="136"/>
    </row>
    <row r="65404" spans="79:79" ht="24" thickBot="1">
      <c r="CA65404" s="136"/>
    </row>
    <row r="65405" spans="79:79" ht="24" thickBot="1">
      <c r="CA65405" s="136"/>
    </row>
    <row r="65406" spans="79:79" ht="24" thickBot="1">
      <c r="CA65406" s="136"/>
    </row>
    <row r="65407" spans="79:79" ht="24" thickBot="1">
      <c r="CA65407" s="136"/>
    </row>
    <row r="65408" spans="79:79" ht="24" thickBot="1">
      <c r="CA65408" s="136"/>
    </row>
    <row r="65409" spans="79:79" ht="24" thickBot="1">
      <c r="CA65409" s="136"/>
    </row>
    <row r="65410" spans="79:79" ht="24" thickBot="1">
      <c r="CA65410" s="136"/>
    </row>
    <row r="65411" spans="79:79" ht="24" thickBot="1">
      <c r="CA65411" s="136"/>
    </row>
    <row r="65412" spans="79:79" ht="24" thickBot="1">
      <c r="CA65412" s="136"/>
    </row>
    <row r="65413" spans="79:79" ht="24" thickBot="1">
      <c r="CA65413" s="136"/>
    </row>
    <row r="65414" spans="79:79" ht="24" thickBot="1">
      <c r="CA65414" s="136"/>
    </row>
    <row r="65415" spans="79:79" ht="24" thickBot="1">
      <c r="CA65415" s="136"/>
    </row>
    <row r="65416" spans="79:79" ht="24" thickBot="1">
      <c r="CA65416" s="136"/>
    </row>
    <row r="65417" spans="79:79" ht="24" thickBot="1">
      <c r="CA65417" s="136"/>
    </row>
    <row r="65418" spans="79:79" ht="24" thickBot="1">
      <c r="CA65418" s="136"/>
    </row>
    <row r="65419" spans="79:79" ht="24" thickBot="1">
      <c r="CA65419" s="136"/>
    </row>
    <row r="65420" spans="79:79" ht="24" thickBot="1">
      <c r="CA65420" s="136"/>
    </row>
    <row r="65421" spans="79:79" ht="24" thickBot="1">
      <c r="CA65421" s="136"/>
    </row>
    <row r="65422" spans="79:79" ht="24" thickBot="1">
      <c r="CA65422" s="136"/>
    </row>
    <row r="65423" spans="79:79" ht="24" thickBot="1">
      <c r="CA65423" s="136"/>
    </row>
    <row r="65424" spans="79:79" ht="24" thickBot="1">
      <c r="CA65424" s="136"/>
    </row>
    <row r="65425" spans="79:79" ht="24" thickBot="1">
      <c r="CA65425" s="136"/>
    </row>
    <row r="65426" spans="79:79" ht="24" thickBot="1">
      <c r="CA65426" s="136"/>
    </row>
    <row r="65427" spans="79:79" ht="24" thickBot="1">
      <c r="CA65427" s="136"/>
    </row>
    <row r="65428" spans="79:79" ht="24" thickBot="1">
      <c r="CA65428" s="136"/>
    </row>
    <row r="65429" spans="79:79" ht="24" thickBot="1">
      <c r="CA65429" s="136"/>
    </row>
    <row r="65430" spans="79:79" ht="24" thickBot="1">
      <c r="CA65430" s="136"/>
    </row>
    <row r="65431" spans="79:79" ht="24" thickBot="1">
      <c r="CA65431" s="136"/>
    </row>
    <row r="65432" spans="79:79" ht="24" thickBot="1">
      <c r="CA65432" s="136"/>
    </row>
    <row r="65433" spans="79:79" ht="24" thickBot="1">
      <c r="CA65433" s="136"/>
    </row>
    <row r="65434" spans="79:79" ht="24" thickBot="1">
      <c r="CA65434" s="136"/>
    </row>
    <row r="65435" spans="79:79" ht="24" thickBot="1">
      <c r="CA65435" s="136"/>
    </row>
    <row r="65436" spans="79:79" ht="24" thickBot="1">
      <c r="CA65436" s="136"/>
    </row>
    <row r="65437" spans="79:79" ht="24" thickBot="1">
      <c r="CA65437" s="136"/>
    </row>
    <row r="65438" spans="79:79" ht="24" thickBot="1">
      <c r="CA65438" s="136"/>
    </row>
    <row r="65439" spans="79:79" ht="24" thickBot="1">
      <c r="CA65439" s="136"/>
    </row>
    <row r="65440" spans="79:79" ht="24" thickBot="1">
      <c r="CA65440" s="136"/>
    </row>
    <row r="65441" spans="79:79" ht="24" thickBot="1">
      <c r="CA65441" s="136"/>
    </row>
    <row r="65442" spans="79:79" ht="24" thickBot="1">
      <c r="CA65442" s="136"/>
    </row>
    <row r="65443" spans="79:79" ht="24" thickBot="1">
      <c r="CA65443" s="136"/>
    </row>
    <row r="65444" spans="79:79" ht="24" thickBot="1">
      <c r="CA65444" s="136"/>
    </row>
    <row r="65445" spans="79:79" ht="24" thickBot="1">
      <c r="CA65445" s="136"/>
    </row>
    <row r="65446" spans="79:79" ht="24" thickBot="1">
      <c r="CA65446" s="136"/>
    </row>
    <row r="65447" spans="79:79" ht="24" thickBot="1">
      <c r="CA65447" s="136"/>
    </row>
    <row r="65448" spans="79:79" ht="24" thickBot="1">
      <c r="CA65448" s="136"/>
    </row>
    <row r="65449" spans="79:79" ht="24" thickBot="1">
      <c r="CA65449" s="136"/>
    </row>
    <row r="65450" spans="79:79" ht="24" thickBot="1">
      <c r="CA65450" s="136"/>
    </row>
    <row r="65451" spans="79:79" ht="24" thickBot="1">
      <c r="CA65451" s="136"/>
    </row>
    <row r="65452" spans="79:79" ht="24" thickBot="1">
      <c r="CA65452" s="136"/>
    </row>
    <row r="65453" spans="79:79" ht="24" thickBot="1">
      <c r="CA65453" s="136"/>
    </row>
    <row r="65454" spans="79:79" ht="24" thickBot="1">
      <c r="CA65454" s="136"/>
    </row>
    <row r="65455" spans="79:79" ht="24" thickBot="1">
      <c r="CA65455" s="136"/>
    </row>
    <row r="65456" spans="79:79" ht="24" thickBot="1">
      <c r="CA65456" s="136"/>
    </row>
    <row r="65457" spans="79:79" ht="24" thickBot="1">
      <c r="CA65457" s="136"/>
    </row>
    <row r="65458" spans="79:79" ht="24" thickBot="1">
      <c r="CA65458" s="136"/>
    </row>
    <row r="65459" spans="79:79" ht="24" thickBot="1">
      <c r="CA65459" s="136"/>
    </row>
    <row r="65460" spans="79:79" ht="24" thickBot="1">
      <c r="CA65460" s="136"/>
    </row>
    <row r="65461" spans="79:79" ht="24" thickBot="1">
      <c r="CA65461" s="136"/>
    </row>
    <row r="65462" spans="79:79" ht="24" thickBot="1">
      <c r="CA65462" s="136"/>
    </row>
    <row r="65463" spans="79:79" ht="24" thickBot="1">
      <c r="CA65463" s="136"/>
    </row>
    <row r="65464" spans="79:79" ht="24" thickBot="1">
      <c r="CA65464" s="136"/>
    </row>
    <row r="65465" spans="79:79" ht="24" thickBot="1">
      <c r="CA65465" s="136"/>
    </row>
    <row r="65466" spans="79:79" ht="24" thickBot="1">
      <c r="CA65466" s="136"/>
    </row>
    <row r="65467" spans="79:79" ht="24" thickBot="1">
      <c r="CA65467" s="136"/>
    </row>
    <row r="65468" spans="79:79" ht="24" thickBot="1">
      <c r="CA65468" s="136"/>
    </row>
    <row r="65469" spans="79:79" ht="24" thickBot="1">
      <c r="CA65469" s="136"/>
    </row>
    <row r="65470" spans="79:79" ht="24" thickBot="1">
      <c r="CA65470" s="136"/>
    </row>
    <row r="65471" spans="79:79" ht="24" thickBot="1">
      <c r="CA65471" s="136"/>
    </row>
    <row r="65472" spans="79:79" ht="24" thickBot="1">
      <c r="CA65472" s="136"/>
    </row>
    <row r="65473" spans="79:79" ht="24" thickBot="1">
      <c r="CA65473" s="136"/>
    </row>
    <row r="65474" spans="79:79" ht="24" thickBot="1">
      <c r="CA65474" s="136"/>
    </row>
    <row r="65475" spans="79:79" ht="24" thickBot="1">
      <c r="CA65475" s="136"/>
    </row>
    <row r="65476" spans="79:79" ht="24" thickBot="1">
      <c r="CA65476" s="136"/>
    </row>
    <row r="65477" spans="79:79" ht="24" thickBot="1">
      <c r="CA65477" s="136"/>
    </row>
    <row r="65478" spans="79:79" ht="24" thickBot="1">
      <c r="CA65478" s="136"/>
    </row>
    <row r="65479" spans="79:79" ht="24" thickBot="1">
      <c r="CA65479" s="136"/>
    </row>
    <row r="65480" spans="79:79" ht="24" thickBot="1">
      <c r="CA65480" s="136"/>
    </row>
    <row r="65481" spans="79:79" ht="24" thickBot="1">
      <c r="CA65481" s="136"/>
    </row>
    <row r="65482" spans="79:79" ht="24" thickBot="1">
      <c r="CA65482" s="136"/>
    </row>
    <row r="65483" spans="79:79" ht="24" thickBot="1">
      <c r="CA65483" s="136"/>
    </row>
    <row r="65484" spans="79:79" ht="24" thickBot="1">
      <c r="CA65484" s="136"/>
    </row>
    <row r="65485" spans="79:79" ht="24" thickBot="1">
      <c r="CA65485" s="136"/>
    </row>
    <row r="65486" spans="79:79" ht="24" thickBot="1">
      <c r="CA65486" s="136"/>
    </row>
    <row r="65487" spans="79:79" ht="24" thickBot="1">
      <c r="CA65487" s="136"/>
    </row>
    <row r="65488" spans="79:79" ht="24" thickBot="1">
      <c r="CA65488" s="136"/>
    </row>
    <row r="65489" spans="79:79" ht="24" thickBot="1">
      <c r="CA65489" s="136"/>
    </row>
    <row r="65490" spans="79:79" ht="24" thickBot="1">
      <c r="CA65490" s="136"/>
    </row>
    <row r="65491" spans="79:79" ht="24" thickBot="1">
      <c r="CA65491" s="136"/>
    </row>
    <row r="65492" spans="79:79" ht="24" thickBot="1">
      <c r="CA65492" s="136"/>
    </row>
    <row r="65493" spans="79:79" ht="24" thickBot="1">
      <c r="CA65493" s="136"/>
    </row>
    <row r="65494" spans="79:79" ht="24" thickBot="1">
      <c r="CA65494" s="136"/>
    </row>
    <row r="65495" spans="79:79" ht="24" thickBot="1">
      <c r="CA65495" s="136"/>
    </row>
    <row r="65496" spans="79:79" ht="24" thickBot="1">
      <c r="CA65496" s="136"/>
    </row>
    <row r="65497" spans="79:79" ht="24" thickBot="1">
      <c r="CA65497" s="136"/>
    </row>
    <row r="65498" spans="79:79" ht="24" thickBot="1">
      <c r="CA65498" s="136"/>
    </row>
    <row r="65499" spans="79:79" ht="24" thickBot="1">
      <c r="CA65499" s="136"/>
    </row>
    <row r="65500" spans="79:79" ht="24" thickBot="1">
      <c r="CA65500" s="136"/>
    </row>
    <row r="65501" spans="79:79" ht="24" thickBot="1">
      <c r="CA65501" s="136"/>
    </row>
    <row r="65502" spans="79:79" ht="24" thickBot="1">
      <c r="CA65502" s="136"/>
    </row>
    <row r="65503" spans="79:79" ht="24" thickBot="1">
      <c r="CA65503" s="136"/>
    </row>
    <row r="65504" spans="79:79" ht="24" thickBot="1">
      <c r="CA65504" s="136"/>
    </row>
    <row r="65505" spans="79:79" ht="24" thickBot="1">
      <c r="CA65505" s="136"/>
    </row>
    <row r="65506" spans="79:79" ht="24" thickBot="1">
      <c r="CA65506" s="136"/>
    </row>
    <row r="65507" spans="79:79" ht="24" thickBot="1">
      <c r="CA65507" s="136"/>
    </row>
    <row r="65508" spans="79:79" ht="24" thickBot="1">
      <c r="CA65508" s="136"/>
    </row>
    <row r="65509" spans="79:79" ht="24" thickBot="1">
      <c r="CA65509" s="136"/>
    </row>
    <row r="65510" spans="79:79" ht="24" thickBot="1">
      <c r="CA65510" s="136"/>
    </row>
    <row r="65511" spans="79:79" ht="24" thickBot="1">
      <c r="CA65511" s="136"/>
    </row>
    <row r="65512" spans="79:79" ht="24" thickBot="1">
      <c r="CA65512" s="136"/>
    </row>
    <row r="65513" spans="79:79" ht="24" thickBot="1">
      <c r="CA65513" s="136"/>
    </row>
    <row r="65514" spans="79:79" ht="24" thickBot="1">
      <c r="CA65514" s="136"/>
    </row>
    <row r="65515" spans="79:79" ht="24" thickBot="1">
      <c r="CA65515" s="136"/>
    </row>
    <row r="65516" spans="79:79" ht="24" thickBot="1">
      <c r="CA65516" s="136"/>
    </row>
    <row r="65517" spans="79:79" ht="24" thickBot="1">
      <c r="CA65517" s="136"/>
    </row>
    <row r="65518" spans="79:79" ht="24" thickBot="1">
      <c r="CA65518" s="136"/>
    </row>
    <row r="65519" spans="79:79" ht="24" thickBot="1">
      <c r="CA65519" s="136"/>
    </row>
    <row r="65520" spans="79:79" ht="24" thickBot="1">
      <c r="CA65520" s="136"/>
    </row>
    <row r="65521" spans="12:138" ht="24" thickBot="1">
      <c r="CA65521" s="136"/>
    </row>
    <row r="65522" spans="12:138" ht="24" thickBot="1">
      <c r="CA65522" s="136"/>
    </row>
    <row r="65523" spans="12:138" ht="24" thickBot="1">
      <c r="CA65523" s="136"/>
    </row>
    <row r="65524" spans="12:138" ht="24" thickBot="1">
      <c r="CA65524" s="136"/>
    </row>
    <row r="65525" spans="12:138" ht="24" thickBot="1">
      <c r="CA65525" s="136"/>
    </row>
    <row r="65526" spans="12:138" ht="24" thickBot="1">
      <c r="CA65526" s="136"/>
    </row>
    <row r="65527" spans="12:138" ht="24" thickBot="1">
      <c r="CA65527" s="136"/>
    </row>
    <row r="65528" spans="12:138" ht="24" thickBot="1">
      <c r="CA65528" s="136"/>
    </row>
    <row r="65529" spans="12:138" ht="24" thickBot="1">
      <c r="CA65529" s="136"/>
    </row>
    <row r="65530" spans="12:138" ht="24" thickBot="1">
      <c r="CA65530" s="136"/>
    </row>
    <row r="65531" spans="12:138" ht="24" thickBot="1">
      <c r="CA65531" s="136"/>
    </row>
    <row r="65532" spans="12:138" ht="54.95" customHeight="1" thickTop="1" thickBot="1">
      <c r="Q65532" s="170">
        <f>SUMPRODUCT((--(Q13:Q367&lt;Q12))--((Q13:Q367&gt;Q18)*(P13:P367&lt;P12)))</f>
        <v>222</v>
      </c>
      <c r="U65532" s="170">
        <f>SUMPRODUCT((--(U13:U367&lt;U12))--((U13:U367&gt;U18)*(T13:T367&lt;T12)))</f>
        <v>227</v>
      </c>
      <c r="Y65532" s="170">
        <f>SUMPRODUCT((--(Y13:Y367&lt;Y12))--((Y13:Y367&gt;Y18)*(X13:X367&lt;X12)))</f>
        <v>221</v>
      </c>
      <c r="AC65532" s="170">
        <f>SUMPRODUCT((--(AC13:AC367&lt;AC12))--((AC13:AC367&gt;AC18)*(AB13:AB367&lt;AB12)))</f>
        <v>221</v>
      </c>
      <c r="AG65532" s="170">
        <f>SUMPRODUCT((--(AG13:AG367&lt;AG12))--((AG13:AG367&gt;AG18)*(AF13:AF367&lt;AF12)))</f>
        <v>221</v>
      </c>
      <c r="AK65532" s="170">
        <f>SUMPRODUCT((--(AK13:AK367&lt;AK12))--((AK13:AK367&gt;AK18)*(AJ13:AJ367&lt;AJ12)))</f>
        <v>221</v>
      </c>
      <c r="AO65532" s="170">
        <f>SUMPRODUCT((--(AO13:AO367&lt;AO12))--((AO13:AO367&gt;AO18)*(AN13:AN367&lt;AN12)))</f>
        <v>221</v>
      </c>
      <c r="AR65532" s="170">
        <f>SUMPRODUCT((--(AR13:AR367&lt;AR12))--((AR13:AR367&gt;AR18)*(AQ13:AQ367&lt;AQ12)))</f>
        <v>221</v>
      </c>
      <c r="AV65532" s="170">
        <f>SUMPRODUCT((--(AV13:AV367&lt;AV12))--((AV13:AV367&gt;AV18)*(AU13:AU367&lt;AU12)))</f>
        <v>223</v>
      </c>
      <c r="AY65532" s="170">
        <f>SUMPRODUCT((--(AY13:AY367&lt;AY12))--((AY13:AY367&gt;AY18)*(AX13:AX367&lt;AX12)))</f>
        <v>222</v>
      </c>
      <c r="BB65532" s="170">
        <f>SUMPRODUCT((--(BB13:BB367&lt;BB12))--((BB13:BB367&gt;BB18)*(BA13:BA367&lt;BA12)))</f>
        <v>221</v>
      </c>
      <c r="BC65532" s="170">
        <f>SUMPRODUCT(--(BC13:BC367&lt;150))</f>
        <v>222</v>
      </c>
      <c r="BI65532" s="170">
        <f>SUMPRODUCT((--(BI13:BI367&lt;BI12))--((BI13:BI367&gt;BI18)*(BH13:BH367&lt;BH12)))</f>
        <v>221</v>
      </c>
      <c r="BM65532" s="170">
        <f>SUMPRODUCT((--(BM13:BM367&lt;BM12))--((BM13:BM367&gt;BM18)*(BL13:BL367&lt;BL12)))</f>
        <v>221</v>
      </c>
      <c r="BQ65532" s="170">
        <f>SUMPRODUCT((--(BQ13:BQ367&lt;BQ12))--((BQ13:BQ367&gt;BQ18)*(BP13:BP367&lt;BP12)))</f>
        <v>221</v>
      </c>
      <c r="BU65532" s="170">
        <f>SUMPRODUCT((--(BU13:BU367&lt;BU12))--((BU13:BU367&gt;BU18)*(BT13:BT367&lt;BT12)))</f>
        <v>221</v>
      </c>
      <c r="BY65532" s="170">
        <f>SUMPRODUCT((--(BY13:BY367&lt;BY12))--((BY13:BY367&gt;BY18)*(BX13:BX367&lt;BX12)))</f>
        <v>221</v>
      </c>
      <c r="BZ65532" s="41"/>
      <c r="CA65532" s="41"/>
      <c r="CH65532" s="44"/>
      <c r="CI65532" s="136"/>
      <c r="CR65532" s="57"/>
      <c r="CS65532" s="57"/>
      <c r="CT65532" s="57"/>
      <c r="CU65532" s="57"/>
      <c r="CV65532" s="57"/>
      <c r="CW65532" s="57"/>
      <c r="CX65532" s="57"/>
      <c r="CY65532" s="57"/>
      <c r="CZ65532" s="57"/>
      <c r="DA65532" s="57"/>
      <c r="DB65532" s="57"/>
      <c r="DC65532" s="57"/>
      <c r="DD65532" s="57"/>
      <c r="DE65532" s="57"/>
      <c r="DF65532" s="57"/>
      <c r="DG65532" s="57"/>
      <c r="DH65532" s="57"/>
      <c r="DI65532" s="57"/>
      <c r="DJ65532" s="57"/>
      <c r="DK65532" s="57"/>
      <c r="DL65532" s="57"/>
      <c r="DM65532" s="57"/>
      <c r="DN65532" s="57"/>
      <c r="DO65532" s="57"/>
      <c r="DP65532" s="57"/>
      <c r="DQ65532" s="57"/>
      <c r="DR65532" s="57"/>
      <c r="DS65532" s="57"/>
      <c r="DT65532" s="57"/>
      <c r="DU65532" s="57"/>
      <c r="DV65532" s="57"/>
      <c r="DW65532" s="57"/>
      <c r="DX65532" s="57"/>
      <c r="DY65532" s="57"/>
      <c r="DZ65532" s="57"/>
      <c r="EA65532" s="57"/>
      <c r="EB65532" s="57"/>
      <c r="EC65532" s="57"/>
      <c r="ED65532" s="57"/>
      <c r="EE65532" s="57"/>
      <c r="EF65532" s="57"/>
      <c r="EG65532" s="57"/>
      <c r="EH65532" s="57"/>
    </row>
    <row r="65533" spans="12:138" s="175" customFormat="1" ht="37.5" customHeight="1" thickTop="1" thickBot="1">
      <c r="L65533" s="171" t="s">
        <v>151</v>
      </c>
      <c r="M65533" s="172"/>
      <c r="N65533" s="172"/>
      <c r="O65533" s="173"/>
      <c r="P65533" s="173"/>
      <c r="Q65533" s="174">
        <f>COUNTBLANK(Q13:Q367)</f>
        <v>221</v>
      </c>
      <c r="R65533" s="171" t="s">
        <v>151</v>
      </c>
      <c r="T65533" s="173"/>
      <c r="U65533" s="174">
        <f>COUNTBLANK(U13:U367)</f>
        <v>221</v>
      </c>
      <c r="V65533" s="171" t="s">
        <v>151</v>
      </c>
      <c r="X65533" s="173"/>
      <c r="Y65533" s="174">
        <f>COUNTBLANK(Y13:Y367)</f>
        <v>221</v>
      </c>
      <c r="Z65533" s="171" t="s">
        <v>151</v>
      </c>
      <c r="AB65533" s="173"/>
      <c r="AC65533" s="174">
        <f>COUNTBLANK(AC13:AC367)</f>
        <v>221</v>
      </c>
      <c r="AD65533" s="171" t="s">
        <v>151</v>
      </c>
      <c r="AF65533" s="173"/>
      <c r="AG65533" s="174">
        <f>COUNTBLANK(AG13:AG367)</f>
        <v>221</v>
      </c>
      <c r="AH65533" s="171" t="s">
        <v>151</v>
      </c>
      <c r="AJ65533" s="173"/>
      <c r="AK65533" s="174">
        <f>COUNTBLANK(AK13:AK367)</f>
        <v>221</v>
      </c>
      <c r="AL65533" s="171" t="s">
        <v>151</v>
      </c>
      <c r="AN65533" s="173"/>
      <c r="AO65533" s="174">
        <f>COUNTBLANK(AO13:AO367)</f>
        <v>221</v>
      </c>
      <c r="AQ65533" s="173"/>
      <c r="AR65533" s="174">
        <f>COUNTBLANK(AR13:AR367)</f>
        <v>221</v>
      </c>
      <c r="AS65533" s="171" t="s">
        <v>151</v>
      </c>
      <c r="AU65533" s="173"/>
      <c r="AV65533" s="174">
        <f>COUNTBLANK(AV13:AV367)</f>
        <v>221</v>
      </c>
      <c r="AW65533" s="171" t="s">
        <v>151</v>
      </c>
      <c r="AX65533" s="173"/>
      <c r="AY65533" s="174">
        <f>COUNTBLANK(AY13:AY367)</f>
        <v>221</v>
      </c>
      <c r="BA65533" s="173"/>
      <c r="BB65533" s="174">
        <f>COUNTBLANK(BB13:BB367)</f>
        <v>221</v>
      </c>
      <c r="BC65533" s="174">
        <f>COUNTBLANK(BC13:BC367)</f>
        <v>221</v>
      </c>
      <c r="BE65533" s="171" t="s">
        <v>151</v>
      </c>
      <c r="BH65533" s="173"/>
      <c r="BI65533" s="174">
        <f>COUNTBLANK(BI13:BI367)</f>
        <v>221</v>
      </c>
      <c r="BJ65533" s="171" t="s">
        <v>151</v>
      </c>
      <c r="BL65533" s="173"/>
      <c r="BM65533" s="174">
        <f>COUNTBLANK(BM13:BM367)</f>
        <v>221</v>
      </c>
      <c r="BN65533" s="171" t="s">
        <v>151</v>
      </c>
      <c r="BP65533" s="173"/>
      <c r="BQ65533" s="174">
        <f>COUNTBLANK(BQ13:BQ367)</f>
        <v>221</v>
      </c>
      <c r="BR65533" s="171" t="s">
        <v>151</v>
      </c>
      <c r="BT65533" s="173"/>
      <c r="BU65533" s="174">
        <f>COUNTBLANK(BU13:BU367)</f>
        <v>221</v>
      </c>
      <c r="BV65533" s="171" t="s">
        <v>151</v>
      </c>
      <c r="BX65533" s="173"/>
      <c r="BY65533" s="174">
        <f>COUNTBLANK(BY13:BY367)</f>
        <v>221</v>
      </c>
      <c r="BZ65533" s="176">
        <f>COUNTIF(BZ13:BZ367,"ناجح ومنقول للصف الثاني")</f>
        <v>125</v>
      </c>
      <c r="CH65533" s="177"/>
      <c r="CI65533" s="136"/>
      <c r="CR65533" s="57"/>
      <c r="CS65533" s="57"/>
      <c r="CT65533" s="57"/>
      <c r="CU65533" s="57"/>
      <c r="CV65533" s="57"/>
      <c r="CW65533" s="57"/>
      <c r="CX65533" s="57"/>
      <c r="CY65533" s="57"/>
      <c r="CZ65533" s="57"/>
      <c r="DA65533" s="57"/>
      <c r="DB65533" s="57"/>
      <c r="DC65533" s="57"/>
      <c r="DD65533" s="57"/>
      <c r="DE65533" s="57"/>
      <c r="DF65533" s="57"/>
      <c r="DG65533" s="57"/>
      <c r="DH65533" s="57"/>
      <c r="DI65533" s="57"/>
      <c r="DJ65533" s="57"/>
      <c r="DK65533" s="57"/>
      <c r="DL65533" s="57"/>
      <c r="DM65533" s="57"/>
      <c r="DN65533" s="57"/>
      <c r="DO65533" s="57"/>
      <c r="DP65533" s="57"/>
      <c r="DQ65533" s="57"/>
      <c r="DR65533" s="57"/>
      <c r="DS65533" s="57"/>
      <c r="DT65533" s="57"/>
      <c r="DU65533" s="57"/>
      <c r="DV65533" s="57"/>
      <c r="DW65533" s="57"/>
      <c r="DX65533" s="57"/>
      <c r="DY65533" s="57"/>
      <c r="DZ65533" s="57"/>
      <c r="EA65533" s="57"/>
      <c r="EB65533" s="57"/>
      <c r="EC65533" s="57"/>
      <c r="ED65533" s="57"/>
      <c r="EE65533" s="57"/>
      <c r="EF65533" s="57"/>
      <c r="EG65533" s="57"/>
      <c r="EH65533" s="57"/>
    </row>
    <row r="65534" spans="12:138" s="178" customFormat="1" ht="65.25" customHeight="1" thickTop="1" thickBot="1">
      <c r="P65534" s="176">
        <f>COUNTIF(P13:P367,"غ")</f>
        <v>1</v>
      </c>
      <c r="Q65534" s="179">
        <f>SUMPRODUCT(--(Q13:Q367&lt;Q12))+SUMPRODUCT(--(Q13:Q367&gt;Q12),--(P13:P367&lt;P12))-SUMPRODUCT(--(Q13:Q367=""))</f>
        <v>2</v>
      </c>
      <c r="T65534" s="176">
        <f>COUNTIF(T13:T367,"غ")</f>
        <v>0</v>
      </c>
      <c r="U65534" s="179">
        <f>SUMPRODUCT(--(U13:U367&lt;U12))+SUMPRODUCT(--(U13:U367&gt;U12),--(T13:T367&lt;T12))-SUMPRODUCT(--(U13:U367=""))</f>
        <v>7</v>
      </c>
      <c r="X65534" s="176">
        <f>COUNTIF(X13:X367,"غ")</f>
        <v>0</v>
      </c>
      <c r="Y65534" s="179">
        <f>SUMPRODUCT(--(Y13:Y367&lt;Y12))+SUMPRODUCT(--(Y13:Y367&gt;Y12),--(X13:X367&lt;X12))-SUMPRODUCT(--(Y13:Y367=""))</f>
        <v>0</v>
      </c>
      <c r="AB65534" s="176">
        <f>COUNTIF(AB13:AB367,"غ")</f>
        <v>0</v>
      </c>
      <c r="AC65534" s="179">
        <f>SUMPRODUCT(--(AC13:AC367&lt;AC12))+SUMPRODUCT(--(AC13:AC367&gt;AC12),--(AB13:AB367&lt;AB12))-SUMPRODUCT(--(AC13:AC367=""))</f>
        <v>0</v>
      </c>
      <c r="AF65534" s="176">
        <f>COUNTIF(AF13:AF367,"غ")</f>
        <v>0</v>
      </c>
      <c r="AG65534" s="179">
        <f>SUMPRODUCT(--(AG13:AG367&lt;AG12))+SUMPRODUCT(--(AG13:AG367&gt;AG12),--(AF13:AF367&lt;AF12))-SUMPRODUCT(--(AG13:AG367=""))</f>
        <v>0</v>
      </c>
      <c r="AJ65534" s="176">
        <f>COUNTIF(AJ13:AJ367,"غ")</f>
        <v>0</v>
      </c>
      <c r="AK65534" s="179">
        <f>SUMPRODUCT(--(AK13:AK367&lt;AK12))+SUMPRODUCT(--(AK13:AK367&gt;AK12),--(AJ13:AJ367&lt;AJ12))-SUMPRODUCT(--(AK13:AK367=""))</f>
        <v>0</v>
      </c>
      <c r="AN65534" s="176">
        <f>COUNTIF(AN13:AN367,"غ")</f>
        <v>0</v>
      </c>
      <c r="AO65534" s="179">
        <f>SUMPRODUCT(--(AO13:AO367&lt;AO12))+SUMPRODUCT(--(AO13:AO367&gt;AO12),--(AN13:AN367&lt;AN12))-SUMPRODUCT(--(AO13:AO367=""))</f>
        <v>0</v>
      </c>
      <c r="AQ65534" s="176">
        <f>COUNTIF(AQ13:AQ367,"غ")</f>
        <v>0</v>
      </c>
      <c r="AR65534" s="179">
        <f>SUMPRODUCT(--(AR13:AR367&lt;AR12))+SUMPRODUCT(--(AR13:AR367&gt;AR12),--(AQ13:AQ367&lt;AQ12))-SUMPRODUCT(--(AR13:AR367=""))</f>
        <v>0</v>
      </c>
      <c r="AU65534" s="176">
        <f>COUNTIF(AU13:AU367,"غ")</f>
        <v>0</v>
      </c>
      <c r="AV65534" s="179">
        <f>SUMPRODUCT(--(AV13:AV367&lt;AV12))+SUMPRODUCT(--(AV13:AV367&gt;AV12),--(AU13:AU367&lt;AU12))-SUMPRODUCT(--(AV13:AV367=""))</f>
        <v>2</v>
      </c>
      <c r="AX65534" s="176">
        <f>COUNTIF(AX13:AX367,"غ")</f>
        <v>0</v>
      </c>
      <c r="AY65534" s="179">
        <f>SUMPRODUCT(--(AY13:AY367&lt;AY12))+SUMPRODUCT(--(AY13:AY367&gt;AY12),--(AX13:AX367&lt;AX12))-SUMPRODUCT(--(AY13:AY367=""))</f>
        <v>1</v>
      </c>
      <c r="BA65534" s="176">
        <f>COUNTIF(BA13:BA367,"غ")</f>
        <v>0</v>
      </c>
      <c r="BB65534" s="179">
        <f>SUMPRODUCT(--(BB13:BB367&lt;BB12))+SUMPRODUCT(--(BB13:BB367&gt;BB12),--(BA13:BA367&lt;BA12))-SUMPRODUCT(--(BB13:BB367=""))</f>
        <v>0</v>
      </c>
      <c r="BC65534" s="180">
        <f>BC65532-BC65533</f>
        <v>1</v>
      </c>
      <c r="BH65534" s="176">
        <f>COUNTIF(BH13:BH367,"غ")</f>
        <v>0</v>
      </c>
      <c r="BI65534" s="179">
        <f>SUMPRODUCT(--(BI13:BI367&lt;BI12))+SUMPRODUCT(--(BI13:BI367&gt;BI12),--(BH13:BH367&lt;BH12))-SUMPRODUCT(--(BI13:BI367=""))</f>
        <v>0</v>
      </c>
      <c r="BL65534" s="176">
        <f>COUNTIF(BL13:BL367,"غ")</f>
        <v>0</v>
      </c>
      <c r="BM65534" s="179">
        <f>SUMPRODUCT(--(BM13:BM367&lt;BM12))+SUMPRODUCT(--(BM13:BM367&gt;BM12),--(BL13:BL367&lt;BL12))-SUMPRODUCT(--(BM13:BM367=""))</f>
        <v>0</v>
      </c>
      <c r="BP65534" s="176">
        <f>COUNTIF(BP13:BP367,"غ")</f>
        <v>0</v>
      </c>
      <c r="BQ65534" s="179">
        <f>SUMPRODUCT(--(BQ13:BQ367&lt;BQ12))+SUMPRODUCT(--(BQ13:BQ367&gt;BQ12),--(BP13:BP367&lt;BP12))-SUMPRODUCT(--(BQ13:BQ367=""))</f>
        <v>0</v>
      </c>
      <c r="BT65534" s="176">
        <f>COUNTIF(BT13:BT367,"غ")</f>
        <v>0</v>
      </c>
      <c r="BU65534" s="179">
        <f>SUMPRODUCT(--(BU13:BU367&lt;BU12))+SUMPRODUCT(--(BU13:BU367&gt;BU12),--(BT13:BT367&lt;BT12))-SUMPRODUCT(--(BU13:BU367=""))</f>
        <v>0</v>
      </c>
      <c r="BX65534" s="176">
        <f>COUNTIF(BX13:BX367,"غ")</f>
        <v>0</v>
      </c>
      <c r="BY65534" s="179">
        <f>SUMPRODUCT(--(BY13:BY367&lt;BY12))+SUMPRODUCT(--(BY13:BY367&gt;BY12),--(BX13:BX367&lt;BX12))-SUMPRODUCT(--(BY13:BY367=""))</f>
        <v>0</v>
      </c>
      <c r="BZ65534" s="41"/>
      <c r="CH65534" s="181"/>
      <c r="CI65534" s="136"/>
      <c r="CR65534" s="57"/>
      <c r="CS65534" s="57"/>
      <c r="CT65534" s="57"/>
      <c r="CU65534" s="57"/>
      <c r="CV65534" s="57"/>
      <c r="CW65534" s="57"/>
      <c r="CX65534" s="57"/>
      <c r="CY65534" s="57"/>
      <c r="CZ65534" s="57"/>
      <c r="DA65534" s="57"/>
      <c r="DB65534" s="57"/>
      <c r="DC65534" s="57"/>
      <c r="DD65534" s="57"/>
      <c r="DE65534" s="57"/>
      <c r="DF65534" s="57"/>
      <c r="DG65534" s="57"/>
      <c r="DH65534" s="57"/>
      <c r="DI65534" s="57"/>
      <c r="DJ65534" s="57"/>
      <c r="DK65534" s="57"/>
      <c r="DL65534" s="57"/>
      <c r="DM65534" s="57"/>
      <c r="DN65534" s="57"/>
      <c r="DO65534" s="57"/>
      <c r="DP65534" s="57"/>
      <c r="DQ65534" s="57"/>
      <c r="DR65534" s="57"/>
      <c r="DS65534" s="57"/>
      <c r="DT65534" s="57"/>
      <c r="DU65534" s="57"/>
      <c r="DV65534" s="57"/>
      <c r="DW65534" s="57"/>
      <c r="DX65534" s="57"/>
      <c r="DY65534" s="57"/>
      <c r="DZ65534" s="57"/>
      <c r="EA65534" s="57"/>
      <c r="EB65534" s="57"/>
      <c r="EC65534" s="57"/>
      <c r="ED65534" s="57"/>
      <c r="EE65534" s="57"/>
      <c r="EF65534" s="57"/>
      <c r="EG65534" s="57"/>
      <c r="EH65534" s="57"/>
    </row>
    <row r="65535" spans="12:138" ht="24.75" thickTop="1" thickBot="1">
      <c r="BZ65535" s="176">
        <f>COUNTIF(BZ13:BZ367,"له دور ثاني في")</f>
        <v>9</v>
      </c>
      <c r="CA65535" s="41"/>
      <c r="CD65535" s="44"/>
      <c r="CE65535" s="136"/>
      <c r="CN65535" s="57"/>
      <c r="CO65535" s="57"/>
      <c r="CP65535" s="57"/>
      <c r="CQ65535" s="57"/>
      <c r="CR65535" s="57"/>
      <c r="CS65535" s="57"/>
      <c r="CT65535" s="57"/>
      <c r="CU65535" s="57"/>
      <c r="CV65535" s="57"/>
      <c r="CW65535" s="57"/>
      <c r="CX65535" s="57"/>
      <c r="CY65535" s="57"/>
      <c r="CZ65535" s="57"/>
      <c r="DA65535" s="57"/>
      <c r="DB65535" s="57"/>
      <c r="DC65535" s="57"/>
      <c r="DD65535" s="57"/>
      <c r="DE65535" s="57"/>
      <c r="DF65535" s="57"/>
      <c r="DG65535" s="57"/>
      <c r="DH65535" s="57"/>
      <c r="DI65535" s="57"/>
      <c r="DJ65535" s="57"/>
      <c r="DK65535" s="57"/>
      <c r="DL65535" s="57"/>
      <c r="DM65535" s="57"/>
      <c r="DN65535" s="57"/>
      <c r="DO65535" s="57"/>
      <c r="DP65535" s="57"/>
      <c r="DQ65535" s="57"/>
      <c r="DR65535" s="57"/>
      <c r="DS65535" s="57"/>
      <c r="DT65535" s="57"/>
      <c r="DU65535" s="57"/>
      <c r="DV65535" s="57"/>
      <c r="DW65535" s="57"/>
      <c r="DX65535" s="57"/>
      <c r="DY65535" s="57"/>
      <c r="DZ65535" s="57"/>
      <c r="EA65535" s="57"/>
      <c r="EB65535" s="57"/>
      <c r="EC65535" s="57"/>
      <c r="ED65535" s="57"/>
    </row>
  </sheetData>
  <mergeCells count="189">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HB12:HC12"/>
    <mergeCell ref="HD12:HF12"/>
    <mergeCell ref="GE13:GF14"/>
    <mergeCell ref="GG13:GH14"/>
    <mergeCell ref="GI13:GK13"/>
    <mergeCell ref="GZ13:HA14"/>
    <mergeCell ref="HB13:HC14"/>
    <mergeCell ref="HD13:HF13"/>
    <mergeCell ref="GI14:GK14"/>
    <mergeCell ref="HD14:HF14"/>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EX11:EY11"/>
    <mergeCell ref="EZ11:FA11"/>
    <mergeCell ref="FB11:FC11"/>
    <mergeCell ref="BD8:BD10"/>
    <mergeCell ref="BE8:BF9"/>
    <mergeCell ref="BG8:BH9"/>
    <mergeCell ref="BJ8:BJ10"/>
    <mergeCell ref="BK8:BK10"/>
    <mergeCell ref="CD9:CD10"/>
    <mergeCell ref="BZ7:CA12"/>
    <mergeCell ref="BR8:BR10"/>
    <mergeCell ref="BS8:BS10"/>
    <mergeCell ref="BT8:BT10"/>
    <mergeCell ref="BV8:BV10"/>
    <mergeCell ref="BV7:BY7"/>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L7:AO7"/>
    <mergeCell ref="AP7:AR7"/>
    <mergeCell ref="AS7:AV7"/>
    <mergeCell ref="AW7:AY7"/>
    <mergeCell ref="AZ7:BB7"/>
    <mergeCell ref="EG5:EJ5"/>
    <mergeCell ref="FP5:FT5"/>
    <mergeCell ref="BR7:BU7"/>
    <mergeCell ref="BC9:BC10"/>
    <mergeCell ref="BI9:BI10"/>
    <mergeCell ref="AJ9:AJ10"/>
    <mergeCell ref="AK9:AK10"/>
    <mergeCell ref="AL9:AL10"/>
    <mergeCell ref="BM9:BM10"/>
    <mergeCell ref="BW8:BW10"/>
    <mergeCell ref="BX8:BX10"/>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s>
  <conditionalFormatting sqref="BU147:BU367 Q147:Q367 BY147:BY367 AV147:AV367 BQ147:BQ367 BM147:BM367 BI147:BI367 AY147:AY367 U147:U367 AR147:AR367 AO147:AO367 AK147:AK367 AG147:AG367 AC147:AC367 Y147:Y367 BB147:BC367">
    <cfRule type="expression" dxfId="14" priority="11" stopIfTrue="1">
      <formula>CELL("address")=ADDRESS(ROW(),COLUMN())</formula>
    </cfRule>
    <cfRule type="expression" dxfId="13" priority="12" stopIfTrue="1">
      <formula>OR(Q147&lt;Q$12,AND(Q147&gt;=Q$12,P147&lt;P$12))</formula>
    </cfRule>
  </conditionalFormatting>
  <conditionalFormatting sqref="BX177:BX367 BW147:BX176 BT147:BT367 P147:P367 BP147:BP367 BL147:BL367 BH147:BH367 BA147:BA367 AX147:AX367 AU147:AU367 AQ147:AQ367 AN147:AN367 AJ147:AJ367 AF147:AF367 AB147:AB367 X147:X367 T147:T367">
    <cfRule type="expression" dxfId="12" priority="13" stopIfTrue="1">
      <formula>CELL("address")=ADDRESS(ROW(),COLUMN())</formula>
    </cfRule>
    <cfRule type="cellIs" dxfId="11" priority="14" stopIfTrue="1" operator="lessThan">
      <formula>P$12</formula>
    </cfRule>
  </conditionalFormatting>
  <conditionalFormatting sqref="BZ65535:BZ65536 BR368:BW398 BR403:BW999 BR65535:BW65536">
    <cfRule type="expression" dxfId="10" priority="15" stopIfTrue="1">
      <formula>OR(CELL("row")=ROW(),CELL("col")=COLUMN())</formula>
    </cfRule>
  </conditionalFormatting>
  <conditionalFormatting sqref="FZ13:FZ367 EN13:EN367">
    <cfRule type="expression" dxfId="9" priority="10" stopIfTrue="1">
      <formula>OR(RIGHT(EN13,4)="مكرر",RIGHT(EN13,1)=")")</formula>
    </cfRule>
  </conditionalFormatting>
  <conditionalFormatting sqref="BV177:BW367 BR161:BS367 BV147:BV176 BR147:BR160 BZ147:CA367 AH147:AI367 AP147:AP367 AL147:AM367 AZ147:AZ367 AD147:AE367 AW147:AW367 Z147:AA367 BJ147:BK367 V147:W367 AS147:AT367 R147:S367 BD147:BG367 BN147:BO367 B147:O367">
    <cfRule type="expression" dxfId="8" priority="16" stopIfTrue="1">
      <formula>CELL("address")=ADDRESS(ROW(),COLUMN())</formula>
    </cfRule>
  </conditionalFormatting>
  <conditionalFormatting sqref="BS147:BS160">
    <cfRule type="expression" dxfId="7" priority="8" stopIfTrue="1">
      <formula>CELL("address")=ADDRESS(ROW(),COLUMN())</formula>
    </cfRule>
  </conditionalFormatting>
  <conditionalFormatting sqref="BU13:BU146 Q13:Q146 BY13:BY146 AV13:AV146 BQ13:BQ146 BM13:BM146 BI13:BI146 AY13:AY146 U13:U146 AR13:AR146 AO13:AO146 AK13:AK146 AG13:AG146 AC13:AC146 Y13:Y146 BB13:BC146">
    <cfRule type="expression" dxfId="6" priority="3" stopIfTrue="1">
      <formula>CELL("address")=ADDRESS(ROW(),COLUMN())</formula>
    </cfRule>
    <cfRule type="expression" dxfId="5" priority="4" stopIfTrue="1">
      <formula>OR(Q13&lt;Q$12,AND(Q13&gt;=Q$12,P13&lt;P$12))</formula>
    </cfRule>
  </conditionalFormatting>
  <conditionalFormatting sqref="P13:P146 BP13:BP146 BL13:BL146 BH13:BH146 BA13:BA146 AX13:AX146 AU13:AU146 AQ13:AQ146 AN13:AN146 AJ13:AJ146 AF13:AF146 AB13:AB146 X13:X146 T13:T146">
    <cfRule type="expression" dxfId="4" priority="5" stopIfTrue="1">
      <formula>CELL("address")=ADDRESS(ROW(),COLUMN())</formula>
    </cfRule>
    <cfRule type="cellIs" dxfId="3" priority="6" stopIfTrue="1" operator="lessThan">
      <formula>P$12</formula>
    </cfRule>
  </conditionalFormatting>
  <conditionalFormatting sqref="BZ13:CA146 AH13:AI146 AP13:AP146 AL13:AM146 AZ13:AZ146 AD13:AE146 AW13:AW146 Z13:AA146 BJ13:BK146 V13:W146 AS13:AT146 R13:S146 BD13:BG146 BN13:BO146 BV13:BX146 BR13:BS145 BT13:BT146 B13:O146">
    <cfRule type="expression" dxfId="2" priority="7" stopIfTrue="1">
      <formula>CELL("address")=ADDRESS(ROW(),COLUMN())</formula>
    </cfRule>
  </conditionalFormatting>
  <conditionalFormatting sqref="BR146">
    <cfRule type="expression" dxfId="1" priority="2" stopIfTrue="1">
      <formula>CELL("address")=ADDRESS(ROW(),COLUMN())</formula>
    </cfRule>
  </conditionalFormatting>
  <conditionalFormatting sqref="BS146">
    <cfRule type="expression" dxfId="0" priority="1" stopIfTrue="1">
      <formula>CELL("address")=ADDRESS(ROW(),COLUMN())</formula>
    </cfRule>
  </conditionalFormatting>
  <dataValidations count="9">
    <dataValidation type="custom" allowBlank="1" showInputMessage="1" showErrorMessage="1" sqref="WWD98308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V40">
      <formula1>IF(OR(AND(V40&gt;=0,V40&lt;=20),#REF!="غ"),TRUE,FALSE)</formula1>
    </dataValidation>
    <dataValidation type="custom" allowBlank="1" showInputMessage="1" showErrorMessage="1" sqref="WWD983074:WWD98307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V34:V39">
      <formula1>IF(OR(AND(V34&gt;=0,V34&lt;=20),V28="غ"),TRUE,FALSE)</formula1>
    </dataValidation>
    <dataValidation type="custom" allowBlank="1" showInputMessage="1" showErrorMessage="1" sqref="V41:V367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WWD983081:WWD98340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V13:V33">
      <formula1>IF(OR(AND(V13&gt;=0,V13&lt;=20),V6="غ"),TRUE,FALSE)</formula1>
    </dataValidation>
    <dataValidation type="custom" allowBlank="1" showInputMessage="1" showErrorMessage="1" sqref="WWA983053:WWB98340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S13:T367">
      <formula1>IF(OR(AND(S13&gt;=0,S13&lt;=20),S13="غ"),TRUE,FALSE)</formula1>
    </dataValidation>
    <dataValidation type="custom" allowBlank="1" showInputMessage="1" showErrorMessage="1" sqref="WVZ983053:WVZ98340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R13:R36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VUB983064:VUB983077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WDX983064:WDX983077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WNT983064:WNT983077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WXP983064:WXP98307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BH13:BH22 BH39:BH138 BE13:BF146 BH24:BH3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WXO983053:WXO98340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BG13:BG36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WDQ983053:WDQ983216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WNM983053:WNM983216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X13:AX176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BA13:BA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WXI983053:WXI98321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AQ13:AQ22 AQ39:AQ138 AQ24:AQ37">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AD13:AD367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Z13:Z367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AL13:AM367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BN13:BN367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AP13:AP367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AS13:AT367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BJ13:BJ367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AH13:AI367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BD13:BD176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AZ13:AZ176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WXH983053:WXH983216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AW13:AW176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RZW983053:RZW983407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SJS983053:SJS983407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STO983053:STO983407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TDK983053:TDK983407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TNG983053:TNG983407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TXC983053:TXC983407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UGY983053:UGY983407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UQU983053:UQU983407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VAQ983053:VAQ983407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VKM983053:VKM983407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VUI983053:VUI983407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WEE983053:WEE983407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WOA983053:WOA983407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BK13:BK367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AA13:AA367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BO13:BO367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WXW983053:WXW983407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AE55:AE367 AB13:AB22 AB39:AB138 AF13:AF22 AF39:AF138 BL13:BL22 BL39:BL138 BP13:BP22 BP39:BP138 AE13:AE53 BP24:BP37 BL24:BL37 AF24:AF37 AB24:AB37</xm:sqref>
        </x14:dataValidation>
        <x14:dataValidation type="custom" allowBlank="1" showInputMessage="1" showErrorMessage="1">
          <x14:formula1>
            <xm:f>IF(OR(AND(O13&gt;=0,O13&lt;=24),O13="غ"),TRUE,FALSE)</xm:f>
          </x14:formula1>
          <xm:sqref>MZW983053:MZX983407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NJS983053:NJT983407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NTO983053:NTP983407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ODK983053:ODL983407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ONG983053:ONH983407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OXC983053:OXD983407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PGY983053:PGZ983407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PQU983053:PQV983407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QAQ983053:QAR983407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QKM983053:QKN983407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QUI983053:QUJ983407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REE983053:REF983407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ROA983053:ROB983407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RXW983053:RXX983407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SHS983053:SHT983407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SRO983053:SRP983407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TBK983053:TBL983407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TLG983053:TLH983407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TVC983053:TVD983407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UEY983053:UEZ983407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UOU983053:UOV983407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UYQ983053:UYR983407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VIM983053:VIN983407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VSI983053:VSJ983407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WCE983053:WCF983407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WMA983053:WMB983407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O13:P367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WVW983053:WVX983407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BP139:BP146 X23 AB23 AF23 AJ23 AN23 AQ23 BH23 BL23 BP23 X38 AB38 AF38 AJ38 AN38 AQ38 BH38 BL38 BP38 X139:X146 AB139:AB146 AF139:AF146 AJ139:AJ146 AN139:AN146 AQ139:AQ146 BH139:BH146 BL139:BL146</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TVB983053:TVB983407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UEX983053:UEX983407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UOT983053:UOT983407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UYP983053:UYP983407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VIL983053:VIL983407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VSH983053:VSH983407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WCD983053:WCD983407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WLZ983053:WLZ983407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W13:W367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AU13:AU367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N13:N367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WVV983053:WVV983407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X13:X22 X39:X138 AJ13:AJ22 AN13:AN22 AJ39:AJ138 AN39:AN138 AN24:AN37 AJ24:AJ37 X24:X37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B29"/>
  <sheetViews>
    <sheetView rightToLeft="1" tabSelected="1" topLeftCell="A7" zoomScale="60" zoomScaleNormal="60" workbookViewId="0">
      <selection activeCell="M29" sqref="M29"/>
    </sheetView>
  </sheetViews>
  <sheetFormatPr defaultRowHeight="14.25"/>
  <cols>
    <col min="2" max="2" width="12.5" customWidth="1"/>
    <col min="3" max="20" width="6.625" customWidth="1"/>
    <col min="24" max="24" width="23.25" customWidth="1"/>
    <col min="25" max="25" width="16.125" customWidth="1"/>
    <col min="26" max="26" width="21.625" customWidth="1"/>
    <col min="27" max="27" width="14.625" customWidth="1"/>
    <col min="28" max="28" width="18.875" customWidth="1"/>
  </cols>
  <sheetData>
    <row r="1" spans="2:28" ht="25.5">
      <c r="B1" s="38" t="s">
        <v>21</v>
      </c>
    </row>
    <row r="2" spans="2:28" ht="25.5">
      <c r="B2" s="39" t="s">
        <v>22</v>
      </c>
      <c r="U2" s="201"/>
      <c r="AB2" s="209"/>
    </row>
    <row r="3" spans="2:28" ht="29.25">
      <c r="B3" s="38"/>
      <c r="G3" s="40" t="s">
        <v>18</v>
      </c>
      <c r="AB3" s="209"/>
    </row>
    <row r="4" spans="2:28" ht="26.25" thickBot="1">
      <c r="B4" s="39"/>
      <c r="AB4" s="209"/>
    </row>
    <row r="5" spans="2:28" ht="15" thickTop="1">
      <c r="B5" s="317" t="s">
        <v>8</v>
      </c>
      <c r="C5" s="318"/>
      <c r="D5" s="318"/>
      <c r="E5" s="318"/>
      <c r="F5" s="318"/>
      <c r="G5" s="318"/>
      <c r="H5" s="318"/>
      <c r="I5" s="318"/>
      <c r="J5" s="318"/>
      <c r="K5" s="318"/>
      <c r="L5" s="318"/>
      <c r="M5" s="318"/>
      <c r="N5" s="318"/>
      <c r="O5" s="318"/>
      <c r="P5" s="318"/>
      <c r="Q5" s="318"/>
      <c r="R5" s="318"/>
      <c r="S5" s="318"/>
      <c r="T5" s="318"/>
      <c r="U5" s="319"/>
      <c r="AB5" s="209"/>
    </row>
    <row r="6" spans="2:28" ht="15" thickBot="1">
      <c r="B6" s="320"/>
      <c r="C6" s="321"/>
      <c r="D6" s="321"/>
      <c r="E6" s="321"/>
      <c r="F6" s="321"/>
      <c r="G6" s="321"/>
      <c r="H6" s="321"/>
      <c r="I6" s="321"/>
      <c r="J6" s="321"/>
      <c r="K6" s="321"/>
      <c r="L6" s="321"/>
      <c r="M6" s="321"/>
      <c r="N6" s="321"/>
      <c r="O6" s="321"/>
      <c r="P6" s="321"/>
      <c r="Q6" s="321"/>
      <c r="R6" s="321"/>
      <c r="S6" s="321"/>
      <c r="T6" s="321"/>
      <c r="U6" s="322"/>
      <c r="Z6" t="s">
        <v>290</v>
      </c>
      <c r="AB6" s="209"/>
    </row>
    <row r="7" spans="2:28" ht="21" thickTop="1">
      <c r="B7" s="315" t="s">
        <v>0</v>
      </c>
      <c r="C7" s="1"/>
      <c r="D7" s="2" t="s">
        <v>15</v>
      </c>
      <c r="E7" s="15"/>
      <c r="F7" s="17"/>
      <c r="G7" s="12" t="s">
        <v>19</v>
      </c>
      <c r="H7" s="18"/>
      <c r="I7" s="21"/>
      <c r="J7" s="13" t="s">
        <v>9</v>
      </c>
      <c r="K7" s="22"/>
      <c r="L7" s="25"/>
      <c r="M7" s="14" t="s">
        <v>10</v>
      </c>
      <c r="N7" s="26"/>
      <c r="O7" s="29"/>
      <c r="P7" s="3" t="s">
        <v>20</v>
      </c>
      <c r="Q7" s="30"/>
      <c r="R7" s="33"/>
      <c r="S7" s="4" t="s">
        <v>11</v>
      </c>
      <c r="T7" s="34"/>
      <c r="U7" s="313" t="s">
        <v>12</v>
      </c>
      <c r="X7" s="312" t="s">
        <v>294</v>
      </c>
      <c r="Y7" s="312"/>
      <c r="Z7" s="312"/>
      <c r="AA7" s="312"/>
      <c r="AB7" s="209"/>
    </row>
    <row r="8" spans="2:28" ht="18">
      <c r="B8" s="316"/>
      <c r="C8" s="5" t="s">
        <v>98</v>
      </c>
      <c r="D8" s="6" t="s">
        <v>89</v>
      </c>
      <c r="E8" s="16" t="s">
        <v>7</v>
      </c>
      <c r="F8" s="19" t="s">
        <v>98</v>
      </c>
      <c r="G8" s="7" t="s">
        <v>89</v>
      </c>
      <c r="H8" s="20" t="s">
        <v>7</v>
      </c>
      <c r="I8" s="23" t="s">
        <v>98</v>
      </c>
      <c r="J8" s="8" t="s">
        <v>89</v>
      </c>
      <c r="K8" s="24" t="s">
        <v>7</v>
      </c>
      <c r="L8" s="27" t="s">
        <v>98</v>
      </c>
      <c r="M8" s="9" t="s">
        <v>89</v>
      </c>
      <c r="N8" s="28" t="s">
        <v>7</v>
      </c>
      <c r="O8" s="31" t="s">
        <v>98</v>
      </c>
      <c r="P8" s="10" t="s">
        <v>89</v>
      </c>
      <c r="Q8" s="32" t="s">
        <v>7</v>
      </c>
      <c r="R8" s="35" t="s">
        <v>98</v>
      </c>
      <c r="S8" s="11" t="s">
        <v>89</v>
      </c>
      <c r="T8" s="36" t="s">
        <v>7</v>
      </c>
      <c r="U8" s="314"/>
      <c r="W8" s="202"/>
      <c r="X8" s="205" t="s">
        <v>288</v>
      </c>
      <c r="Y8" s="205" t="s">
        <v>289</v>
      </c>
      <c r="Z8" s="205" t="s">
        <v>296</v>
      </c>
      <c r="AA8" s="207" t="s">
        <v>295</v>
      </c>
      <c r="AB8" s="211"/>
    </row>
    <row r="9" spans="2:28" ht="26.25">
      <c r="B9" s="194" t="s">
        <v>46</v>
      </c>
      <c r="C9" s="195">
        <f>SUMPRODUCT(--(Total!$C$13:$C$1000&lt;&gt;"")*(Total!$CJ$13:$CJ$1000=C$8))</f>
        <v>63</v>
      </c>
      <c r="D9" s="183">
        <f>SUMPRODUCT(--(Total!$C$13:$C$1000&lt;&gt;"")*(Total!$CJ$13:$CJ$1000=D$8))</f>
        <v>71</v>
      </c>
      <c r="E9" s="184">
        <f>SUM(C9:D9)</f>
        <v>134</v>
      </c>
      <c r="F9" s="185">
        <f ca="1">SUMPRODUCT(--(Total!$C$13:$C$1000&lt;&gt;"")*(Total!$CJ$13:$CJ$1000=L$8)*(INDIRECT($Z9)&lt;&gt;"غ"))</f>
        <v>63</v>
      </c>
      <c r="G9" s="186">
        <f ca="1">SUMPRODUCT(--(Total!$C$13:$C$1000&lt;&gt;"")*(Total!$CJ$13:$CJ$1000=M$8)*(INDIRECT($Z9)&lt;&gt;"غ"))</f>
        <v>70</v>
      </c>
      <c r="H9" s="187">
        <f ca="1">SUM(F9:G9)</f>
        <v>133</v>
      </c>
      <c r="I9" s="200">
        <f ca="1">C9-F9</f>
        <v>0</v>
      </c>
      <c r="J9" s="186">
        <f ca="1">D9-G9</f>
        <v>1</v>
      </c>
      <c r="K9" s="187">
        <f ca="1">SUM(I9:J9)</f>
        <v>1</v>
      </c>
      <c r="L9" s="200">
        <f ca="1">SUMPRODUCT(--(Total!$C$13:$C$1000&lt;&gt;"")*(Total!$CJ$13:$CJ$1000=L$8)*(INDIRECT($X9)&gt;=INDIRECT($Y9))*(INDIRECT($Z9)&gt;=INDIRECT($AA9))*(INDIRECT($Z9)&lt;&gt;"غ"))</f>
        <v>62</v>
      </c>
      <c r="M9" s="186">
        <f ca="1">SUMPRODUCT(--(Total!$C$13:$C$1000&lt;&gt;"")*(Total!$CJ$13:$CJ$1000=M$8)*(INDIRECT($X9)&gt;=INDIRECT($Y9))*(INDIRECT($Z9)&gt;=INDIRECT($AA9))*(INDIRECT($Z9)&lt;&gt;"غ"))</f>
        <v>70</v>
      </c>
      <c r="N9" s="187">
        <f ca="1">SUM(L9:M9)</f>
        <v>132</v>
      </c>
      <c r="O9" s="200">
        <f ca="1">F9-L9</f>
        <v>1</v>
      </c>
      <c r="P9" s="186">
        <f ca="1">G9-M9</f>
        <v>0</v>
      </c>
      <c r="Q9" s="187">
        <f ca="1">SUM(O9:P9)</f>
        <v>1</v>
      </c>
      <c r="R9" s="200">
        <f ca="1">I9+O9</f>
        <v>1</v>
      </c>
      <c r="S9" s="186">
        <f ca="1">J9+P9</f>
        <v>1</v>
      </c>
      <c r="T9" s="187">
        <f ca="1">SUM(R9:S9)</f>
        <v>2</v>
      </c>
      <c r="U9" s="199">
        <f ca="1">N9/H9</f>
        <v>0.99248120300751874</v>
      </c>
      <c r="X9" s="203" t="str">
        <f>IF($B9="الحاسب الآلي",CONCATENATE("Total!",ADDRESS(13,MATCH($B9,Total!$A$7:$BY$7,0)+5,1,1),":",ADDRESS(1000,MATCH($B9,Total!$A$7:$BY$7,0)+5,1,1)),IF(OR($B9="التاريخ",$B9="الفلسفة",$B9="الجغرافيا"),CONCATENATE("Total!",ADDRESS(13,MATCH($B9,Total!$A$7:$BY$7,0)+2,1,1),":",ADDRESS(1000,MATCH($B9,Total!$A$7:$BY$7,0)+2,1,1)),CONCATENATE("Total!",ADDRESS(13,MATCH($B9,Total!$A$7:$BY$7,0)+3,1,1),":",ADDRESS(1000,MATCH($B9,Total!$A$7:$BY$7,0)+3,1,1))))</f>
        <v>Total!$Q$13:$Q$1000</v>
      </c>
      <c r="Y9" s="203" t="str">
        <f>IF($B9="الحاسب الآلي",CONCATENATE("Total!",ADDRESS(12,MATCH($B9,Total!$A$7:$BY$7,0)+5,1,1)),IF(OR($B9="التاريخ",$B9="الفلسفة",$B9="الجغرافيا"),CONCATENATE("Total!",ADDRESS(12,MATCH($B9,Total!$A$7:$BY$7,0)+2,1,1)),CONCATENATE("Total!",ADDRESS(12,MATCH($B9,Total!$A$7:$BY$7,0)+3,1,1))))</f>
        <v>Total!$Q$12</v>
      </c>
      <c r="Z9" s="204" t="str">
        <f>IF($B9="الحاسب الآلي",CONCATENATE("Total!",ADDRESS(13,MATCH($B9,Total!$A$7:$BY$7,0)+4,1,1),":",ADDRESS(1000,MATCH($B9,Total!$A$7:$BY$7,0)+4,1,1)),IF(OR($B9="التاريخ",$B9="الفلسفة",$B9="الجغرافيا"),CONCATENATE("Total!",ADDRESS(13,MATCH($B9,Total!$A$7:$BY$7,0)+1,1,1),":",ADDRESS(1000,MATCH($B9,Total!$A$7:$BY$7,0)+1,1,1)),CONCATENATE("Total!",ADDRESS(13,MATCH($B9,Total!$A$7:$BY$7,0)+2,1,1),":",ADDRESS(1000,MATCH($B9,Total!$A$7:$BY$7,0)+2,1,1))))</f>
        <v>Total!$P$13:$P$1000</v>
      </c>
      <c r="AA9" s="208" t="str">
        <f>IF($B9="الحاسب الآلي",CONCATENATE("Total!",ADDRESS(12,MATCH($B9,Total!$A$7:$BY$7,0)+4,1,1)),IF(OR($B9="التاريخ",$B9="الفلسفة",$B9="الجغرافيا"),CONCATENATE("Total!",ADDRESS(12,MATCH($B9,Total!$A$7:$BY$7,0)+1,1,1)),CONCATENATE("Total!",ADDRESS(12,MATCH($B9,Total!$A$7:$BY$7,0)+2,1,1))))</f>
        <v>Total!$P$12</v>
      </c>
      <c r="AB9" s="210"/>
    </row>
    <row r="10" spans="2:28" ht="26.25">
      <c r="B10" s="194" t="s">
        <v>47</v>
      </c>
      <c r="C10" s="182">
        <f>SUMPRODUCT(--(Total!$C$13:$C$1000&lt;&gt;"")*(Total!$CJ$13:$CJ$1000=C$8))</f>
        <v>63</v>
      </c>
      <c r="D10" s="183">
        <f>SUMPRODUCT(--(Total!$C$13:$C$1000&lt;&gt;"")*(Total!$CJ$13:$CJ$1000=D$8))</f>
        <v>71</v>
      </c>
      <c r="E10" s="184">
        <f t="shared" ref="E10:E24" si="0">SUM(C10:D10)</f>
        <v>134</v>
      </c>
      <c r="F10" s="185">
        <f ca="1">SUMPRODUCT(--(Total!$C$13:$C$1000&lt;&gt;"")*(Total!$CJ$13:$CJ$1000=L$8)*(INDIRECT($Z10)&lt;&gt;"غ"))</f>
        <v>63</v>
      </c>
      <c r="G10" s="186">
        <f ca="1">SUMPRODUCT(--(Total!$C$13:$C$1000&lt;&gt;"")*(Total!$CJ$13:$CJ$1000=M$8)*(INDIRECT($Z10)&lt;&gt;"غ"))</f>
        <v>71</v>
      </c>
      <c r="H10" s="187">
        <f t="shared" ref="H10:H24" ca="1" si="1">SUM(F10:G10)</f>
        <v>134</v>
      </c>
      <c r="I10" s="185">
        <f t="shared" ref="I10:I24" ca="1" si="2">C10-F10</f>
        <v>0</v>
      </c>
      <c r="J10" s="186">
        <f t="shared" ref="J10:J24" ca="1" si="3">D10-G10</f>
        <v>0</v>
      </c>
      <c r="K10" s="187">
        <f t="shared" ref="K10:K24" ca="1" si="4">SUM(I10:J10)</f>
        <v>0</v>
      </c>
      <c r="L10" s="185">
        <f ca="1">SUMPRODUCT(--(Total!$C$13:$C$1000&lt;&gt;"")*(Total!$CJ$13:$CJ$1000=L$8)*(INDIRECT($X10)&gt;=INDIRECT($Y10))*(INDIRECT($Z10)&gt;=INDIRECT($AA10))*(INDIRECT($Z10)&lt;&gt;"غ"))</f>
        <v>56</v>
      </c>
      <c r="M10" s="186">
        <f ca="1">SUMPRODUCT(--(Total!$C$13:$C$1000&lt;&gt;"")*(Total!$CJ$13:$CJ$1000=M$8)*(INDIRECT($X10)&gt;=INDIRECT($Y10))*(INDIRECT($Z10)&gt;=INDIRECT($AA10))*(INDIRECT($Z10)&lt;&gt;"غ"))</f>
        <v>71</v>
      </c>
      <c r="N10" s="187">
        <f t="shared" ref="N10:N24" ca="1" si="5">SUM(L10:M10)</f>
        <v>127</v>
      </c>
      <c r="O10" s="185">
        <f t="shared" ref="O10:O24" ca="1" si="6">F10-L10</f>
        <v>7</v>
      </c>
      <c r="P10" s="186">
        <f t="shared" ref="P10:P24" ca="1" si="7">G10-M10</f>
        <v>0</v>
      </c>
      <c r="Q10" s="187">
        <f t="shared" ref="Q10:Q24" ca="1" si="8">SUM(O10:P10)</f>
        <v>7</v>
      </c>
      <c r="R10" s="185">
        <f ca="1">I10+O10</f>
        <v>7</v>
      </c>
      <c r="S10" s="186">
        <f ca="1">J10+P10</f>
        <v>0</v>
      </c>
      <c r="T10" s="187">
        <f t="shared" ref="T10:T24" ca="1" si="9">SUM(R10:S10)</f>
        <v>7</v>
      </c>
      <c r="U10" s="199">
        <f ca="1">N10/H10</f>
        <v>0.94776119402985071</v>
      </c>
      <c r="X10" s="203" t="str">
        <f>IF($B10="الحاسب الآلي",CONCATENATE("Total!",ADDRESS(13,MATCH($B10,Total!$A$7:$BY$7,0)+5,1,1),":",ADDRESS(1000,MATCH($B10,Total!$A$7:$BY$7,0)+5,1,1)),IF(OR($B10="التاريخ",$B10="الفلسفة",$B10="الجغرافيا"),CONCATENATE("Total!",ADDRESS(13,MATCH($B10,Total!$A$7:$BY$7,0)+2,1,1),":",ADDRESS(1000,MATCH($B10,Total!$A$7:$BY$7,0)+2,1,1)),CONCATENATE("Total!",ADDRESS(13,MATCH($B10,Total!$A$7:$BY$7,0)+3,1,1),":",ADDRESS(1000,MATCH($B10,Total!$A$7:$BY$7,0)+3,1,1))))</f>
        <v>Total!$U$13:$U$1000</v>
      </c>
      <c r="Y10" s="203" t="str">
        <f>IF($B10="الحاسب الآلي",CONCATENATE("Total!",ADDRESS(12,MATCH($B10,Total!$A$7:$BY$7,0)+5,1,1)),IF(OR($B10="التاريخ",$B10="الفلسفة",$B10="الجغرافيا"),CONCATENATE("Total!",ADDRESS(12,MATCH($B10,Total!$A$7:$BY$7,0)+2,1,1)),CONCATENATE("Total!",ADDRESS(12,MATCH($B10,Total!$A$7:$BY$7,0)+3,1,1))))</f>
        <v>Total!$U$12</v>
      </c>
      <c r="Z10" s="204" t="str">
        <f>IF($B10="الحاسب الآلي",CONCATENATE("Total!",ADDRESS(13,MATCH($B10,Total!$A$7:$BY$7,0)+4,1,1),":",ADDRESS(1000,MATCH($B10,Total!$A$7:$BY$7,0)+4,1,1)),IF(OR($B10="التاريخ",$B10="الفلسفة",$B10="الجغرافيا"),CONCATENATE("Total!",ADDRESS(13,MATCH($B10,Total!$A$7:$BY$7,0)+1,1,1),":",ADDRESS(1000,MATCH($B10,Total!$A$7:$BY$7,0)+1,1,1)),CONCATENATE("Total!",ADDRESS(13,MATCH($B10,Total!$A$7:$BY$7,0)+2,1,1),":",ADDRESS(1000,MATCH($B10,Total!$A$7:$BY$7,0)+2,1,1))))</f>
        <v>Total!$T$13:$T$1000</v>
      </c>
      <c r="AA10" s="208" t="str">
        <f>IF($B10="الحاسب الآلي",CONCATENATE("Total!",ADDRESS(12,MATCH($B10,Total!$A$7:$BY$7,0)+4,1,1)),IF(OR($B10="التاريخ",$B10="الفلسفة",$B10="الجغرافيا"),CONCATENATE("Total!",ADDRESS(12,MATCH($B10,Total!$A$7:$BY$7,0)+1,1,1)),CONCATENATE("Total!",ADDRESS(12,MATCH($B10,Total!$A$7:$BY$7,0)+2,1,1))))</f>
        <v>Total!$T$12</v>
      </c>
      <c r="AB10" s="210"/>
    </row>
    <row r="11" spans="2:28" ht="26.25">
      <c r="B11" s="194" t="s">
        <v>49</v>
      </c>
      <c r="C11" s="182">
        <f>SUMPRODUCT(--(Total!$C$13:$C$1000&lt;&gt;"")*(Total!$CJ$13:$CJ$1000=C$8))</f>
        <v>63</v>
      </c>
      <c r="D11" s="183">
        <f>SUMPRODUCT(--(Total!$C$13:$C$1000&lt;&gt;"")*(Total!$CJ$13:$CJ$1000=D$8))</f>
        <v>71</v>
      </c>
      <c r="E11" s="184">
        <f t="shared" si="0"/>
        <v>134</v>
      </c>
      <c r="F11" s="185">
        <f ca="1">SUMPRODUCT(--(Total!$C$13:$C$1000&lt;&gt;"")*(Total!$CJ$13:$CJ$1000=L$8)*(INDIRECT($Z11)&lt;&gt;"غ"))</f>
        <v>63</v>
      </c>
      <c r="G11" s="186">
        <f ca="1">SUMPRODUCT(--(Total!$C$13:$C$1000&lt;&gt;"")*(Total!$CJ$13:$CJ$1000=M$8)*(INDIRECT($Z11)&lt;&gt;"غ"))</f>
        <v>71</v>
      </c>
      <c r="H11" s="187">
        <f t="shared" ca="1" si="1"/>
        <v>134</v>
      </c>
      <c r="I11" s="185">
        <f t="shared" ca="1" si="2"/>
        <v>0</v>
      </c>
      <c r="J11" s="186">
        <f t="shared" ca="1" si="3"/>
        <v>0</v>
      </c>
      <c r="K11" s="187">
        <f t="shared" ca="1" si="4"/>
        <v>0</v>
      </c>
      <c r="L11" s="185">
        <f ca="1">SUMPRODUCT(--(Total!$C$13:$C$1000&lt;&gt;"")*(Total!$CJ$13:$CJ$1000=L$8)*(INDIRECT($X11)&gt;=INDIRECT($Y11))*(INDIRECT($Z11)&gt;=INDIRECT($AA11))*(INDIRECT($Z11)&lt;&gt;"غ"))</f>
        <v>63</v>
      </c>
      <c r="M11" s="186">
        <f ca="1">SUMPRODUCT(--(Total!$C$13:$C$1000&lt;&gt;"")*(Total!$CJ$13:$CJ$1000=M$8)*(INDIRECT($X11)&gt;=INDIRECT($Y11))*(INDIRECT($Z11)&gt;=INDIRECT($AA11))*(INDIRECT($Z11)&lt;&gt;"غ"))</f>
        <v>71</v>
      </c>
      <c r="N11" s="187">
        <f t="shared" ca="1" si="5"/>
        <v>134</v>
      </c>
      <c r="O11" s="185">
        <f t="shared" ca="1" si="6"/>
        <v>0</v>
      </c>
      <c r="P11" s="186">
        <f t="shared" ca="1" si="7"/>
        <v>0</v>
      </c>
      <c r="Q11" s="187">
        <f t="shared" ca="1" si="8"/>
        <v>0</v>
      </c>
      <c r="R11" s="185">
        <f ca="1">I11+O11</f>
        <v>0</v>
      </c>
      <c r="S11" s="186">
        <f ca="1">J11+P11</f>
        <v>0</v>
      </c>
      <c r="T11" s="187">
        <f t="shared" ca="1" si="9"/>
        <v>0</v>
      </c>
      <c r="U11" s="199">
        <f t="shared" ref="U11:U24" ca="1" si="10">N11/H11</f>
        <v>1</v>
      </c>
      <c r="X11" s="203" t="str">
        <f>IF($B11="الحاسب الآلي",CONCATENATE("Total!",ADDRESS(13,MATCH($B11,Total!$A$7:$BY$7,0)+5,1,1),":",ADDRESS(1000,MATCH($B11,Total!$A$7:$BY$7,0)+5,1,1)),IF(OR($B11="التاريخ",$B11="الفلسفة",$B11="الجغرافيا"),CONCATENATE("Total!",ADDRESS(13,MATCH($B11,Total!$A$7:$BY$7,0)+2,1,1),":",ADDRESS(1000,MATCH($B11,Total!$A$7:$BY$7,0)+2,1,1)),CONCATENATE("Total!",ADDRESS(13,MATCH($B11,Total!$A$7:$BY$7,0)+3,1,1),":",ADDRESS(1000,MATCH($B11,Total!$A$7:$BY$7,0)+3,1,1))))</f>
        <v>Total!$Y$13:$Y$1000</v>
      </c>
      <c r="Y11" s="203" t="str">
        <f>IF($B11="الحاسب الآلي",CONCATENATE("Total!",ADDRESS(12,MATCH($B11,Total!$A$7:$BY$7,0)+5,1,1)),IF(OR($B11="التاريخ",$B11="الفلسفة",$B11="الجغرافيا"),CONCATENATE("Total!",ADDRESS(12,MATCH($B11,Total!$A$7:$BY$7,0)+2,1,1)),CONCATENATE("Total!",ADDRESS(12,MATCH($B11,Total!$A$7:$BY$7,0)+3,1,1))))</f>
        <v>Total!$Y$12</v>
      </c>
      <c r="Z11" s="204" t="str">
        <f>IF($B11="الحاسب الآلي",CONCATENATE("Total!",ADDRESS(13,MATCH($B11,Total!$A$7:$BY$7,0)+4,1,1),":",ADDRESS(1000,MATCH($B11,Total!$A$7:$BY$7,0)+4,1,1)),IF(OR($B11="التاريخ",$B11="الفلسفة",$B11="الجغرافيا"),CONCATENATE("Total!",ADDRESS(13,MATCH($B11,Total!$A$7:$BY$7,0)+1,1,1),":",ADDRESS(1000,MATCH($B11,Total!$A$7:$BY$7,0)+1,1,1)),CONCATENATE("Total!",ADDRESS(13,MATCH($B11,Total!$A$7:$BY$7,0)+2,1,1),":",ADDRESS(1000,MATCH($B11,Total!$A$7:$BY$7,0)+2,1,1))))</f>
        <v>Total!$X$13:$X$1000</v>
      </c>
      <c r="AA11" s="208" t="str">
        <f>IF($B11="الحاسب الآلي",CONCATENATE("Total!",ADDRESS(12,MATCH($B11,Total!$A$7:$BY$7,0)+4,1,1)),IF(OR($B11="التاريخ",$B11="الفلسفة",$B11="الجغرافيا"),CONCATENATE("Total!",ADDRESS(12,MATCH($B11,Total!$A$7:$BY$7,0)+1,1,1)),CONCATENATE("Total!",ADDRESS(12,MATCH($B11,Total!$A$7:$BY$7,0)+2,1,1))))</f>
        <v>Total!$X$12</v>
      </c>
      <c r="AB11" s="209"/>
    </row>
    <row r="12" spans="2:28" ht="26.25">
      <c r="B12" s="194" t="s">
        <v>286</v>
      </c>
      <c r="C12" s="182">
        <f>SUMPRODUCT(--(Total!$C$13:$C$1000&lt;&gt;"")*(Total!$CJ$13:$CJ$1000=C$8))</f>
        <v>63</v>
      </c>
      <c r="D12" s="183">
        <f>SUMPRODUCT(--(Total!$C$13:$C$1000&lt;&gt;"")*(Total!$CJ$13:$CJ$1000=D$8))</f>
        <v>71</v>
      </c>
      <c r="E12" s="184">
        <f t="shared" si="0"/>
        <v>134</v>
      </c>
      <c r="F12" s="185">
        <f ca="1">SUMPRODUCT(--(Total!$C$13:$C$1000&lt;&gt;"")*(Total!$CJ$13:$CJ$1000=L$8)*(INDIRECT($Z12)&lt;&gt;"غ"))</f>
        <v>63</v>
      </c>
      <c r="G12" s="186">
        <f ca="1">SUMPRODUCT(--(Total!$C$13:$C$1000&lt;&gt;"")*(Total!$CJ$13:$CJ$1000=M$8)*(INDIRECT($Z12)&lt;&gt;"غ"))</f>
        <v>71</v>
      </c>
      <c r="H12" s="187">
        <f t="shared" ca="1" si="1"/>
        <v>134</v>
      </c>
      <c r="I12" s="185">
        <f t="shared" ca="1" si="2"/>
        <v>0</v>
      </c>
      <c r="J12" s="186">
        <f t="shared" ca="1" si="3"/>
        <v>0</v>
      </c>
      <c r="K12" s="187">
        <f t="shared" ca="1" si="4"/>
        <v>0</v>
      </c>
      <c r="L12" s="185">
        <f ca="1">SUMPRODUCT(--(Total!$C$13:$C$1000&lt;&gt;"")*(Total!$CJ$13:$CJ$1000=L$8)*(INDIRECT($X12)&gt;=INDIRECT($Y12))*(INDIRECT($Z12)&gt;=INDIRECT($AA12))*(INDIRECT($Z12)&lt;&gt;"غ"))</f>
        <v>63</v>
      </c>
      <c r="M12" s="186">
        <f ca="1">SUMPRODUCT(--(Total!$C$13:$C$1000&lt;&gt;"")*(Total!$CJ$13:$CJ$1000=M$8)*(INDIRECT($X12)&gt;=INDIRECT($Y12))*(INDIRECT($Z12)&gt;=INDIRECT($AA12))*(INDIRECT($Z12)&lt;&gt;"غ"))</f>
        <v>71</v>
      </c>
      <c r="N12" s="187">
        <f t="shared" ca="1" si="5"/>
        <v>134</v>
      </c>
      <c r="O12" s="185">
        <f t="shared" ca="1" si="6"/>
        <v>0</v>
      </c>
      <c r="P12" s="186">
        <f t="shared" ca="1" si="7"/>
        <v>0</v>
      </c>
      <c r="Q12" s="187">
        <f t="shared" ca="1" si="8"/>
        <v>0</v>
      </c>
      <c r="R12" s="185">
        <f ca="1">I12+O12</f>
        <v>0</v>
      </c>
      <c r="S12" s="186">
        <f ca="1">J12+P12</f>
        <v>0</v>
      </c>
      <c r="T12" s="187">
        <f t="shared" ca="1" si="9"/>
        <v>0</v>
      </c>
      <c r="U12" s="199">
        <f t="shared" ca="1" si="10"/>
        <v>1</v>
      </c>
      <c r="X12" s="203" t="str">
        <f>IF($B12="الحاسب الآلي",CONCATENATE("Total!",ADDRESS(13,MATCH($B12,Total!$A$7:$BY$7,0)+5,1,1),":",ADDRESS(1000,MATCH($B12,Total!$A$7:$BY$7,0)+5,1,1)),IF(OR($B12="التاريخ",$B12="الفلسفة",$B12="الجغرافيا"),CONCATENATE("Total!",ADDRESS(13,MATCH($B12,Total!$A$7:$BY$7,0)+2,1,1),":",ADDRESS(1000,MATCH($B12,Total!$A$7:$BY$7,0)+2,1,1)),CONCATENATE("Total!",ADDRESS(13,MATCH($B12,Total!$A$7:$BY$7,0)+3,1,1),":",ADDRESS(1000,MATCH($B12,Total!$A$7:$BY$7,0)+3,1,1))))</f>
        <v>Total!$AC$13:$AC$1000</v>
      </c>
      <c r="Y12" s="203" t="str">
        <f>IF($B12="الحاسب الآلي",CONCATENATE("Total!",ADDRESS(12,MATCH($B12,Total!$A$7:$BY$7,0)+5,1,1)),IF(OR($B12="التاريخ",$B12="الفلسفة",$B12="الجغرافيا"),CONCATENATE("Total!",ADDRESS(12,MATCH($B12,Total!$A$7:$BY$7,0)+2,1,1)),CONCATENATE("Total!",ADDRESS(12,MATCH($B12,Total!$A$7:$BY$7,0)+3,1,1))))</f>
        <v>Total!$AC$12</v>
      </c>
      <c r="Z12" s="204" t="str">
        <f>IF($B12="الحاسب الآلي",CONCATENATE("Total!",ADDRESS(13,MATCH($B12,Total!$A$7:$BY$7,0)+4,1,1),":",ADDRESS(1000,MATCH($B12,Total!$A$7:$BY$7,0)+4,1,1)),IF(OR($B12="التاريخ",$B12="الفلسفة",$B12="الجغرافيا"),CONCATENATE("Total!",ADDRESS(13,MATCH($B12,Total!$A$7:$BY$7,0)+1,1,1),":",ADDRESS(1000,MATCH($B12,Total!$A$7:$BY$7,0)+1,1,1)),CONCATENATE("Total!",ADDRESS(13,MATCH($B12,Total!$A$7:$BY$7,0)+2,1,1),":",ADDRESS(1000,MATCH($B12,Total!$A$7:$BY$7,0)+2,1,1))))</f>
        <v>Total!$AB$13:$AB$1000</v>
      </c>
      <c r="AA12" s="208" t="str">
        <f>IF($B12="الحاسب الآلي",CONCATENATE("Total!",ADDRESS(12,MATCH($B12,Total!$A$7:$BY$7,0)+4,1,1)),IF(OR($B12="التاريخ",$B12="الفلسفة",$B12="الجغرافيا"),CONCATENATE("Total!",ADDRESS(12,MATCH($B12,Total!$A$7:$BY$7,0)+1,1,1)),CONCATENATE("Total!",ADDRESS(12,MATCH($B12,Total!$A$7:$BY$7,0)+2,1,1))))</f>
        <v>Total!$AB$12</v>
      </c>
      <c r="AB12" s="209"/>
    </row>
    <row r="13" spans="2:28" ht="26.25">
      <c r="B13" s="194" t="s">
        <v>51</v>
      </c>
      <c r="C13" s="182">
        <f>SUMPRODUCT(--(Total!$C$13:$C$1000&lt;&gt;"")*(Total!$CJ$13:$CJ$1000=C$8))</f>
        <v>63</v>
      </c>
      <c r="D13" s="183">
        <f>SUMPRODUCT(--(Total!$C$13:$C$1000&lt;&gt;"")*(Total!$CJ$13:$CJ$1000=D$8))</f>
        <v>71</v>
      </c>
      <c r="E13" s="184">
        <f t="shared" si="0"/>
        <v>134</v>
      </c>
      <c r="F13" s="185">
        <f ca="1">SUMPRODUCT(--(Total!$C$13:$C$1000&lt;&gt;"")*(Total!$CJ$13:$CJ$1000=L$8)*(INDIRECT($Z13)&lt;&gt;"غ"))</f>
        <v>63</v>
      </c>
      <c r="G13" s="186">
        <f ca="1">SUMPRODUCT(--(Total!$C$13:$C$1000&lt;&gt;"")*(Total!$CJ$13:$CJ$1000=M$8)*(INDIRECT($Z13)&lt;&gt;"غ"))</f>
        <v>71</v>
      </c>
      <c r="H13" s="187">
        <f t="shared" ca="1" si="1"/>
        <v>134</v>
      </c>
      <c r="I13" s="185">
        <f t="shared" ca="1" si="2"/>
        <v>0</v>
      </c>
      <c r="J13" s="186">
        <f t="shared" ca="1" si="3"/>
        <v>0</v>
      </c>
      <c r="K13" s="187">
        <f t="shared" ca="1" si="4"/>
        <v>0</v>
      </c>
      <c r="L13" s="185">
        <f ca="1">SUMPRODUCT(--(Total!$C$13:$C$1000&lt;&gt;"")*(Total!$CJ$13:$CJ$1000=L$8)*(INDIRECT($X13)&gt;=INDIRECT($Y13))*(INDIRECT($Z13)&gt;=INDIRECT($AA13))*(INDIRECT($Z13)&lt;&gt;"غ"))</f>
        <v>63</v>
      </c>
      <c r="M13" s="186">
        <f ca="1">SUMPRODUCT(--(Total!$C$13:$C$1000&lt;&gt;"")*(Total!$CJ$13:$CJ$1000=M$8)*(INDIRECT($X13)&gt;=INDIRECT($Y13))*(INDIRECT($Z13)&gt;=INDIRECT($AA13))*(INDIRECT($Z13)&lt;&gt;"غ"))</f>
        <v>71</v>
      </c>
      <c r="N13" s="187">
        <f t="shared" ca="1" si="5"/>
        <v>134</v>
      </c>
      <c r="O13" s="185">
        <f t="shared" ca="1" si="6"/>
        <v>0</v>
      </c>
      <c r="P13" s="186">
        <f t="shared" ca="1" si="7"/>
        <v>0</v>
      </c>
      <c r="Q13" s="187">
        <f t="shared" ca="1" si="8"/>
        <v>0</v>
      </c>
      <c r="R13" s="185">
        <f ca="1">I13+O13</f>
        <v>0</v>
      </c>
      <c r="S13" s="186">
        <f ca="1">J13+P13</f>
        <v>0</v>
      </c>
      <c r="T13" s="187">
        <f t="shared" ca="1" si="9"/>
        <v>0</v>
      </c>
      <c r="U13" s="199">
        <f t="shared" ca="1" si="10"/>
        <v>1</v>
      </c>
      <c r="X13" s="203" t="str">
        <f>IF($B13="الحاسب الآلي",CONCATENATE("Total!",ADDRESS(13,MATCH($B13,Total!$A$7:$BY$7,0)+5,1,1),":",ADDRESS(1000,MATCH($B13,Total!$A$7:$BY$7,0)+5,1,1)),IF(OR($B13="التاريخ",$B13="الفلسفة",$B13="الجغرافيا"),CONCATENATE("Total!",ADDRESS(13,MATCH($B13,Total!$A$7:$BY$7,0)+2,1,1),":",ADDRESS(1000,MATCH($B13,Total!$A$7:$BY$7,0)+2,1,1)),CONCATENATE("Total!",ADDRESS(13,MATCH($B13,Total!$A$7:$BY$7,0)+3,1,1),":",ADDRESS(1000,MATCH($B13,Total!$A$7:$BY$7,0)+3,1,1))))</f>
        <v>Total!$AG$13:$AG$1000</v>
      </c>
      <c r="Y13" s="203" t="str">
        <f>IF($B13="الحاسب الآلي",CONCATENATE("Total!",ADDRESS(12,MATCH($B13,Total!$A$7:$BY$7,0)+5,1,1)),IF(OR($B13="التاريخ",$B13="الفلسفة",$B13="الجغرافيا"),CONCATENATE("Total!",ADDRESS(12,MATCH($B13,Total!$A$7:$BY$7,0)+2,1,1)),CONCATENATE("Total!",ADDRESS(12,MATCH($B13,Total!$A$7:$BY$7,0)+3,1,1))))</f>
        <v>Total!$AG$12</v>
      </c>
      <c r="Z13" s="204" t="str">
        <f>IF($B13="الحاسب الآلي",CONCATENATE("Total!",ADDRESS(13,MATCH($B13,Total!$A$7:$BY$7,0)+4,1,1),":",ADDRESS(1000,MATCH($B13,Total!$A$7:$BY$7,0)+4,1,1)),IF(OR($B13="التاريخ",$B13="الفلسفة",$B13="الجغرافيا"),CONCATENATE("Total!",ADDRESS(13,MATCH($B13,Total!$A$7:$BY$7,0)+1,1,1),":",ADDRESS(1000,MATCH($B13,Total!$A$7:$BY$7,0)+1,1,1)),CONCATENATE("Total!",ADDRESS(13,MATCH($B13,Total!$A$7:$BY$7,0)+2,1,1),":",ADDRESS(1000,MATCH($B13,Total!$A$7:$BY$7,0)+2,1,1))))</f>
        <v>Total!$AF$13:$AF$1000</v>
      </c>
      <c r="AA13" s="208" t="str">
        <f>IF($B13="الحاسب الآلي",CONCATENATE("Total!",ADDRESS(12,MATCH($B13,Total!$A$7:$BY$7,0)+4,1,1)),IF(OR($B13="التاريخ",$B13="الفلسفة",$B13="الجغرافيا"),CONCATENATE("Total!",ADDRESS(12,MATCH($B13,Total!$A$7:$BY$7,0)+1,1,1)),CONCATENATE("Total!",ADDRESS(12,MATCH($B13,Total!$A$7:$BY$7,0)+2,1,1))))</f>
        <v>Total!$AF$12</v>
      </c>
      <c r="AB13" s="209"/>
    </row>
    <row r="14" spans="2:28" ht="26.25">
      <c r="B14" s="194" t="s">
        <v>52</v>
      </c>
      <c r="C14" s="182">
        <f>SUMPRODUCT(--(Total!$C$13:$C$1000&lt;&gt;"")*(Total!$CJ$13:$CJ$1000=C$8))</f>
        <v>63</v>
      </c>
      <c r="D14" s="183">
        <f>SUMPRODUCT(--(Total!$C$13:$C$1000&lt;&gt;"")*(Total!$CJ$13:$CJ$1000=D$8))</f>
        <v>71</v>
      </c>
      <c r="E14" s="184">
        <f t="shared" si="0"/>
        <v>134</v>
      </c>
      <c r="F14" s="185">
        <f ca="1">SUMPRODUCT(--(Total!$C$13:$C$1000&lt;&gt;"")*(Total!$CJ$13:$CJ$1000=L$8)*(INDIRECT($Z14)&lt;&gt;"غ"))</f>
        <v>63</v>
      </c>
      <c r="G14" s="186">
        <f ca="1">SUMPRODUCT(--(Total!$C$13:$C$1000&lt;&gt;"")*(Total!$CJ$13:$CJ$1000=M$8)*(INDIRECT($Z14)&lt;&gt;"غ"))</f>
        <v>71</v>
      </c>
      <c r="H14" s="187">
        <f t="shared" ca="1" si="1"/>
        <v>134</v>
      </c>
      <c r="I14" s="185">
        <f t="shared" ca="1" si="2"/>
        <v>0</v>
      </c>
      <c r="J14" s="186">
        <f t="shared" ca="1" si="3"/>
        <v>0</v>
      </c>
      <c r="K14" s="187">
        <f t="shared" ca="1" si="4"/>
        <v>0</v>
      </c>
      <c r="L14" s="185">
        <f ca="1">SUMPRODUCT(--(Total!$C$13:$C$1000&lt;&gt;"")*(Total!$CJ$13:$CJ$1000=L$8)*(INDIRECT($X14)&gt;=INDIRECT($Y14))*(INDIRECT($Z14)&gt;=INDIRECT($AA14))*(INDIRECT($Z14)&lt;&gt;"غ"))</f>
        <v>63</v>
      </c>
      <c r="M14" s="186">
        <f ca="1">SUMPRODUCT(--(Total!$C$13:$C$1000&lt;&gt;"")*(Total!$CJ$13:$CJ$1000=M$8)*(INDIRECT($X14)&gt;=INDIRECT($Y14))*(INDIRECT($Z14)&gt;=INDIRECT($AA14))*(INDIRECT($Z14)&lt;&gt;"غ"))</f>
        <v>71</v>
      </c>
      <c r="N14" s="187">
        <f t="shared" ca="1" si="5"/>
        <v>134</v>
      </c>
      <c r="O14" s="185">
        <f t="shared" ca="1" si="6"/>
        <v>0</v>
      </c>
      <c r="P14" s="186">
        <f t="shared" ca="1" si="7"/>
        <v>0</v>
      </c>
      <c r="Q14" s="187">
        <f t="shared" ca="1" si="8"/>
        <v>0</v>
      </c>
      <c r="R14" s="185">
        <f ca="1">I14+O14</f>
        <v>0</v>
      </c>
      <c r="S14" s="186">
        <f ca="1">J14+P14</f>
        <v>0</v>
      </c>
      <c r="T14" s="187">
        <f t="shared" ca="1" si="9"/>
        <v>0</v>
      </c>
      <c r="U14" s="199">
        <f t="shared" ca="1" si="10"/>
        <v>1</v>
      </c>
      <c r="X14" s="203" t="str">
        <f>IF($B14="الحاسب الآلي",CONCATENATE("Total!",ADDRESS(13,MATCH($B14,Total!$A$7:$BY$7,0)+5,1,1),":",ADDRESS(1000,MATCH($B14,Total!$A$7:$BY$7,0)+5,1,1)),IF(OR($B14="التاريخ",$B14="الفلسفة",$B14="الجغرافيا"),CONCATENATE("Total!",ADDRESS(13,MATCH($B14,Total!$A$7:$BY$7,0)+2,1,1),":",ADDRESS(1000,MATCH($B14,Total!$A$7:$BY$7,0)+2,1,1)),CONCATENATE("Total!",ADDRESS(13,MATCH($B14,Total!$A$7:$BY$7,0)+3,1,1),":",ADDRESS(1000,MATCH($B14,Total!$A$7:$BY$7,0)+3,1,1))))</f>
        <v>Total!$AK$13:$AK$1000</v>
      </c>
      <c r="Y14" s="203" t="str">
        <f>IF($B14="الحاسب الآلي",CONCATENATE("Total!",ADDRESS(12,MATCH($B14,Total!$A$7:$BY$7,0)+5,1,1)),IF(OR($B14="التاريخ",$B14="الفلسفة",$B14="الجغرافيا"),CONCATENATE("Total!",ADDRESS(12,MATCH($B14,Total!$A$7:$BY$7,0)+2,1,1)),CONCATENATE("Total!",ADDRESS(12,MATCH($B14,Total!$A$7:$BY$7,0)+3,1,1))))</f>
        <v>Total!$AK$12</v>
      </c>
      <c r="Z14" s="204" t="str">
        <f>IF($B14="الحاسب الآلي",CONCATENATE("Total!",ADDRESS(13,MATCH($B14,Total!$A$7:$BY$7,0)+4,1,1),":",ADDRESS(1000,MATCH($B14,Total!$A$7:$BY$7,0)+4,1,1)),IF(OR($B14="التاريخ",$B14="الفلسفة",$B14="الجغرافيا"),CONCATENATE("Total!",ADDRESS(13,MATCH($B14,Total!$A$7:$BY$7,0)+1,1,1),":",ADDRESS(1000,MATCH($B14,Total!$A$7:$BY$7,0)+1,1,1)),CONCATENATE("Total!",ADDRESS(13,MATCH($B14,Total!$A$7:$BY$7,0)+2,1,1),":",ADDRESS(1000,MATCH($B14,Total!$A$7:$BY$7,0)+2,1,1))))</f>
        <v>Total!$AJ$13:$AJ$1000</v>
      </c>
      <c r="AA14" s="208" t="str">
        <f>IF($B14="الحاسب الآلي",CONCATENATE("Total!",ADDRESS(12,MATCH($B14,Total!$A$7:$BY$7,0)+4,1,1)),IF(OR($B14="التاريخ",$B14="الفلسفة",$B14="الجغرافيا"),CONCATENATE("Total!",ADDRESS(12,MATCH($B14,Total!$A$7:$BY$7,0)+1,1,1)),CONCATENATE("Total!",ADDRESS(12,MATCH($B14,Total!$A$7:$BY$7,0)+2,1,1))))</f>
        <v>Total!$AJ$12</v>
      </c>
      <c r="AB14" s="209"/>
    </row>
    <row r="15" spans="2:28" ht="26.25">
      <c r="B15" s="194" t="s">
        <v>54</v>
      </c>
      <c r="C15" s="182">
        <f>SUMPRODUCT(--(Total!$C$13:$C$1000&lt;&gt;"")*(Total!$CJ$13:$CJ$1000=C$8))</f>
        <v>63</v>
      </c>
      <c r="D15" s="183">
        <f>SUMPRODUCT(--(Total!$C$13:$C$1000&lt;&gt;"")*(Total!$CJ$13:$CJ$1000=D$8))</f>
        <v>71</v>
      </c>
      <c r="E15" s="184">
        <f t="shared" si="0"/>
        <v>134</v>
      </c>
      <c r="F15" s="185">
        <f ca="1">SUMPRODUCT(--(Total!$C$13:$C$1000&lt;&gt;"")*(Total!$CJ$13:$CJ$1000=L$8)*(INDIRECT($Z15)&lt;&gt;"غ"))</f>
        <v>63</v>
      </c>
      <c r="G15" s="186">
        <f ca="1">SUMPRODUCT(--(Total!$C$13:$C$1000&lt;&gt;"")*(Total!$CJ$13:$CJ$1000=M$8)*(INDIRECT($Z15)&lt;&gt;"غ"))</f>
        <v>71</v>
      </c>
      <c r="H15" s="187">
        <f t="shared" ca="1" si="1"/>
        <v>134</v>
      </c>
      <c r="I15" s="185">
        <f t="shared" ca="1" si="2"/>
        <v>0</v>
      </c>
      <c r="J15" s="186">
        <f t="shared" ca="1" si="3"/>
        <v>0</v>
      </c>
      <c r="K15" s="187">
        <f t="shared" ca="1" si="4"/>
        <v>0</v>
      </c>
      <c r="L15" s="185">
        <f ca="1">SUMPRODUCT(--(Total!$C$13:$C$1000&lt;&gt;"")*(Total!$CJ$13:$CJ$1000=L$8)*(INDIRECT($X15)&gt;=INDIRECT($Y15))*(INDIRECT($Z15)&gt;=INDIRECT($AA15))*(INDIRECT($Z15)&lt;&gt;"غ"))</f>
        <v>63</v>
      </c>
      <c r="M15" s="186">
        <f ca="1">SUMPRODUCT(--(Total!$C$13:$C$1000&lt;&gt;"")*(Total!$CJ$13:$CJ$1000=M$8)*(INDIRECT($X15)&gt;=INDIRECT($Y15))*(INDIRECT($Z15)&gt;=INDIRECT($AA15))*(INDIRECT($Z15)&lt;&gt;"غ"))</f>
        <v>71</v>
      </c>
      <c r="N15" s="187">
        <f t="shared" ca="1" si="5"/>
        <v>134</v>
      </c>
      <c r="O15" s="185">
        <f t="shared" ca="1" si="6"/>
        <v>0</v>
      </c>
      <c r="P15" s="186">
        <f t="shared" ca="1" si="7"/>
        <v>0</v>
      </c>
      <c r="Q15" s="187">
        <f t="shared" ca="1" si="8"/>
        <v>0</v>
      </c>
      <c r="R15" s="185">
        <f ca="1">I15+O15</f>
        <v>0</v>
      </c>
      <c r="S15" s="186">
        <f ca="1">J15+P15</f>
        <v>0</v>
      </c>
      <c r="T15" s="187">
        <f t="shared" ca="1" si="9"/>
        <v>0</v>
      </c>
      <c r="U15" s="199">
        <f t="shared" ca="1" si="10"/>
        <v>1</v>
      </c>
      <c r="X15" s="203" t="str">
        <f>IF($B15="الحاسب الآلي",CONCATENATE("Total!",ADDRESS(13,MATCH($B15,Total!$A$7:$BY$7,0)+5,1,1),":",ADDRESS(1000,MATCH($B15,Total!$A$7:$BY$7,0)+5,1,1)),IF(OR($B15="التاريخ",$B15="الفلسفة",$B15="الجغرافيا"),CONCATENATE("Total!",ADDRESS(13,MATCH($B15,Total!$A$7:$BY$7,0)+2,1,1),":",ADDRESS(1000,MATCH($B15,Total!$A$7:$BY$7,0)+2,1,1)),CONCATENATE("Total!",ADDRESS(13,MATCH($B15,Total!$A$7:$BY$7,0)+3,1,1),":",ADDRESS(1000,MATCH($B15,Total!$A$7:$BY$7,0)+3,1,1))))</f>
        <v>Total!$AO$13:$AO$1000</v>
      </c>
      <c r="Y15" s="203" t="str">
        <f>IF($B15="الحاسب الآلي",CONCATENATE("Total!",ADDRESS(12,MATCH($B15,Total!$A$7:$BY$7,0)+5,1,1)),IF(OR($B15="التاريخ",$B15="الفلسفة",$B15="الجغرافيا"),CONCATENATE("Total!",ADDRESS(12,MATCH($B15,Total!$A$7:$BY$7,0)+2,1,1)),CONCATENATE("Total!",ADDRESS(12,MATCH($B15,Total!$A$7:$BY$7,0)+3,1,1))))</f>
        <v>Total!$AO$12</v>
      </c>
      <c r="Z15" s="204" t="str">
        <f>IF($B15="الحاسب الآلي",CONCATENATE("Total!",ADDRESS(13,MATCH($B15,Total!$A$7:$BY$7,0)+4,1,1),":",ADDRESS(1000,MATCH($B15,Total!$A$7:$BY$7,0)+4,1,1)),IF(OR($B15="التاريخ",$B15="الفلسفة",$B15="الجغرافيا"),CONCATENATE("Total!",ADDRESS(13,MATCH($B15,Total!$A$7:$BY$7,0)+1,1,1),":",ADDRESS(1000,MATCH($B15,Total!$A$7:$BY$7,0)+1,1,1)),CONCATENATE("Total!",ADDRESS(13,MATCH($B15,Total!$A$7:$BY$7,0)+2,1,1),":",ADDRESS(1000,MATCH($B15,Total!$A$7:$BY$7,0)+2,1,1))))</f>
        <v>Total!$AN$13:$AN$1000</v>
      </c>
      <c r="AA15" s="208" t="str">
        <f>IF($B15="الحاسب الآلي",CONCATENATE("Total!",ADDRESS(12,MATCH($B15,Total!$A$7:$BY$7,0)+4,1,1)),IF(OR($B15="التاريخ",$B15="الفلسفة",$B15="الجغرافيا"),CONCATENATE("Total!",ADDRESS(12,MATCH($B15,Total!$A$7:$BY$7,0)+1,1,1)),CONCATENATE("Total!",ADDRESS(12,MATCH($B15,Total!$A$7:$BY$7,0)+2,1,1))))</f>
        <v>Total!$AN$12</v>
      </c>
      <c r="AB15" s="209"/>
    </row>
    <row r="16" spans="2:28" ht="26.25">
      <c r="B16" s="194" t="s">
        <v>55</v>
      </c>
      <c r="C16" s="182">
        <f>SUMPRODUCT(--(Total!$C$13:$C$1000&lt;&gt;"")*(Total!$CJ$13:$CJ$1000=C$8))</f>
        <v>63</v>
      </c>
      <c r="D16" s="183">
        <f>SUMPRODUCT(--(Total!$C$13:$C$1000&lt;&gt;"")*(Total!$CJ$13:$CJ$1000=D$8))</f>
        <v>71</v>
      </c>
      <c r="E16" s="184">
        <f t="shared" si="0"/>
        <v>134</v>
      </c>
      <c r="F16" s="185">
        <f ca="1">SUMPRODUCT(--(Total!$C$13:$C$1000&lt;&gt;"")*(Total!$CJ$13:$CJ$1000=L$8)*(INDIRECT($Z16)&lt;&gt;"غ"))</f>
        <v>63</v>
      </c>
      <c r="G16" s="186">
        <f ca="1">SUMPRODUCT(--(Total!$C$13:$C$1000&lt;&gt;"")*(Total!$CJ$13:$CJ$1000=M$8)*(INDIRECT($Z16)&lt;&gt;"غ"))</f>
        <v>71</v>
      </c>
      <c r="H16" s="187">
        <f t="shared" ca="1" si="1"/>
        <v>134</v>
      </c>
      <c r="I16" s="185">
        <f t="shared" ca="1" si="2"/>
        <v>0</v>
      </c>
      <c r="J16" s="186">
        <f t="shared" ca="1" si="3"/>
        <v>0</v>
      </c>
      <c r="K16" s="187">
        <f t="shared" ca="1" si="4"/>
        <v>0</v>
      </c>
      <c r="L16" s="185">
        <f ca="1">SUMPRODUCT(--(Total!$C$13:$C$1000&lt;&gt;"")*(Total!$CJ$13:$CJ$1000=L$8)*(INDIRECT($X16)&gt;=INDIRECT($Y16))*(INDIRECT($Z16)&gt;=INDIRECT($AA16))*(INDIRECT($Z16)&lt;&gt;"غ"))</f>
        <v>63</v>
      </c>
      <c r="M16" s="186">
        <f ca="1">SUMPRODUCT(--(Total!$C$13:$C$1000&lt;&gt;"")*(Total!$CJ$13:$CJ$1000=M$8)*(INDIRECT($X16)&gt;=INDIRECT($Y16))*(INDIRECT($Z16)&gt;=INDIRECT($AA16))*(INDIRECT($Z16)&lt;&gt;"غ"))</f>
        <v>71</v>
      </c>
      <c r="N16" s="187">
        <f t="shared" ca="1" si="5"/>
        <v>134</v>
      </c>
      <c r="O16" s="185">
        <f t="shared" ca="1" si="6"/>
        <v>0</v>
      </c>
      <c r="P16" s="186">
        <f t="shared" ca="1" si="7"/>
        <v>0</v>
      </c>
      <c r="Q16" s="187">
        <f t="shared" ca="1" si="8"/>
        <v>0</v>
      </c>
      <c r="R16" s="185">
        <f ca="1">I16+O16</f>
        <v>0</v>
      </c>
      <c r="S16" s="186">
        <f ca="1">J16+P16</f>
        <v>0</v>
      </c>
      <c r="T16" s="187">
        <f t="shared" ca="1" si="9"/>
        <v>0</v>
      </c>
      <c r="U16" s="199">
        <f t="shared" ca="1" si="10"/>
        <v>1</v>
      </c>
      <c r="X16" s="203" t="str">
        <f>IF($B16="الحاسب الآلي",CONCATENATE("Total!",ADDRESS(13,MATCH($B16,Total!$A$7:$BY$7,0)+5,1,1),":",ADDRESS(1000,MATCH($B16,Total!$A$7:$BY$7,0)+5,1,1)),IF(OR($B16="التاريخ",$B16="الفلسفة",$B16="الجغرافيا"),CONCATENATE("Total!",ADDRESS(13,MATCH($B16,Total!$A$7:$BY$7,0)+2,1,1),":",ADDRESS(1000,MATCH($B16,Total!$A$7:$BY$7,0)+2,1,1)),CONCATENATE("Total!",ADDRESS(13,MATCH($B16,Total!$A$7:$BY$7,0)+3,1,1),":",ADDRESS(1000,MATCH($B16,Total!$A$7:$BY$7,0)+3,1,1))))</f>
        <v>Total!$AR$13:$AR$1000</v>
      </c>
      <c r="Y16" s="203" t="str">
        <f>IF($B16="الحاسب الآلي",CONCATENATE("Total!",ADDRESS(12,MATCH($B16,Total!$A$7:$BY$7,0)+5,1,1)),IF(OR($B16="التاريخ",$B16="الفلسفة",$B16="الجغرافيا"),CONCATENATE("Total!",ADDRESS(12,MATCH($B16,Total!$A$7:$BY$7,0)+2,1,1)),CONCATENATE("Total!",ADDRESS(12,MATCH($B16,Total!$A$7:$BY$7,0)+3,1,1))))</f>
        <v>Total!$AR$12</v>
      </c>
      <c r="Z16" s="204" t="str">
        <f>IF($B16="الحاسب الآلي",CONCATENATE("Total!",ADDRESS(13,MATCH($B16,Total!$A$7:$BY$7,0)+4,1,1),":",ADDRESS(1000,MATCH($B16,Total!$A$7:$BY$7,0)+4,1,1)),IF(OR($B16="التاريخ",$B16="الفلسفة",$B16="الجغرافيا"),CONCATENATE("Total!",ADDRESS(13,MATCH($B16,Total!$A$7:$BY$7,0)+1,1,1),":",ADDRESS(1000,MATCH($B16,Total!$A$7:$BY$7,0)+1,1,1)),CONCATENATE("Total!",ADDRESS(13,MATCH($B16,Total!$A$7:$BY$7,0)+2,1,1),":",ADDRESS(1000,MATCH($B16,Total!$A$7:$BY$7,0)+2,1,1))))</f>
        <v>Total!$AQ$13:$AQ$1000</v>
      </c>
      <c r="AA16" s="208" t="str">
        <f>IF($B16="الحاسب الآلي",CONCATENATE("Total!",ADDRESS(12,MATCH($B16,Total!$A$7:$BY$7,0)+4,1,1)),IF(OR($B16="التاريخ",$B16="الفلسفة",$B16="الجغرافيا"),CONCATENATE("Total!",ADDRESS(12,MATCH($B16,Total!$A$7:$BY$7,0)+1,1,1)),CONCATENATE("Total!",ADDRESS(12,MATCH($B16,Total!$A$7:$BY$7,0)+2,1,1))))</f>
        <v>Total!$AQ$12</v>
      </c>
      <c r="AB16" s="209"/>
    </row>
    <row r="17" spans="2:28" ht="26.25">
      <c r="B17" s="194" t="s">
        <v>56</v>
      </c>
      <c r="C17" s="182">
        <f>SUMPRODUCT(--(Total!$C$13:$C$1000&lt;&gt;"")*(Total!$CJ$13:$CJ$1000=C$8))</f>
        <v>63</v>
      </c>
      <c r="D17" s="183">
        <f>SUMPRODUCT(--(Total!$C$13:$C$1000&lt;&gt;"")*(Total!$CJ$13:$CJ$1000=D$8))</f>
        <v>71</v>
      </c>
      <c r="E17" s="184">
        <f t="shared" si="0"/>
        <v>134</v>
      </c>
      <c r="F17" s="185">
        <f ca="1">SUMPRODUCT(--(Total!$C$13:$C$1000&lt;&gt;"")*(Total!$CJ$13:$CJ$1000=L$8)*(INDIRECT($Z17)&lt;&gt;"غ"))</f>
        <v>63</v>
      </c>
      <c r="G17" s="186">
        <f ca="1">SUMPRODUCT(--(Total!$C$13:$C$1000&lt;&gt;"")*(Total!$CJ$13:$CJ$1000=M$8)*(INDIRECT($Z17)&lt;&gt;"غ"))</f>
        <v>71</v>
      </c>
      <c r="H17" s="187">
        <f t="shared" ca="1" si="1"/>
        <v>134</v>
      </c>
      <c r="I17" s="185">
        <f t="shared" ca="1" si="2"/>
        <v>0</v>
      </c>
      <c r="J17" s="186">
        <f t="shared" ca="1" si="3"/>
        <v>0</v>
      </c>
      <c r="K17" s="187">
        <f t="shared" ca="1" si="4"/>
        <v>0</v>
      </c>
      <c r="L17" s="185">
        <f ca="1">SUMPRODUCT(--(Total!$C$13:$C$1000&lt;&gt;"")*(Total!$CJ$13:$CJ$1000=L$8)*(INDIRECT($X17)&gt;=INDIRECT($Y17))*(INDIRECT($Z17)&gt;=INDIRECT($AA17))*(INDIRECT($Z17)&lt;&gt;"غ"))</f>
        <v>60</v>
      </c>
      <c r="M17" s="186">
        <f ca="1">SUMPRODUCT(--(Total!$C$13:$C$1000&lt;&gt;"")*(Total!$CJ$13:$CJ$1000=M$8)*(INDIRECT($X17)&gt;=INDIRECT($Y17))*(INDIRECT($Z17)&gt;=INDIRECT($AA17))*(INDIRECT($Z17)&lt;&gt;"غ"))</f>
        <v>71</v>
      </c>
      <c r="N17" s="187">
        <f t="shared" ca="1" si="5"/>
        <v>131</v>
      </c>
      <c r="O17" s="185">
        <f t="shared" ca="1" si="6"/>
        <v>3</v>
      </c>
      <c r="P17" s="186">
        <f t="shared" ca="1" si="7"/>
        <v>0</v>
      </c>
      <c r="Q17" s="187">
        <f t="shared" ca="1" si="8"/>
        <v>3</v>
      </c>
      <c r="R17" s="185">
        <f ca="1">I17+O17</f>
        <v>3</v>
      </c>
      <c r="S17" s="186">
        <f ca="1">J17+P17</f>
        <v>0</v>
      </c>
      <c r="T17" s="187">
        <f t="shared" ca="1" si="9"/>
        <v>3</v>
      </c>
      <c r="U17" s="199">
        <f t="shared" ca="1" si="10"/>
        <v>0.97761194029850751</v>
      </c>
      <c r="X17" s="203" t="str">
        <f>IF($B17="الحاسب الآلي",CONCATENATE("Total!",ADDRESS(13,MATCH($B17,Total!$A$7:$BY$7,0)+5,1,1),":",ADDRESS(1000,MATCH($B17,Total!$A$7:$BY$7,0)+5,1,1)),IF(OR($B17="التاريخ",$B17="الفلسفة",$B17="الجغرافيا"),CONCATENATE("Total!",ADDRESS(13,MATCH($B17,Total!$A$7:$BY$7,0)+2,1,1),":",ADDRESS(1000,MATCH($B17,Total!$A$7:$BY$7,0)+2,1,1)),CONCATENATE("Total!",ADDRESS(13,MATCH($B17,Total!$A$7:$BY$7,0)+3,1,1),":",ADDRESS(1000,MATCH($B17,Total!$A$7:$BY$7,0)+3,1,1))))</f>
        <v>Total!$AV$13:$AV$1000</v>
      </c>
      <c r="Y17" s="203" t="str">
        <f>IF($B17="الحاسب الآلي",CONCATENATE("Total!",ADDRESS(12,MATCH($B17,Total!$A$7:$BY$7,0)+5,1,1)),IF(OR($B17="التاريخ",$B17="الفلسفة",$B17="الجغرافيا"),CONCATENATE("Total!",ADDRESS(12,MATCH($B17,Total!$A$7:$BY$7,0)+2,1,1)),CONCATENATE("Total!",ADDRESS(12,MATCH($B17,Total!$A$7:$BY$7,0)+3,1,1))))</f>
        <v>Total!$AV$12</v>
      </c>
      <c r="Z17" s="204" t="str">
        <f>IF($B17="الحاسب الآلي",CONCATENATE("Total!",ADDRESS(13,MATCH($B17,Total!$A$7:$BY$7,0)+4,1,1),":",ADDRESS(1000,MATCH($B17,Total!$A$7:$BY$7,0)+4,1,1)),IF(OR($B17="التاريخ",$B17="الفلسفة",$B17="الجغرافيا"),CONCATENATE("Total!",ADDRESS(13,MATCH($B17,Total!$A$7:$BY$7,0)+1,1,1),":",ADDRESS(1000,MATCH($B17,Total!$A$7:$BY$7,0)+1,1,1)),CONCATENATE("Total!",ADDRESS(13,MATCH($B17,Total!$A$7:$BY$7,0)+2,1,1),":",ADDRESS(1000,MATCH($B17,Total!$A$7:$BY$7,0)+2,1,1))))</f>
        <v>Total!$AU$13:$AU$1000</v>
      </c>
      <c r="AA17" s="208" t="str">
        <f>IF($B17="الحاسب الآلي",CONCATENATE("Total!",ADDRESS(12,MATCH($B17,Total!$A$7:$BY$7,0)+4,1,1)),IF(OR($B17="التاريخ",$B17="الفلسفة",$B17="الجغرافيا"),CONCATENATE("Total!",ADDRESS(12,MATCH($B17,Total!$A$7:$BY$7,0)+1,1,1)),CONCATENATE("Total!",ADDRESS(12,MATCH($B17,Total!$A$7:$BY$7,0)+2,1,1))))</f>
        <v>Total!$AU$12</v>
      </c>
      <c r="AB17" s="209"/>
    </row>
    <row r="18" spans="2:28" ht="26.25">
      <c r="B18" s="194" t="s">
        <v>57</v>
      </c>
      <c r="C18" s="182">
        <f>SUMPRODUCT(--(Total!$C$13:$C$1000&lt;&gt;"")*(Total!$CJ$13:$CJ$1000=C$8))</f>
        <v>63</v>
      </c>
      <c r="D18" s="183">
        <f>SUMPRODUCT(--(Total!$C$13:$C$1000&lt;&gt;"")*(Total!$CJ$13:$CJ$1000=D$8))</f>
        <v>71</v>
      </c>
      <c r="E18" s="184">
        <f t="shared" si="0"/>
        <v>134</v>
      </c>
      <c r="F18" s="185">
        <f ca="1">SUMPRODUCT(--(Total!$C$13:$C$1000&lt;&gt;"")*(Total!$CJ$13:$CJ$1000=L$8)*(INDIRECT($Z18)&lt;&gt;"غ"))</f>
        <v>63</v>
      </c>
      <c r="G18" s="186">
        <f ca="1">SUMPRODUCT(--(Total!$C$13:$C$1000&lt;&gt;"")*(Total!$CJ$13:$CJ$1000=M$8)*(INDIRECT($Z18)&lt;&gt;"غ"))</f>
        <v>71</v>
      </c>
      <c r="H18" s="187">
        <f t="shared" ca="1" si="1"/>
        <v>134</v>
      </c>
      <c r="I18" s="185">
        <f t="shared" ca="1" si="2"/>
        <v>0</v>
      </c>
      <c r="J18" s="186">
        <f t="shared" ca="1" si="3"/>
        <v>0</v>
      </c>
      <c r="K18" s="187">
        <f t="shared" ca="1" si="4"/>
        <v>0</v>
      </c>
      <c r="L18" s="185">
        <f ca="1">SUMPRODUCT(--(Total!$C$13:$C$1000&lt;&gt;"")*(Total!$CJ$13:$CJ$1000=L$8)*(INDIRECT($X18)&gt;=INDIRECT($Y18))*(INDIRECT($Z18)&gt;=INDIRECT($AA18))*(INDIRECT($Z18)&lt;&gt;"غ"))</f>
        <v>62</v>
      </c>
      <c r="M18" s="186">
        <f ca="1">SUMPRODUCT(--(Total!$C$13:$C$1000&lt;&gt;"")*(Total!$CJ$13:$CJ$1000=M$8)*(INDIRECT($X18)&gt;=INDIRECT($Y18))*(INDIRECT($Z18)&gt;=INDIRECT($AA18))*(INDIRECT($Z18)&lt;&gt;"غ"))</f>
        <v>71</v>
      </c>
      <c r="N18" s="187">
        <f t="shared" ca="1" si="5"/>
        <v>133</v>
      </c>
      <c r="O18" s="185">
        <f t="shared" ca="1" si="6"/>
        <v>1</v>
      </c>
      <c r="P18" s="186">
        <f t="shared" ca="1" si="7"/>
        <v>0</v>
      </c>
      <c r="Q18" s="187">
        <f t="shared" ca="1" si="8"/>
        <v>1</v>
      </c>
      <c r="R18" s="185">
        <f ca="1">I18+O18</f>
        <v>1</v>
      </c>
      <c r="S18" s="186">
        <f ca="1">J18+P18</f>
        <v>0</v>
      </c>
      <c r="T18" s="187">
        <f t="shared" ca="1" si="9"/>
        <v>1</v>
      </c>
      <c r="U18" s="199">
        <f t="shared" ca="1" si="10"/>
        <v>0.9925373134328358</v>
      </c>
      <c r="X18" s="203" t="str">
        <f>IF($B18="الحاسب الآلي",CONCATENATE("Total!",ADDRESS(13,MATCH($B18,Total!$A$7:$BY$7,0)+5,1,1),":",ADDRESS(1000,MATCH($B18,Total!$A$7:$BY$7,0)+5,1,1)),IF(OR($B18="التاريخ",$B18="الفلسفة",$B18="الجغرافيا"),CONCATENATE("Total!",ADDRESS(13,MATCH($B18,Total!$A$7:$BY$7,0)+2,1,1),":",ADDRESS(1000,MATCH($B18,Total!$A$7:$BY$7,0)+2,1,1)),CONCATENATE("Total!",ADDRESS(13,MATCH($B18,Total!$A$7:$BY$7,0)+3,1,1),":",ADDRESS(1000,MATCH($B18,Total!$A$7:$BY$7,0)+3,1,1))))</f>
        <v>Total!$AY$13:$AY$1000</v>
      </c>
      <c r="Y18" s="203" t="str">
        <f>IF($B18="الحاسب الآلي",CONCATENATE("Total!",ADDRESS(12,MATCH($B18,Total!$A$7:$BY$7,0)+5,1,1)),IF(OR($B18="التاريخ",$B18="الفلسفة",$B18="الجغرافيا"),CONCATENATE("Total!",ADDRESS(12,MATCH($B18,Total!$A$7:$BY$7,0)+2,1,1)),CONCATENATE("Total!",ADDRESS(12,MATCH($B18,Total!$A$7:$BY$7,0)+3,1,1))))</f>
        <v>Total!$AY$12</v>
      </c>
      <c r="Z18" s="204" t="str">
        <f>IF($B18="الحاسب الآلي",CONCATENATE("Total!",ADDRESS(13,MATCH($B18,Total!$A$7:$BY$7,0)+4,1,1),":",ADDRESS(1000,MATCH($B18,Total!$A$7:$BY$7,0)+4,1,1)),IF(OR($B18="التاريخ",$B18="الفلسفة",$B18="الجغرافيا"),CONCATENATE("Total!",ADDRESS(13,MATCH($B18,Total!$A$7:$BY$7,0)+1,1,1),":",ADDRESS(1000,MATCH($B18,Total!$A$7:$BY$7,0)+1,1,1)),CONCATENATE("Total!",ADDRESS(13,MATCH($B18,Total!$A$7:$BY$7,0)+2,1,1),":",ADDRESS(1000,MATCH($B18,Total!$A$7:$BY$7,0)+2,1,1))))</f>
        <v>Total!$AX$13:$AX$1000</v>
      </c>
      <c r="AA18" s="208" t="str">
        <f>IF($B18="الحاسب الآلي",CONCATENATE("Total!",ADDRESS(12,MATCH($B18,Total!$A$7:$BY$7,0)+4,1,1)),IF(OR($B18="التاريخ",$B18="الفلسفة",$B18="الجغرافيا"),CONCATENATE("Total!",ADDRESS(12,MATCH($B18,Total!$A$7:$BY$7,0)+1,1,1)),CONCATENATE("Total!",ADDRESS(12,MATCH($B18,Total!$A$7:$BY$7,0)+2,1,1))))</f>
        <v>Total!$AX$12</v>
      </c>
      <c r="AB18" s="209"/>
    </row>
    <row r="19" spans="2:28" ht="26.25">
      <c r="B19" s="194" t="s">
        <v>58</v>
      </c>
      <c r="C19" s="182">
        <f>SUMPRODUCT(--(Total!$C$13:$C$1000&lt;&gt;"")*(Total!$CJ$13:$CJ$1000=C$8))</f>
        <v>63</v>
      </c>
      <c r="D19" s="183">
        <f>SUMPRODUCT(--(Total!$C$13:$C$1000&lt;&gt;"")*(Total!$CJ$13:$CJ$1000=D$8))</f>
        <v>71</v>
      </c>
      <c r="E19" s="184">
        <f t="shared" si="0"/>
        <v>134</v>
      </c>
      <c r="F19" s="185">
        <f ca="1">SUMPRODUCT(--(Total!$C$13:$C$1000&lt;&gt;"")*(Total!$CJ$13:$CJ$1000=L$8)*(INDIRECT($Z19)&lt;&gt;"غ"))</f>
        <v>63</v>
      </c>
      <c r="G19" s="186">
        <f ca="1">SUMPRODUCT(--(Total!$C$13:$C$1000&lt;&gt;"")*(Total!$CJ$13:$CJ$1000=M$8)*(INDIRECT($Z19)&lt;&gt;"غ"))</f>
        <v>71</v>
      </c>
      <c r="H19" s="187">
        <f t="shared" ca="1" si="1"/>
        <v>134</v>
      </c>
      <c r="I19" s="185">
        <f t="shared" ca="1" si="2"/>
        <v>0</v>
      </c>
      <c r="J19" s="186">
        <f t="shared" ca="1" si="3"/>
        <v>0</v>
      </c>
      <c r="K19" s="187">
        <f t="shared" ca="1" si="4"/>
        <v>0</v>
      </c>
      <c r="L19" s="185">
        <f ca="1">SUMPRODUCT(--(Total!$C$13:$C$1000&lt;&gt;"")*(Total!$CJ$13:$CJ$1000=L$8)*(INDIRECT($X19)&gt;=INDIRECT($Y19))*(INDIRECT($Z19)&gt;=INDIRECT($AA19))*(INDIRECT($Z19)&lt;&gt;"غ"))</f>
        <v>63</v>
      </c>
      <c r="M19" s="186">
        <f ca="1">SUMPRODUCT(--(Total!$C$13:$C$1000&lt;&gt;"")*(Total!$CJ$13:$CJ$1000=M$8)*(INDIRECT($X19)&gt;=INDIRECT($Y19))*(INDIRECT($Z19)&gt;=INDIRECT($AA19))*(INDIRECT($Z19)&lt;&gt;"غ"))</f>
        <v>71</v>
      </c>
      <c r="N19" s="187">
        <f t="shared" ca="1" si="5"/>
        <v>134</v>
      </c>
      <c r="O19" s="185">
        <f t="shared" ca="1" si="6"/>
        <v>0</v>
      </c>
      <c r="P19" s="186">
        <f t="shared" ca="1" si="7"/>
        <v>0</v>
      </c>
      <c r="Q19" s="187">
        <f t="shared" ca="1" si="8"/>
        <v>0</v>
      </c>
      <c r="R19" s="185">
        <f ca="1">I19+O19</f>
        <v>0</v>
      </c>
      <c r="S19" s="186">
        <f ca="1">J19+P19</f>
        <v>0</v>
      </c>
      <c r="T19" s="187">
        <f t="shared" ca="1" si="9"/>
        <v>0</v>
      </c>
      <c r="U19" s="199">
        <f t="shared" ca="1" si="10"/>
        <v>1</v>
      </c>
      <c r="X19" s="203" t="str">
        <f>IF($B19="الحاسب الآلي",CONCATENATE("Total!",ADDRESS(13,MATCH($B19,Total!$A$7:$BY$7,0)+5,1,1),":",ADDRESS(1000,MATCH($B19,Total!$A$7:$BY$7,0)+5,1,1)),IF(OR($B19="التاريخ",$B19="الفلسفة",$B19="الجغرافيا"),CONCATENATE("Total!",ADDRESS(13,MATCH($B19,Total!$A$7:$BY$7,0)+2,1,1),":",ADDRESS(1000,MATCH($B19,Total!$A$7:$BY$7,0)+2,1,1)),CONCATENATE("Total!",ADDRESS(13,MATCH($B19,Total!$A$7:$BY$7,0)+3,1,1),":",ADDRESS(1000,MATCH($B19,Total!$A$7:$BY$7,0)+3,1,1))))</f>
        <v>Total!$BB$13:$BB$1000</v>
      </c>
      <c r="Y19" s="203" t="str">
        <f>IF($B19="الحاسب الآلي",CONCATENATE("Total!",ADDRESS(12,MATCH($B19,Total!$A$7:$BY$7,0)+5,1,1)),IF(OR($B19="التاريخ",$B19="الفلسفة",$B19="الجغرافيا"),CONCATENATE("Total!",ADDRESS(12,MATCH($B19,Total!$A$7:$BY$7,0)+2,1,1)),CONCATENATE("Total!",ADDRESS(12,MATCH($B19,Total!$A$7:$BY$7,0)+3,1,1))))</f>
        <v>Total!$BB$12</v>
      </c>
      <c r="Z19" s="204" t="str">
        <f>IF($B19="الحاسب الآلي",CONCATENATE("Total!",ADDRESS(13,MATCH($B19,Total!$A$7:$BY$7,0)+4,1,1),":",ADDRESS(1000,MATCH($B19,Total!$A$7:$BY$7,0)+4,1,1)),IF(OR($B19="التاريخ",$B19="الفلسفة",$B19="الجغرافيا"),CONCATENATE("Total!",ADDRESS(13,MATCH($B19,Total!$A$7:$BY$7,0)+1,1,1),":",ADDRESS(1000,MATCH($B19,Total!$A$7:$BY$7,0)+1,1,1)),CONCATENATE("Total!",ADDRESS(13,MATCH($B19,Total!$A$7:$BY$7,0)+2,1,1),":",ADDRESS(1000,MATCH($B19,Total!$A$7:$BY$7,0)+2,1,1))))</f>
        <v>Total!$BA$13:$BA$1000</v>
      </c>
      <c r="AA19" s="208" t="str">
        <f>IF($B19="الحاسب الآلي",CONCATENATE("Total!",ADDRESS(12,MATCH($B19,Total!$A$7:$BY$7,0)+4,1,1)),IF(OR($B19="التاريخ",$B19="الفلسفة",$B19="الجغرافيا"),CONCATENATE("Total!",ADDRESS(12,MATCH($B19,Total!$A$7:$BY$7,0)+1,1,1)),CONCATENATE("Total!",ADDRESS(12,MATCH($B19,Total!$A$7:$BY$7,0)+2,1,1))))</f>
        <v>Total!$BA$12</v>
      </c>
      <c r="AB19" s="209"/>
    </row>
    <row r="20" spans="2:28" ht="26.25">
      <c r="B20" s="194" t="s">
        <v>60</v>
      </c>
      <c r="C20" s="182">
        <f>SUMPRODUCT(--(Total!$C$13:$C$1000&lt;&gt;"")*(Total!$CJ$13:$CJ$1000=C$8))</f>
        <v>63</v>
      </c>
      <c r="D20" s="183">
        <f>SUMPRODUCT(--(Total!$C$13:$C$1000&lt;&gt;"")*(Total!$CJ$13:$CJ$1000=D$8))</f>
        <v>71</v>
      </c>
      <c r="E20" s="184">
        <f t="shared" si="0"/>
        <v>134</v>
      </c>
      <c r="F20" s="185">
        <f ca="1">SUMPRODUCT(--(Total!$C$13:$C$1000&lt;&gt;"")*(Total!$CJ$13:$CJ$1000=L$8)*(INDIRECT($Z20)&lt;&gt;"غ"))</f>
        <v>63</v>
      </c>
      <c r="G20" s="186">
        <f ca="1">SUMPRODUCT(--(Total!$C$13:$C$1000&lt;&gt;"")*(Total!$CJ$13:$CJ$1000=M$8)*(INDIRECT($Z20)&lt;&gt;"غ"))</f>
        <v>71</v>
      </c>
      <c r="H20" s="187">
        <f t="shared" ca="1" si="1"/>
        <v>134</v>
      </c>
      <c r="I20" s="185">
        <f t="shared" ca="1" si="2"/>
        <v>0</v>
      </c>
      <c r="J20" s="186">
        <f t="shared" ca="1" si="3"/>
        <v>0</v>
      </c>
      <c r="K20" s="187">
        <f t="shared" ca="1" si="4"/>
        <v>0</v>
      </c>
      <c r="L20" s="185">
        <f ca="1">SUMPRODUCT(--(Total!$C$13:$C$1000&lt;&gt;"")*(Total!$CJ$13:$CJ$1000=L$8)*(INDIRECT($X20)&gt;=INDIRECT($Y20))*(INDIRECT($Z20)&gt;=INDIRECT($AA20))*(INDIRECT($Z20)&lt;&gt;"غ"))</f>
        <v>63</v>
      </c>
      <c r="M20" s="186">
        <f ca="1">SUMPRODUCT(--(Total!$C$13:$C$1000&lt;&gt;"")*(Total!$CJ$13:$CJ$1000=M$8)*(INDIRECT($X20)&gt;=INDIRECT($Y20))*(INDIRECT($Z20)&gt;=INDIRECT($AA20))*(INDIRECT($Z20)&lt;&gt;"غ"))</f>
        <v>71</v>
      </c>
      <c r="N20" s="187">
        <f t="shared" ca="1" si="5"/>
        <v>134</v>
      </c>
      <c r="O20" s="185">
        <f t="shared" ca="1" si="6"/>
        <v>0</v>
      </c>
      <c r="P20" s="186">
        <f t="shared" ca="1" si="7"/>
        <v>0</v>
      </c>
      <c r="Q20" s="187">
        <f t="shared" ca="1" si="8"/>
        <v>0</v>
      </c>
      <c r="R20" s="185">
        <f ca="1">I20+O20</f>
        <v>0</v>
      </c>
      <c r="S20" s="186">
        <f ca="1">J20+P20</f>
        <v>0</v>
      </c>
      <c r="T20" s="187">
        <f t="shared" ca="1" si="9"/>
        <v>0</v>
      </c>
      <c r="U20" s="199">
        <f t="shared" ca="1" si="10"/>
        <v>1</v>
      </c>
      <c r="X20" s="203" t="str">
        <f>IF($B20="الحاسب الآلي",CONCATENATE("Total!",ADDRESS(13,MATCH($B20,Total!$A$7:$BY$7,0)+5,1,1),":",ADDRESS(1000,MATCH($B20,Total!$A$7:$BY$7,0)+5,1,1)),IF(OR($B20="التاريخ",$B20="الفلسفة",$B20="الجغرافيا"),CONCATENATE("Total!",ADDRESS(13,MATCH($B20,Total!$A$7:$BY$7,0)+2,1,1),":",ADDRESS(1000,MATCH($B20,Total!$A$7:$BY$7,0)+2,1,1)),CONCATENATE("Total!",ADDRESS(13,MATCH($B20,Total!$A$7:$BY$7,0)+3,1,1),":",ADDRESS(1000,MATCH($B20,Total!$A$7:$BY$7,0)+3,1,1))))</f>
        <v>Total!$BI$13:$BI$1000</v>
      </c>
      <c r="Y20" s="203" t="str">
        <f>IF($B20="الحاسب الآلي",CONCATENATE("Total!",ADDRESS(12,MATCH($B20,Total!$A$7:$BY$7,0)+5,1,1)),IF(OR($B20="التاريخ",$B20="الفلسفة",$B20="الجغرافيا"),CONCATENATE("Total!",ADDRESS(12,MATCH($B20,Total!$A$7:$BY$7,0)+2,1,1)),CONCATENATE("Total!",ADDRESS(12,MATCH($B20,Total!$A$7:$BY$7,0)+3,1,1))))</f>
        <v>Total!$BI$12</v>
      </c>
      <c r="Z20" s="204" t="str">
        <f>IF($B20="الحاسب الآلي",CONCATENATE("Total!",ADDRESS(13,MATCH($B20,Total!$A$7:$BY$7,0)+4,1,1),":",ADDRESS(1000,MATCH($B20,Total!$A$7:$BY$7,0)+4,1,1)),IF(OR($B20="التاريخ",$B20="الفلسفة",$B20="الجغرافيا"),CONCATENATE("Total!",ADDRESS(13,MATCH($B20,Total!$A$7:$BY$7,0)+1,1,1),":",ADDRESS(1000,MATCH($B20,Total!$A$7:$BY$7,0)+1,1,1)),CONCATENATE("Total!",ADDRESS(13,MATCH($B20,Total!$A$7:$BY$7,0)+2,1,1),":",ADDRESS(1000,MATCH($B20,Total!$A$7:$BY$7,0)+2,1,1))))</f>
        <v>Total!$BH$13:$BH$1000</v>
      </c>
      <c r="AA20" s="208" t="str">
        <f>IF($B20="الحاسب الآلي",CONCATENATE("Total!",ADDRESS(12,MATCH($B20,Total!$A$7:$BY$7,0)+4,1,1)),IF(OR($B20="التاريخ",$B20="الفلسفة",$B20="الجغرافيا"),CONCATENATE("Total!",ADDRESS(12,MATCH($B20,Total!$A$7:$BY$7,0)+1,1,1)),CONCATENATE("Total!",ADDRESS(12,MATCH($B20,Total!$A$7:$BY$7,0)+2,1,1))))</f>
        <v>Total!$BH$12</v>
      </c>
      <c r="AB20" s="209"/>
    </row>
    <row r="21" spans="2:28" ht="26.25">
      <c r="B21" s="194" t="s">
        <v>62</v>
      </c>
      <c r="C21" s="182">
        <f>SUMPRODUCT(--(Total!$C$13:$C$1000&lt;&gt;"")*(Total!$CJ$13:$CJ$1000=C$8))</f>
        <v>63</v>
      </c>
      <c r="D21" s="183">
        <f>SUMPRODUCT(--(Total!$C$13:$C$1000&lt;&gt;"")*(Total!$CJ$13:$CJ$1000=D$8))</f>
        <v>71</v>
      </c>
      <c r="E21" s="184">
        <f t="shared" si="0"/>
        <v>134</v>
      </c>
      <c r="F21" s="185">
        <f ca="1">SUMPRODUCT(--(Total!$C$13:$C$1000&lt;&gt;"")*(Total!$CJ$13:$CJ$1000=L$8)*(INDIRECT($Z21)&lt;&gt;"غ"))</f>
        <v>63</v>
      </c>
      <c r="G21" s="186">
        <f ca="1">SUMPRODUCT(--(Total!$C$13:$C$1000&lt;&gt;"")*(Total!$CJ$13:$CJ$1000=M$8)*(INDIRECT($Z21)&lt;&gt;"غ"))</f>
        <v>71</v>
      </c>
      <c r="H21" s="187">
        <f t="shared" ca="1" si="1"/>
        <v>134</v>
      </c>
      <c r="I21" s="185">
        <f t="shared" ca="1" si="2"/>
        <v>0</v>
      </c>
      <c r="J21" s="186">
        <f t="shared" ca="1" si="3"/>
        <v>0</v>
      </c>
      <c r="K21" s="187">
        <f t="shared" ca="1" si="4"/>
        <v>0</v>
      </c>
      <c r="L21" s="185">
        <f ca="1">SUMPRODUCT(--(Total!$C$13:$C$1000&lt;&gt;"")*(Total!$CJ$13:$CJ$1000=L$8)*(INDIRECT($X21)&gt;=INDIRECT($Y21))*(INDIRECT($Z21)&gt;=INDIRECT($AA21))*(INDIRECT($Z21)&lt;&gt;"غ"))</f>
        <v>63</v>
      </c>
      <c r="M21" s="186">
        <f ca="1">SUMPRODUCT(--(Total!$C$13:$C$1000&lt;&gt;"")*(Total!$CJ$13:$CJ$1000=M$8)*(INDIRECT($X21)&gt;=INDIRECT($Y21))*(INDIRECT($Z21)&gt;=INDIRECT($AA21))*(INDIRECT($Z21)&lt;&gt;"غ"))</f>
        <v>71</v>
      </c>
      <c r="N21" s="187">
        <f t="shared" ca="1" si="5"/>
        <v>134</v>
      </c>
      <c r="O21" s="185">
        <f t="shared" ca="1" si="6"/>
        <v>0</v>
      </c>
      <c r="P21" s="186">
        <f t="shared" ca="1" si="7"/>
        <v>0</v>
      </c>
      <c r="Q21" s="187">
        <f t="shared" ca="1" si="8"/>
        <v>0</v>
      </c>
      <c r="R21" s="185">
        <f ca="1">I21+O21</f>
        <v>0</v>
      </c>
      <c r="S21" s="186">
        <f ca="1">J21+P21</f>
        <v>0</v>
      </c>
      <c r="T21" s="187">
        <f t="shared" ca="1" si="9"/>
        <v>0</v>
      </c>
      <c r="U21" s="199">
        <f t="shared" ca="1" si="10"/>
        <v>1</v>
      </c>
      <c r="X21" s="203" t="str">
        <f>IF($B21="الحاسب الآلي",CONCATENATE("Total!",ADDRESS(13,MATCH($B21,Total!$A$7:$BY$7,0)+5,1,1),":",ADDRESS(1000,MATCH($B21,Total!$A$7:$BY$7,0)+5,1,1)),IF(OR($B21="التاريخ",$B21="الفلسفة",$B21="الجغرافيا"),CONCATENATE("Total!",ADDRESS(13,MATCH($B21,Total!$A$7:$BY$7,0)+2,1,1),":",ADDRESS(1000,MATCH($B21,Total!$A$7:$BY$7,0)+2,1,1)),CONCATENATE("Total!",ADDRESS(13,MATCH($B21,Total!$A$7:$BY$7,0)+3,1,1),":",ADDRESS(1000,MATCH($B21,Total!$A$7:$BY$7,0)+3,1,1))))</f>
        <v>Total!$BM$13:$BM$1000</v>
      </c>
      <c r="Y21" s="203" t="str">
        <f>IF($B21="الحاسب الآلي",CONCATENATE("Total!",ADDRESS(12,MATCH($B21,Total!$A$7:$BY$7,0)+5,1,1)),IF(OR($B21="التاريخ",$B21="الفلسفة",$B21="الجغرافيا"),CONCATENATE("Total!",ADDRESS(12,MATCH($B21,Total!$A$7:$BY$7,0)+2,1,1)),CONCATENATE("Total!",ADDRESS(12,MATCH($B21,Total!$A$7:$BY$7,0)+3,1,1))))</f>
        <v>Total!$BM$12</v>
      </c>
      <c r="Z21" s="204" t="str">
        <f>IF($B21="الحاسب الآلي",CONCATENATE("Total!",ADDRESS(13,MATCH($B21,Total!$A$7:$BY$7,0)+4,1,1),":",ADDRESS(1000,MATCH($B21,Total!$A$7:$BY$7,0)+4,1,1)),IF(OR($B21="التاريخ",$B21="الفلسفة",$B21="الجغرافيا"),CONCATENATE("Total!",ADDRESS(13,MATCH($B21,Total!$A$7:$BY$7,0)+1,1,1),":",ADDRESS(1000,MATCH($B21,Total!$A$7:$BY$7,0)+1,1,1)),CONCATENATE("Total!",ADDRESS(13,MATCH($B21,Total!$A$7:$BY$7,0)+2,1,1),":",ADDRESS(1000,MATCH($B21,Total!$A$7:$BY$7,0)+2,1,1))))</f>
        <v>Total!$BL$13:$BL$1000</v>
      </c>
      <c r="AA21" s="208" t="str">
        <f>IF($B21="الحاسب الآلي",CONCATENATE("Total!",ADDRESS(12,MATCH($B21,Total!$A$7:$BY$7,0)+4,1,1)),IF(OR($B21="التاريخ",$B21="الفلسفة",$B21="الجغرافيا"),CONCATENATE("Total!",ADDRESS(12,MATCH($B21,Total!$A$7:$BY$7,0)+1,1,1)),CONCATENATE("Total!",ADDRESS(12,MATCH($B21,Total!$A$7:$BY$7,0)+2,1,1))))</f>
        <v>Total!$BL$12</v>
      </c>
      <c r="AB21" s="209"/>
    </row>
    <row r="22" spans="2:28" ht="26.25">
      <c r="B22" s="194" t="s">
        <v>64</v>
      </c>
      <c r="C22" s="182">
        <f>SUMPRODUCT(--(Total!$C$13:$C$1000&lt;&gt;"")*(Total!$CJ$13:$CJ$1000=C$8))</f>
        <v>63</v>
      </c>
      <c r="D22" s="183">
        <f>SUMPRODUCT(--(Total!$C$13:$C$1000&lt;&gt;"")*(Total!$CJ$13:$CJ$1000=D$8))</f>
        <v>71</v>
      </c>
      <c r="E22" s="184">
        <f t="shared" si="0"/>
        <v>134</v>
      </c>
      <c r="F22" s="185">
        <f ca="1">SUMPRODUCT(--(Total!$C$13:$C$1000&lt;&gt;"")*(Total!$CJ$13:$CJ$1000=L$8)*(INDIRECT($Z22)&lt;&gt;"غ"))</f>
        <v>63</v>
      </c>
      <c r="G22" s="186">
        <f ca="1">SUMPRODUCT(--(Total!$C$13:$C$1000&lt;&gt;"")*(Total!$CJ$13:$CJ$1000=M$8)*(INDIRECT($Z22)&lt;&gt;"غ"))</f>
        <v>71</v>
      </c>
      <c r="H22" s="187">
        <f t="shared" ca="1" si="1"/>
        <v>134</v>
      </c>
      <c r="I22" s="185">
        <f t="shared" ca="1" si="2"/>
        <v>0</v>
      </c>
      <c r="J22" s="186">
        <f t="shared" ca="1" si="3"/>
        <v>0</v>
      </c>
      <c r="K22" s="187">
        <f t="shared" ca="1" si="4"/>
        <v>0</v>
      </c>
      <c r="L22" s="185">
        <f ca="1">SUMPRODUCT(--(Total!$C$13:$C$1000&lt;&gt;"")*(Total!$CJ$13:$CJ$1000=L$8)*(INDIRECT($X22)&gt;=INDIRECT($Y22))*(INDIRECT($Z22)&gt;=INDIRECT($AA22))*(INDIRECT($Z22)&lt;&gt;"غ"))</f>
        <v>63</v>
      </c>
      <c r="M22" s="186">
        <f ca="1">SUMPRODUCT(--(Total!$C$13:$C$1000&lt;&gt;"")*(Total!$CJ$13:$CJ$1000=M$8)*(INDIRECT($X22)&gt;=INDIRECT($Y22))*(INDIRECT($Z22)&gt;=INDIRECT($AA22))*(INDIRECT($Z22)&lt;&gt;"غ"))</f>
        <v>71</v>
      </c>
      <c r="N22" s="187">
        <f t="shared" ca="1" si="5"/>
        <v>134</v>
      </c>
      <c r="O22" s="185">
        <f t="shared" ca="1" si="6"/>
        <v>0</v>
      </c>
      <c r="P22" s="186">
        <f t="shared" ca="1" si="7"/>
        <v>0</v>
      </c>
      <c r="Q22" s="187">
        <f t="shared" ca="1" si="8"/>
        <v>0</v>
      </c>
      <c r="R22" s="185">
        <f ca="1">I22+O22</f>
        <v>0</v>
      </c>
      <c r="S22" s="186">
        <f ca="1">J22+P22</f>
        <v>0</v>
      </c>
      <c r="T22" s="187">
        <f t="shared" ca="1" si="9"/>
        <v>0</v>
      </c>
      <c r="U22" s="199">
        <f t="shared" ca="1" si="10"/>
        <v>1</v>
      </c>
      <c r="X22" s="203" t="str">
        <f>IF($B22="الحاسب الآلي",CONCATENATE("Total!",ADDRESS(13,MATCH($B22,Total!$A$7:$BY$7,0)+5,1,1),":",ADDRESS(1000,MATCH($B22,Total!$A$7:$BY$7,0)+5,1,1)),IF(OR($B22="التاريخ",$B22="الفلسفة",$B22="الجغرافيا"),CONCATENATE("Total!",ADDRESS(13,MATCH($B22,Total!$A$7:$BY$7,0)+2,1,1),":",ADDRESS(1000,MATCH($B22,Total!$A$7:$BY$7,0)+2,1,1)),CONCATENATE("Total!",ADDRESS(13,MATCH($B22,Total!$A$7:$BY$7,0)+3,1,1),":",ADDRESS(1000,MATCH($B22,Total!$A$7:$BY$7,0)+3,1,1))))</f>
        <v>Total!$BQ$13:$BQ$1000</v>
      </c>
      <c r="Y22" s="203" t="str">
        <f>IF($B22="الحاسب الآلي",CONCATENATE("Total!",ADDRESS(12,MATCH($B22,Total!$A$7:$BY$7,0)+5,1,1)),IF(OR($B22="التاريخ",$B22="الفلسفة",$B22="الجغرافيا"),CONCATENATE("Total!",ADDRESS(12,MATCH($B22,Total!$A$7:$BY$7,0)+2,1,1)),CONCATENATE("Total!",ADDRESS(12,MATCH($B22,Total!$A$7:$BY$7,0)+3,1,1))))</f>
        <v>Total!$BQ$12</v>
      </c>
      <c r="Z22" s="204" t="str">
        <f>IF($B22="الحاسب الآلي",CONCATENATE("Total!",ADDRESS(13,MATCH($B22,Total!$A$7:$BY$7,0)+4,1,1),":",ADDRESS(1000,MATCH($B22,Total!$A$7:$BY$7,0)+4,1,1)),IF(OR($B22="التاريخ",$B22="الفلسفة",$B22="الجغرافيا"),CONCATENATE("Total!",ADDRESS(13,MATCH($B22,Total!$A$7:$BY$7,0)+1,1,1),":",ADDRESS(1000,MATCH($B22,Total!$A$7:$BY$7,0)+1,1,1)),CONCATENATE("Total!",ADDRESS(13,MATCH($B22,Total!$A$7:$BY$7,0)+2,1,1),":",ADDRESS(1000,MATCH($B22,Total!$A$7:$BY$7,0)+2,1,1))))</f>
        <v>Total!$BP$13:$BP$1000</v>
      </c>
      <c r="AA22" s="208" t="str">
        <f>IF($B22="الحاسب الآلي",CONCATENATE("Total!",ADDRESS(12,MATCH($B22,Total!$A$7:$BY$7,0)+4,1,1)),IF(OR($B22="التاريخ",$B22="الفلسفة",$B22="الجغرافيا"),CONCATENATE("Total!",ADDRESS(12,MATCH($B22,Total!$A$7:$BY$7,0)+1,1,1)),CONCATENATE("Total!",ADDRESS(12,MATCH($B22,Total!$A$7:$BY$7,0)+2,1,1))))</f>
        <v>Total!$BP$12</v>
      </c>
      <c r="AB22" s="209"/>
    </row>
    <row r="23" spans="2:28" ht="26.25">
      <c r="B23" s="194" t="s">
        <v>66</v>
      </c>
      <c r="C23" s="182">
        <f>SUMPRODUCT(--(Total!$C$13:$C$1000&lt;&gt;"")*(Total!$CJ$13:$CJ$1000=C$8))</f>
        <v>63</v>
      </c>
      <c r="D23" s="183">
        <f>SUMPRODUCT(--(Total!$C$13:$C$1000&lt;&gt;"")*(Total!$CJ$13:$CJ$1000=D$8))</f>
        <v>71</v>
      </c>
      <c r="E23" s="184">
        <f t="shared" si="0"/>
        <v>134</v>
      </c>
      <c r="F23" s="185">
        <f ca="1">SUMPRODUCT(--(Total!$C$13:$C$1000&lt;&gt;"")*(Total!$CJ$13:$CJ$1000=L$8)*(INDIRECT($Z23)&lt;&gt;"غ"))</f>
        <v>63</v>
      </c>
      <c r="G23" s="186">
        <f ca="1">SUMPRODUCT(--(Total!$C$13:$C$1000&lt;&gt;"")*(Total!$CJ$13:$CJ$1000=M$8)*(INDIRECT($Z23)&lt;&gt;"غ"))</f>
        <v>71</v>
      </c>
      <c r="H23" s="187">
        <f t="shared" ca="1" si="1"/>
        <v>134</v>
      </c>
      <c r="I23" s="185">
        <f t="shared" ca="1" si="2"/>
        <v>0</v>
      </c>
      <c r="J23" s="186">
        <f t="shared" ca="1" si="3"/>
        <v>0</v>
      </c>
      <c r="K23" s="187">
        <f t="shared" ca="1" si="4"/>
        <v>0</v>
      </c>
      <c r="L23" s="185">
        <f ca="1">SUMPRODUCT(--(Total!$C$13:$C$1000&lt;&gt;"")*(Total!$CJ$13:$CJ$1000=L$8)*(INDIRECT($X23)&gt;=INDIRECT($Y23))*(INDIRECT($Z23)&gt;=INDIRECT($AA23))*(INDIRECT($Z23)&lt;&gt;"غ"))</f>
        <v>63</v>
      </c>
      <c r="M23" s="186">
        <f ca="1">SUMPRODUCT(--(Total!$C$13:$C$1000&lt;&gt;"")*(Total!$CJ$13:$CJ$1000=M$8)*(INDIRECT($X23)&gt;=INDIRECT($Y23))*(INDIRECT($Z23)&gt;=INDIRECT($AA23))*(INDIRECT($Z23)&lt;&gt;"غ"))</f>
        <v>71</v>
      </c>
      <c r="N23" s="187">
        <f t="shared" ca="1" si="5"/>
        <v>134</v>
      </c>
      <c r="O23" s="185">
        <f t="shared" ca="1" si="6"/>
        <v>0</v>
      </c>
      <c r="P23" s="186">
        <f t="shared" ca="1" si="7"/>
        <v>0</v>
      </c>
      <c r="Q23" s="187">
        <f t="shared" ca="1" si="8"/>
        <v>0</v>
      </c>
      <c r="R23" s="185">
        <f ca="1">I23+O23</f>
        <v>0</v>
      </c>
      <c r="S23" s="186">
        <f ca="1">J23+P23</f>
        <v>0</v>
      </c>
      <c r="T23" s="187">
        <f t="shared" ca="1" si="9"/>
        <v>0</v>
      </c>
      <c r="U23" s="199">
        <f t="shared" ca="1" si="10"/>
        <v>1</v>
      </c>
      <c r="X23" s="203" t="str">
        <f>IF($B23="الحاسب الآلي",CONCATENATE("Total!",ADDRESS(13,MATCH($B23,Total!$A$7:$BY$7,0)+5,1,1),":",ADDRESS(1000,MATCH($B23,Total!$A$7:$BY$7,0)+5,1,1)),IF(OR($B23="التاريخ",$B23="الفلسفة",$B23="الجغرافيا"),CONCATENATE("Total!",ADDRESS(13,MATCH($B23,Total!$A$7:$BY$7,0)+2,1,1),":",ADDRESS(1000,MATCH($B23,Total!$A$7:$BY$7,0)+2,1,1)),CONCATENATE("Total!",ADDRESS(13,MATCH($B23,Total!$A$7:$BY$7,0)+3,1,1),":",ADDRESS(1000,MATCH($B23,Total!$A$7:$BY$7,0)+3,1,1))))</f>
        <v>Total!$BU$13:$BU$1000</v>
      </c>
      <c r="Y23" s="203" t="str">
        <f>IF($B23="الحاسب الآلي",CONCATENATE("Total!",ADDRESS(12,MATCH($B23,Total!$A$7:$BY$7,0)+5,1,1)),IF(OR($B23="التاريخ",$B23="الفلسفة",$B23="الجغرافيا"),CONCATENATE("Total!",ADDRESS(12,MATCH($B23,Total!$A$7:$BY$7,0)+2,1,1)),CONCATENATE("Total!",ADDRESS(12,MATCH($B23,Total!$A$7:$BY$7,0)+3,1,1))))</f>
        <v>Total!$BU$12</v>
      </c>
      <c r="Z23" s="204" t="str">
        <f>IF($B23="الحاسب الآلي",CONCATENATE("Total!",ADDRESS(13,MATCH($B23,Total!$A$7:$BY$7,0)+4,1,1),":",ADDRESS(1000,MATCH($B23,Total!$A$7:$BY$7,0)+4,1,1)),IF(OR($B23="التاريخ",$B23="الفلسفة",$B23="الجغرافيا"),CONCATENATE("Total!",ADDRESS(13,MATCH($B23,Total!$A$7:$BY$7,0)+1,1,1),":",ADDRESS(1000,MATCH($B23,Total!$A$7:$BY$7,0)+1,1,1)),CONCATENATE("Total!",ADDRESS(13,MATCH($B23,Total!$A$7:$BY$7,0)+2,1,1),":",ADDRESS(1000,MATCH($B23,Total!$A$7:$BY$7,0)+2,1,1))))</f>
        <v>Total!$BT$13:$BT$1000</v>
      </c>
      <c r="AA23" s="208" t="str">
        <f>IF($B23="الحاسب الآلي",CONCATENATE("Total!",ADDRESS(12,MATCH($B23,Total!$A$7:$BY$7,0)+4,1,1)),IF(OR($B23="التاريخ",$B23="الفلسفة",$B23="الجغرافيا"),CONCATENATE("Total!",ADDRESS(12,MATCH($B23,Total!$A$7:$BY$7,0)+1,1,1)),CONCATENATE("Total!",ADDRESS(12,MATCH($B23,Total!$A$7:$BY$7,0)+2,1,1))))</f>
        <v>Total!$BT$12</v>
      </c>
      <c r="AB23" s="209"/>
    </row>
    <row r="24" spans="2:28" ht="27" thickBot="1">
      <c r="B24" s="37" t="s">
        <v>17</v>
      </c>
      <c r="C24" s="188">
        <f>SUMPRODUCT(--(Total!$C$13:$C$1000&lt;&gt;"")*(Total!$CJ$13:$CJ$1000=C$8))</f>
        <v>63</v>
      </c>
      <c r="D24" s="189">
        <f>SUMPRODUCT(--(Total!$C$13:$C$1000&lt;&gt;"")*(Total!$CJ$13:$CJ$1000=D$8))</f>
        <v>71</v>
      </c>
      <c r="E24" s="190">
        <f t="shared" si="0"/>
        <v>134</v>
      </c>
      <c r="F24" s="191">
        <f ca="1">SUMPRODUCT(--(Total!$C$13:$C$1000&lt;&gt;"")*(Total!$CJ$13:$CJ$1000=L$8)*(INDIRECT($Z24)&lt;&gt;"غ"))</f>
        <v>63</v>
      </c>
      <c r="G24" s="192">
        <f ca="1">SUMPRODUCT(--(Total!$C$13:$C$1000&lt;&gt;"")*(Total!$CJ$13:$CJ$1000=M$8)*(INDIRECT($Z24)&lt;&gt;"غ"))</f>
        <v>71</v>
      </c>
      <c r="H24" s="193">
        <f t="shared" ca="1" si="1"/>
        <v>134</v>
      </c>
      <c r="I24" s="191">
        <f t="shared" ca="1" si="2"/>
        <v>0</v>
      </c>
      <c r="J24" s="192">
        <f t="shared" ca="1" si="3"/>
        <v>0</v>
      </c>
      <c r="K24" s="193">
        <f t="shared" ca="1" si="4"/>
        <v>0</v>
      </c>
      <c r="L24" s="191">
        <f ca="1">SUMPRODUCT(--(Total!$C$13:$C$1000&lt;&gt;"")*(Total!$CJ$13:$CJ$1000=L$8)*(INDIRECT($X24)&gt;=INDIRECT($Y24))*(INDIRECT($Z24)&gt;=INDIRECT($AA24))*(INDIRECT($Z24)&lt;&gt;"غ"))</f>
        <v>63</v>
      </c>
      <c r="M24" s="192">
        <f ca="1">SUMPRODUCT(--(Total!$C$13:$C$1000&lt;&gt;"")*(Total!$CJ$13:$CJ$1000=M$8)*(INDIRECT($X24)&gt;=INDIRECT($Y24))*(INDIRECT($Z24)&gt;=INDIRECT($AA24))*(INDIRECT($Z24)&lt;&gt;"غ"))</f>
        <v>71</v>
      </c>
      <c r="N24" s="193">
        <f t="shared" ca="1" si="5"/>
        <v>134</v>
      </c>
      <c r="O24" s="191">
        <f t="shared" ca="1" si="6"/>
        <v>0</v>
      </c>
      <c r="P24" s="192">
        <f t="shared" ca="1" si="7"/>
        <v>0</v>
      </c>
      <c r="Q24" s="193">
        <f t="shared" ca="1" si="8"/>
        <v>0</v>
      </c>
      <c r="R24" s="191">
        <f ca="1">I24+O24</f>
        <v>0</v>
      </c>
      <c r="S24" s="192">
        <f ca="1">J24+P24</f>
        <v>0</v>
      </c>
      <c r="T24" s="193">
        <f t="shared" ca="1" si="9"/>
        <v>0</v>
      </c>
      <c r="U24" s="206">
        <f t="shared" ca="1" si="10"/>
        <v>1</v>
      </c>
      <c r="X24" s="203" t="str">
        <f>IF($B24="الحاسب الآلي",CONCATENATE("Total!",ADDRESS(13,MATCH($B24,Total!$A$7:$BY$7,0)+5,1,1),":",ADDRESS(1000,MATCH($B24,Total!$A$7:$BY$7,0)+5,1,1)),IF(OR($B24="التاريخ",$B24="الفلسفة",$B24="الجغرافيا"),CONCATENATE("Total!",ADDRESS(13,MATCH($B24,Total!$A$7:$BY$7,0)+2,1,1),":",ADDRESS(1000,MATCH($B24,Total!$A$7:$BY$7,0)+2,1,1)),CONCATENATE("Total!",ADDRESS(13,MATCH($B24,Total!$A$7:$BY$7,0)+3,1,1),":",ADDRESS(1000,MATCH($B24,Total!$A$7:$BY$7,0)+3,1,1))))</f>
        <v>Total!$BY$13:$BY$1000</v>
      </c>
      <c r="Y24" s="203" t="str">
        <f>IF($B24="الحاسب الآلي",CONCATENATE("Total!",ADDRESS(12,MATCH($B24,Total!$A$7:$BY$7,0)+5,1,1)),IF(OR($B24="التاريخ",$B24="الفلسفة",$B24="الجغرافيا"),CONCATENATE("Total!",ADDRESS(12,MATCH($B24,Total!$A$7:$BY$7,0)+2,1,1)),CONCATENATE("Total!",ADDRESS(12,MATCH($B24,Total!$A$7:$BY$7,0)+3,1,1))))</f>
        <v>Total!$BY$12</v>
      </c>
      <c r="Z24" s="204" t="str">
        <f>IF($B24="الحاسب الآلي",CONCATENATE("Total!",ADDRESS(13,MATCH($B24,Total!$A$7:$BY$7,0)+4,1,1),":",ADDRESS(1000,MATCH($B24,Total!$A$7:$BY$7,0)+4,1,1)),IF(OR($B24="التاريخ",$B24="الفلسفة",$B24="الجغرافيا"),CONCATENATE("Total!",ADDRESS(13,MATCH($B24,Total!$A$7:$BY$7,0)+1,1,1),":",ADDRESS(1000,MATCH($B24,Total!$A$7:$BY$7,0)+1,1,1)),CONCATENATE("Total!",ADDRESS(13,MATCH($B24,Total!$A$7:$BY$7,0)+2,1,1),":",ADDRESS(1000,MATCH($B24,Total!$A$7:$BY$7,0)+2,1,1))))</f>
        <v>Total!$BX$13:$BX$1000</v>
      </c>
      <c r="AA24" s="208" t="str">
        <f>IF($B24="الحاسب الآلي",CONCATENATE("Total!",ADDRESS(12,MATCH($B24,Total!$A$7:$BY$7,0)+4,1,1)),IF(OR($B24="التاريخ",$B24="الفلسفة",$B24="الجغرافيا"),CONCATENATE("Total!",ADDRESS(12,MATCH($B24,Total!$A$7:$BY$7,0)+1,1,1)),CONCATENATE("Total!",ADDRESS(12,MATCH($B24,Total!$A$7:$BY$7,0)+2,1,1))))</f>
        <v>Total!$BX$12</v>
      </c>
      <c r="AB24" s="209"/>
    </row>
    <row r="25" spans="2:28" ht="15.75" thickTop="1" thickBot="1">
      <c r="AB25" s="209"/>
    </row>
    <row r="26" spans="2:28" ht="23.25">
      <c r="B26" s="323"/>
      <c r="C26" s="324"/>
      <c r="D26" s="324"/>
      <c r="E26" s="324"/>
      <c r="F26" s="325"/>
      <c r="G26" s="325"/>
      <c r="H26" s="330" t="s">
        <v>302</v>
      </c>
      <c r="I26" s="328"/>
      <c r="J26" s="328"/>
      <c r="K26" s="328"/>
      <c r="L26" s="328"/>
      <c r="M26" s="328"/>
      <c r="N26" s="328"/>
      <c r="O26" s="329"/>
      <c r="AB26" s="209"/>
    </row>
    <row r="27" spans="2:28" ht="23.25">
      <c r="B27" s="326"/>
      <c r="C27" s="324"/>
      <c r="D27" s="324"/>
      <c r="E27" s="324"/>
      <c r="F27" s="325"/>
      <c r="G27" s="325"/>
      <c r="H27" s="336"/>
      <c r="I27" s="337" t="s">
        <v>298</v>
      </c>
      <c r="J27" s="337"/>
      <c r="K27" s="333"/>
      <c r="L27" s="333" t="s">
        <v>301</v>
      </c>
      <c r="M27" s="333"/>
      <c r="N27" s="338" t="s">
        <v>13</v>
      </c>
      <c r="O27" s="339"/>
      <c r="AB27" s="209"/>
    </row>
    <row r="28" spans="2:28" ht="23.25">
      <c r="B28" s="326"/>
      <c r="C28" s="324"/>
      <c r="D28" s="324"/>
      <c r="E28" s="324"/>
      <c r="F28" s="327"/>
      <c r="G28" s="327"/>
      <c r="H28" s="336" t="s">
        <v>299</v>
      </c>
      <c r="I28" s="337" t="s">
        <v>300</v>
      </c>
      <c r="J28" s="337" t="s">
        <v>7</v>
      </c>
      <c r="K28" s="333" t="s">
        <v>299</v>
      </c>
      <c r="L28" s="333" t="s">
        <v>300</v>
      </c>
      <c r="M28" s="333" t="s">
        <v>7</v>
      </c>
      <c r="N28" s="340"/>
      <c r="O28" s="341"/>
      <c r="AB28" s="209"/>
    </row>
    <row r="29" spans="2:28" ht="30" customHeight="1" thickBot="1">
      <c r="H29" s="334">
        <f>SUMPRODUCT(--(Total!CJ13:CJ1000=$C$8)*(Total!$CC$13:$CC$1000=$M$7))</f>
        <v>53</v>
      </c>
      <c r="I29" s="335">
        <f>SUMPRODUCT(--(Total!CJ13:CJ1000=$D$8)*(Total!$CC$13:$CC$1000=$M$7))</f>
        <v>70</v>
      </c>
      <c r="J29" s="335">
        <f>SUM(H29:I29)</f>
        <v>123</v>
      </c>
      <c r="K29" s="331">
        <f>SUMPRODUCT(--(Total!$CJ$13:$CJ$1000=$C$8)*(Total!$CC$13:$CC$1000=$P$7))</f>
        <v>10</v>
      </c>
      <c r="L29" s="331">
        <f>SUMPRODUCT(--(Total!$CJ$13:$CJ$1000=$D$8)*(Total!$CC$13:$CC$1000=$P$7))</f>
        <v>1</v>
      </c>
      <c r="M29" s="332">
        <f>SUM(K29:L29)</f>
        <v>11</v>
      </c>
      <c r="N29" s="310">
        <f>J29/E24</f>
        <v>0.91791044776119401</v>
      </c>
      <c r="O29" s="311"/>
    </row>
  </sheetData>
  <mergeCells count="13">
    <mergeCell ref="N29:O29"/>
    <mergeCell ref="N27:O28"/>
    <mergeCell ref="H26:O26"/>
    <mergeCell ref="X7:AA7"/>
    <mergeCell ref="U7:U8"/>
    <mergeCell ref="F26:G26"/>
    <mergeCell ref="B7:B8"/>
    <mergeCell ref="B5:U6"/>
    <mergeCell ref="F27:G27"/>
    <mergeCell ref="F28:G28"/>
    <mergeCell ref="C26:E26"/>
    <mergeCell ref="C27:E27"/>
    <mergeCell ref="C28:E28"/>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galal</cp:lastModifiedBy>
  <cp:lastPrinted>2016-07-22T03:02:57Z</cp:lastPrinted>
  <dcterms:created xsi:type="dcterms:W3CDTF">2016-07-22T02:28:09Z</dcterms:created>
  <dcterms:modified xsi:type="dcterms:W3CDTF">2016-08-06T19:18:19Z</dcterms:modified>
</cp:coreProperties>
</file>